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bookViews>
    <workbookView xWindow="0" yWindow="0" windowWidth="16815" windowHeight="8940" tabRatio="841" firstSheet="41" activeTab="41"/>
  </bookViews>
  <sheets>
    <sheet name="ACTA MAYORES Y MENORES 2" sheetId="85" state="hidden" r:id="rId1"/>
    <sheet name="ACTA PARCIAL 1 (2)" sheetId="118" state="hidden" r:id="rId2"/>
    <sheet name="ACTA PARCIAL 3" sheetId="154" state="hidden" r:id="rId3"/>
    <sheet name="ACTA PARCIAL 4" sheetId="155" state="hidden" r:id="rId4"/>
    <sheet name="ACTA PARCIAL 2" sheetId="146" state="hidden" r:id="rId5"/>
    <sheet name="2,1 Excavaciones v" sheetId="106" state="hidden" r:id="rId6"/>
    <sheet name="2,4 Relleno " sheetId="143" state="hidden" r:id="rId7"/>
    <sheet name="3,1 ACEROS" sheetId="111" state="hidden" r:id="rId8"/>
    <sheet name="3,2 Malla electrosoldada" sheetId="142" state="hidden" r:id="rId9"/>
    <sheet name="3,3 Viga de amarre " sheetId="120" state="hidden" r:id="rId10"/>
    <sheet name="3,4 Columnetas" sheetId="144" state="hidden" r:id="rId11"/>
    <sheet name="3.5 Placa en concreto" sheetId="119" state="hidden" r:id="rId12"/>
    <sheet name="3,6 Sellado de juntas" sheetId="126" state="hidden" r:id="rId13"/>
    <sheet name="3,7 Micropilotes" sheetId="122" state="hidden" r:id="rId14"/>
    <sheet name="3,8 Muro en bloque" sheetId="150" state="hidden" r:id="rId15"/>
    <sheet name="3,9 Dovelas en grouting" sheetId="123" state="hidden" r:id="rId16"/>
    <sheet name="3,13 Escalera " sheetId="147" state="hidden" r:id="rId17"/>
    <sheet name="4,1 Pañete" sheetId="148" state="hidden" r:id="rId18"/>
    <sheet name="5,3 Sardinel " sheetId="125" state="hidden" r:id="rId19"/>
    <sheet name="5,4 Bordillo 20x35 " sheetId="127" state="hidden" r:id="rId20"/>
    <sheet name="5,5 Bordillo 15x20" sheetId="128" state="hidden" r:id="rId21"/>
    <sheet name="5,6 Adoquin Concreto" sheetId="129" state="hidden" r:id="rId22"/>
    <sheet name="5,8 Loseta lineas" sheetId="130" state="hidden" r:id="rId23"/>
    <sheet name="5,9 Loseta toperol" sheetId="131" state="hidden" r:id="rId24"/>
    <sheet name="5,10 Concreto estriado rampa" sheetId="145" state="hidden" r:id="rId25"/>
    <sheet name="5,14 Concreto pulido tarima" sheetId="149" state="hidden" r:id="rId26"/>
    <sheet name="7,1 Suministro de cableado " sheetId="132" state="hidden" r:id="rId27"/>
    <sheet name="7,2 Suministro de cableado" sheetId="133" state="hidden" r:id="rId28"/>
    <sheet name="7,7 Tuberia PVC 1&quot;" sheetId="135" state="hidden" r:id="rId29"/>
    <sheet name="7,15 Postes en concreto" sheetId="140" state="hidden" r:id="rId30"/>
    <sheet name="11,1 Baranda M-83" sheetId="136" state="hidden" r:id="rId31"/>
    <sheet name="11,2 Cerramiento h=5,00" sheetId="137" state="hidden" r:id="rId32"/>
    <sheet name="11,3 Cerramiento h=2,50" sheetId="112" state="hidden" r:id="rId33"/>
    <sheet name="13,1 JUEGO COLUMPIO" sheetId="113" state="hidden" r:id="rId34"/>
    <sheet name="13,2 JUEGO MUELLE" sheetId="116" state="hidden" r:id="rId35"/>
    <sheet name="13,3 JUEGO CASTILLO" sheetId="117" state="hidden" r:id="rId36"/>
    <sheet name="A1 ESTUDIOS" sheetId="107" state="hidden" r:id="rId37"/>
    <sheet name="12,17 Tuberia sanitaria 2&quot;" sheetId="151" state="hidden" r:id="rId38"/>
    <sheet name="12,18 Tuberia sanitaria 4&quot;" sheetId="152" state="hidden" r:id="rId39"/>
    <sheet name="14.4 Cañuelas" sheetId="138" state="hidden" r:id="rId40"/>
    <sheet name="14.10 Tuberia de 10&quot;" sheetId="139" state="hidden" r:id="rId41"/>
    <sheet name="ACTA MAYORES Y MENORES " sheetId="156" r:id="rId42"/>
    <sheet name="Hoja1" sheetId="101" r:id="rId43"/>
    <sheet name="MEMORIAS T1" sheetId="8" state="hidden" r:id="rId44"/>
    <sheet name="MEMORIAS T2" sheetId="16" state="hidden" r:id="rId45"/>
    <sheet name="MEMORIAS T3" sheetId="17" state="hidden" r:id="rId46"/>
  </sheets>
  <externalReferences>
    <externalReference r:id="rId47"/>
    <externalReference r:id="rId48"/>
  </externalReferences>
  <definedNames>
    <definedName name="_xlnm.Print_Area" localSheetId="30">'11,1 Baranda M-83'!$A$1:$M$34</definedName>
    <definedName name="_xlnm.Print_Area" localSheetId="31">'11,2 Cerramiento h=5,00'!$A$1:$M$34</definedName>
    <definedName name="_xlnm.Print_Area" localSheetId="32">'11,3 Cerramiento h=2,50'!$A$1:$M$34</definedName>
    <definedName name="_xlnm.Print_Area" localSheetId="37">'12,17 Tuberia sanitaria 2"'!$A$1:$M$34</definedName>
    <definedName name="_xlnm.Print_Area" localSheetId="38">'12,18 Tuberia sanitaria 4"'!$A$1:$M$34</definedName>
    <definedName name="_xlnm.Print_Area" localSheetId="33">'13,1 JUEGO COLUMPIO'!$A$1:$M$34</definedName>
    <definedName name="_xlnm.Print_Area" localSheetId="34">'13,2 JUEGO MUELLE'!$A$1:$M$34</definedName>
    <definedName name="_xlnm.Print_Area" localSheetId="35">'13,3 JUEGO CASTILLO'!$A$1:$M$34</definedName>
    <definedName name="_xlnm.Print_Area" localSheetId="40">'14.10 Tuberia de 10"'!$A$1:$M$34</definedName>
    <definedName name="_xlnm.Print_Area" localSheetId="39">'14.4 Cañuelas'!$A$1:$M$34</definedName>
    <definedName name="_xlnm.Print_Area" localSheetId="5">'2,1 Excavaciones v'!$A$1:$M$602</definedName>
    <definedName name="_xlnm.Print_Area" localSheetId="6">'2,4 Relleno '!$A$1:$M$392</definedName>
    <definedName name="_xlnm.Print_Area" localSheetId="7">'3,1 ACEROS'!$A$1:$R$49</definedName>
    <definedName name="_xlnm.Print_Area" localSheetId="16">'3,13 Escalera '!$A$1:$M$35</definedName>
    <definedName name="_xlnm.Print_Area" localSheetId="8">'3,2 Malla electrosoldada'!$A$1:$N$288</definedName>
    <definedName name="_xlnm.Print_Area" localSheetId="9">'3,3 Viga de amarre '!$A$1:$M$618</definedName>
    <definedName name="_xlnm.Print_Area" localSheetId="10">'3,4 Columnetas'!$A$1:$M$34</definedName>
    <definedName name="_xlnm.Print_Area" localSheetId="12">'3,6 Sellado de juntas'!$A$1:$M$108</definedName>
    <definedName name="_xlnm.Print_Area" localSheetId="13">'3,7 Micropilotes'!$A$1:$M$34</definedName>
    <definedName name="_xlnm.Print_Area" localSheetId="14">'3,8 Muro en bloque'!$A$1:$M$154</definedName>
    <definedName name="_xlnm.Print_Area" localSheetId="15">'3,9 Dovelas en grouting'!$A$1:$M$525</definedName>
    <definedName name="_xlnm.Print_Area" localSheetId="11">'3.5 Placa en concreto'!$A$1:$M$287</definedName>
    <definedName name="_xlnm.Print_Area" localSheetId="17">'4,1 Pañete'!$A$1:$M$116</definedName>
    <definedName name="_xlnm.Print_Area" localSheetId="24">'5,10 Concreto estriado rampa'!$A$1:$M$34</definedName>
    <definedName name="_xlnm.Print_Area" localSheetId="25">'5,14 Concreto pulido tarima'!$A$1:$M$34</definedName>
    <definedName name="_xlnm.Print_Area" localSheetId="18">'5,3 Sardinel '!$A$1:$M$107</definedName>
    <definedName name="_xlnm.Print_Area" localSheetId="19">'5,4 Bordillo 20x35 '!$A$1:$M$36</definedName>
    <definedName name="_xlnm.Print_Area" localSheetId="20">'5,5 Bordillo 15x20'!$A$1:$M$109</definedName>
    <definedName name="_xlnm.Print_Area" localSheetId="21">'5,6 Adoquin Concreto'!$A$1:$M$180</definedName>
    <definedName name="_xlnm.Print_Area" localSheetId="22">'5,8 Loseta lineas'!$A$1:$M$144</definedName>
    <definedName name="_xlnm.Print_Area" localSheetId="23">'5,9 Loseta toperol'!$A$1:$M$145</definedName>
    <definedName name="_xlnm.Print_Area" localSheetId="26">'7,1 Suministro de cableado '!$A$1:$M$34</definedName>
    <definedName name="_xlnm.Print_Area" localSheetId="29">'7,15 Postes en concreto'!$A$1:$M$34</definedName>
    <definedName name="_xlnm.Print_Area" localSheetId="27">'7,2 Suministro de cableado'!$A$1:$M$34</definedName>
    <definedName name="_xlnm.Print_Area" localSheetId="28">'7,7 Tuberia PVC 1"'!$A$1:$M$38</definedName>
    <definedName name="_xlnm.Print_Area" localSheetId="36">'A1 ESTUDIOS'!$A$1:$M$34</definedName>
    <definedName name="_xlnm.Print_Area" localSheetId="41">'ACTA MAYORES Y MENORES '!$A$1:$L$421</definedName>
    <definedName name="_xlnm.Print_Area" localSheetId="0">'ACTA MAYORES Y MENORES 2'!$A$1:$L$425</definedName>
    <definedName name="_xlnm.Print_Area" localSheetId="4">'ACTA PARCIAL 2'!$A$1:$L$220</definedName>
    <definedName name="_xlnm.Print_Area" localSheetId="2">'ACTA PARCIAL 3'!$A$1:$M$227</definedName>
    <definedName name="_xlnm.Print_Area" localSheetId="3">'ACTA PARCIAL 4'!$A$1:$M$227</definedName>
  </definedNames>
  <calcPr calcId="162913" concurrentCalc="0"/>
  <extLst>
    <ext xmlns:x14="http://schemas.microsoft.com/office/spreadsheetml/2009/9/main" uri="{79F54976-1DA5-4618-B147-4CDE4B953A38}">
      <x14:workbookPr defaultImageDpi="330"/>
    </ext>
  </extLst>
</workbook>
</file>

<file path=xl/calcChain.xml><?xml version="1.0" encoding="utf-8"?>
<calcChain xmlns="http://schemas.openxmlformats.org/spreadsheetml/2006/main">
  <c r="O25" i="156" l="1"/>
  <c r="O22" i="156"/>
  <c r="O20" i="156"/>
  <c r="O19" i="156"/>
  <c r="L392" i="156"/>
  <c r="I392" i="156"/>
  <c r="I396" i="156"/>
  <c r="I398" i="156"/>
  <c r="I399" i="156"/>
  <c r="I400" i="156"/>
  <c r="I401" i="156"/>
  <c r="I402" i="156"/>
  <c r="I403" i="156"/>
  <c r="J392" i="156"/>
  <c r="J396" i="156"/>
  <c r="J398" i="156"/>
  <c r="J399" i="156"/>
  <c r="J400" i="156"/>
  <c r="J401" i="156"/>
  <c r="J402" i="156"/>
  <c r="J403" i="156"/>
  <c r="J407" i="156"/>
  <c r="O17" i="156"/>
  <c r="F17" i="156"/>
  <c r="F18" i="156"/>
  <c r="F19" i="156"/>
  <c r="F20" i="156"/>
  <c r="F22" i="156"/>
  <c r="F23" i="156"/>
  <c r="F24" i="156"/>
  <c r="F26" i="156"/>
  <c r="F27" i="156"/>
  <c r="F28" i="156"/>
  <c r="F30" i="156"/>
  <c r="F32" i="156"/>
  <c r="F33" i="156"/>
  <c r="F34" i="156"/>
  <c r="F35" i="156"/>
  <c r="F37" i="156"/>
  <c r="F38" i="156"/>
  <c r="F39" i="156"/>
  <c r="F40" i="156"/>
  <c r="F41" i="156"/>
  <c r="F42" i="156"/>
  <c r="F43" i="156"/>
  <c r="F45" i="156"/>
  <c r="F46" i="156"/>
  <c r="F47" i="156"/>
  <c r="F49" i="156"/>
  <c r="F50" i="156"/>
  <c r="F51" i="156"/>
  <c r="F52" i="156"/>
  <c r="F53" i="156"/>
  <c r="F54" i="156"/>
  <c r="F55" i="156"/>
  <c r="F56" i="156"/>
  <c r="F57" i="156"/>
  <c r="F58" i="156"/>
  <c r="F59" i="156"/>
  <c r="F60" i="156"/>
  <c r="F61" i="156"/>
  <c r="F62" i="156"/>
  <c r="F63" i="156"/>
  <c r="F64" i="156"/>
  <c r="F65" i="156"/>
  <c r="F66" i="156"/>
  <c r="F67" i="156"/>
  <c r="F70" i="156"/>
  <c r="F71" i="156"/>
  <c r="F72" i="156"/>
  <c r="F73" i="156"/>
  <c r="F74" i="156"/>
  <c r="F75" i="156"/>
  <c r="F76" i="156"/>
  <c r="F77" i="156"/>
  <c r="F78" i="156"/>
  <c r="F79" i="156"/>
  <c r="F81" i="156"/>
  <c r="F82" i="156"/>
  <c r="F83" i="156"/>
  <c r="F84" i="156"/>
  <c r="F85" i="156"/>
  <c r="F86" i="156"/>
  <c r="F87" i="156"/>
  <c r="F88" i="156"/>
  <c r="F90" i="156"/>
  <c r="F91" i="156"/>
  <c r="F92" i="156"/>
  <c r="F93" i="156"/>
  <c r="F94" i="156"/>
  <c r="F95" i="156"/>
  <c r="F97" i="156"/>
  <c r="F98" i="156"/>
  <c r="F99" i="156"/>
  <c r="F100" i="156"/>
  <c r="F102" i="156"/>
  <c r="F103" i="156"/>
  <c r="F104" i="156"/>
  <c r="F106" i="156"/>
  <c r="F107" i="156"/>
  <c r="F109" i="156"/>
  <c r="F111" i="156"/>
  <c r="F112" i="156"/>
  <c r="F113" i="156"/>
  <c r="F114" i="156"/>
  <c r="F116" i="156"/>
  <c r="F118" i="156"/>
  <c r="F119" i="156"/>
  <c r="F121" i="156"/>
  <c r="F122" i="156"/>
  <c r="F123" i="156"/>
  <c r="F124" i="156"/>
  <c r="F126" i="156"/>
  <c r="F127" i="156"/>
  <c r="F128" i="156"/>
  <c r="F129" i="156"/>
  <c r="F130" i="156"/>
  <c r="F131" i="156"/>
  <c r="F132" i="156"/>
  <c r="F134" i="156"/>
  <c r="F135" i="156"/>
  <c r="F136" i="156"/>
  <c r="F137" i="156"/>
  <c r="F138" i="156"/>
  <c r="F139" i="156"/>
  <c r="F140" i="156"/>
  <c r="F141" i="156"/>
  <c r="F142" i="156"/>
  <c r="F143" i="156"/>
  <c r="F144" i="156"/>
  <c r="F145" i="156"/>
  <c r="F146" i="156"/>
  <c r="F147" i="156"/>
  <c r="F148" i="156"/>
  <c r="F149" i="156"/>
  <c r="F150" i="156"/>
  <c r="F151" i="156"/>
  <c r="F152" i="156"/>
  <c r="F153" i="156"/>
  <c r="F154" i="156"/>
  <c r="F155" i="156"/>
  <c r="F156" i="156"/>
  <c r="F157" i="156"/>
  <c r="F158" i="156"/>
  <c r="F159" i="156"/>
  <c r="F160" i="156"/>
  <c r="F161" i="156"/>
  <c r="F162" i="156"/>
  <c r="F163" i="156"/>
  <c r="F165" i="156"/>
  <c r="F166" i="156"/>
  <c r="F168" i="156"/>
  <c r="F169" i="156"/>
  <c r="F170" i="156"/>
  <c r="F173" i="156"/>
  <c r="F174" i="156"/>
  <c r="F175" i="156"/>
  <c r="F176" i="156"/>
  <c r="F178" i="156"/>
  <c r="F179" i="156"/>
  <c r="F181" i="156"/>
  <c r="F182" i="156"/>
  <c r="F184" i="156"/>
  <c r="F185" i="156"/>
  <c r="F186" i="156"/>
  <c r="F188" i="156"/>
  <c r="F189" i="156"/>
  <c r="F190" i="156"/>
  <c r="F191" i="156"/>
  <c r="F192" i="156"/>
  <c r="F193" i="156"/>
  <c r="F195" i="156"/>
  <c r="F196" i="156"/>
  <c r="F197" i="156"/>
  <c r="F198" i="156"/>
  <c r="F199" i="156"/>
  <c r="F200" i="156"/>
  <c r="F201" i="156"/>
  <c r="F202" i="156"/>
  <c r="F203" i="156"/>
  <c r="F204" i="156"/>
  <c r="F206" i="156"/>
  <c r="F207" i="156"/>
  <c r="F208" i="156"/>
  <c r="F211" i="156"/>
  <c r="F212" i="156"/>
  <c r="F213" i="156"/>
  <c r="F214" i="156"/>
  <c r="F215" i="156"/>
  <c r="F216" i="156"/>
  <c r="F217" i="156"/>
  <c r="F218" i="156"/>
  <c r="F219" i="156"/>
  <c r="F220" i="156"/>
  <c r="F221" i="156"/>
  <c r="F222" i="156"/>
  <c r="F224" i="156"/>
  <c r="F225" i="156"/>
  <c r="F226" i="156"/>
  <c r="F227" i="156"/>
  <c r="F229" i="156"/>
  <c r="F230" i="156"/>
  <c r="F232" i="156"/>
  <c r="F233" i="156"/>
  <c r="F234" i="156"/>
  <c r="F235" i="156"/>
  <c r="F237" i="156"/>
  <c r="F238" i="156"/>
  <c r="F240" i="156"/>
  <c r="F241" i="156"/>
  <c r="F243" i="156"/>
  <c r="F244" i="156"/>
  <c r="F246" i="156"/>
  <c r="F247" i="156"/>
  <c r="F248" i="156"/>
  <c r="F249" i="156"/>
  <c r="F250" i="156"/>
  <c r="F252" i="156"/>
  <c r="F254" i="156"/>
  <c r="F255" i="156"/>
  <c r="F257" i="156"/>
  <c r="F258" i="156"/>
  <c r="F259" i="156"/>
  <c r="F261" i="156"/>
  <c r="F262" i="156"/>
  <c r="F263" i="156"/>
  <c r="F265" i="156"/>
  <c r="F266" i="156"/>
  <c r="F267" i="156"/>
  <c r="F268" i="156"/>
  <c r="F269" i="156"/>
  <c r="F271" i="156"/>
  <c r="F272" i="156"/>
  <c r="F273" i="156"/>
  <c r="F274" i="156"/>
  <c r="F275" i="156"/>
  <c r="F276" i="156"/>
  <c r="F277" i="156"/>
  <c r="F278" i="156"/>
  <c r="F279" i="156"/>
  <c r="F281" i="156"/>
  <c r="F282" i="156"/>
  <c r="F283" i="156"/>
  <c r="F284" i="156"/>
  <c r="F285" i="156"/>
  <c r="F286" i="156"/>
  <c r="F288" i="156"/>
  <c r="F289" i="156"/>
  <c r="F291" i="156"/>
  <c r="F292" i="156"/>
  <c r="F293" i="156"/>
  <c r="F294" i="156"/>
  <c r="F295" i="156"/>
  <c r="F296" i="156"/>
  <c r="F297" i="156"/>
  <c r="F298" i="156"/>
  <c r="F299" i="156"/>
  <c r="F301" i="156"/>
  <c r="F302" i="156"/>
  <c r="F304" i="156"/>
  <c r="F306" i="156"/>
  <c r="F307" i="156"/>
  <c r="F308" i="156"/>
  <c r="F309" i="156"/>
  <c r="F310" i="156"/>
  <c r="F311" i="156"/>
  <c r="F312" i="156"/>
  <c r="F313" i="156"/>
  <c r="F316" i="156"/>
  <c r="F317" i="156"/>
  <c r="F319" i="156"/>
  <c r="F321" i="156"/>
  <c r="F323" i="156"/>
  <c r="F325" i="156"/>
  <c r="F326" i="156"/>
  <c r="F329" i="156"/>
  <c r="F331" i="156"/>
  <c r="F333" i="156"/>
  <c r="F335" i="156"/>
  <c r="F336" i="156"/>
  <c r="F337" i="156"/>
  <c r="F338" i="156"/>
  <c r="F339" i="156"/>
  <c r="F340" i="156"/>
  <c r="F341" i="156"/>
  <c r="F343" i="156"/>
  <c r="F344" i="156"/>
  <c r="F346" i="156"/>
  <c r="F347" i="156"/>
  <c r="F348" i="156"/>
  <c r="F349" i="156"/>
  <c r="F350" i="156"/>
  <c r="F351" i="156"/>
  <c r="F352" i="156"/>
  <c r="F353" i="156"/>
  <c r="F354" i="156"/>
  <c r="F356" i="156"/>
  <c r="F357" i="156"/>
  <c r="F358" i="156"/>
  <c r="F360" i="156"/>
  <c r="F361" i="156"/>
  <c r="F362" i="156"/>
  <c r="F363" i="156"/>
  <c r="F364" i="156"/>
  <c r="F365" i="156"/>
  <c r="F366" i="156"/>
  <c r="F367" i="156"/>
  <c r="F368" i="156"/>
  <c r="F369" i="156"/>
  <c r="F370" i="156"/>
  <c r="F371" i="156"/>
  <c r="F372" i="156"/>
  <c r="F374" i="156"/>
  <c r="F376" i="156"/>
  <c r="F378" i="156"/>
  <c r="F379" i="156"/>
  <c r="F380" i="156"/>
  <c r="F398" i="156"/>
  <c r="F399" i="156"/>
  <c r="F400" i="156"/>
  <c r="F401" i="156"/>
  <c r="F402" i="156"/>
  <c r="F403" i="156"/>
  <c r="J8" i="156"/>
  <c r="L17" i="156"/>
  <c r="L18" i="156"/>
  <c r="L19" i="156"/>
  <c r="L20" i="156"/>
  <c r="L22" i="156"/>
  <c r="L23" i="156"/>
  <c r="L24" i="156"/>
  <c r="K26" i="156"/>
  <c r="L26" i="156"/>
  <c r="L27" i="156"/>
  <c r="L28" i="156"/>
  <c r="L30" i="156"/>
  <c r="L32" i="156"/>
  <c r="L33" i="156"/>
  <c r="L34" i="156"/>
  <c r="L35" i="156"/>
  <c r="L37" i="156"/>
  <c r="L38" i="156"/>
  <c r="L39" i="156"/>
  <c r="L40" i="156"/>
  <c r="L41" i="156"/>
  <c r="L42" i="156"/>
  <c r="L43" i="156"/>
  <c r="L45" i="156"/>
  <c r="L46" i="156"/>
  <c r="L47" i="156"/>
  <c r="L49" i="156"/>
  <c r="L50" i="156"/>
  <c r="L51" i="156"/>
  <c r="L52" i="156"/>
  <c r="L53" i="156"/>
  <c r="L54" i="156"/>
  <c r="L55" i="156"/>
  <c r="L56" i="156"/>
  <c r="L57" i="156"/>
  <c r="L58" i="156"/>
  <c r="L59" i="156"/>
  <c r="L60" i="156"/>
  <c r="L61" i="156"/>
  <c r="L62" i="156"/>
  <c r="L63" i="156"/>
  <c r="L64" i="156"/>
  <c r="L65" i="156"/>
  <c r="L66" i="156"/>
  <c r="L67" i="156"/>
  <c r="L70" i="156"/>
  <c r="L71" i="156"/>
  <c r="L72" i="156"/>
  <c r="L73" i="156"/>
  <c r="L74" i="156"/>
  <c r="L75" i="156"/>
  <c r="L76" i="156"/>
  <c r="L77" i="156"/>
  <c r="L78" i="156"/>
  <c r="L79" i="156"/>
  <c r="L81" i="156"/>
  <c r="L82" i="156"/>
  <c r="L83" i="156"/>
  <c r="L84" i="156"/>
  <c r="L85" i="156"/>
  <c r="L86" i="156"/>
  <c r="L87" i="156"/>
  <c r="L88" i="156"/>
  <c r="L90" i="156"/>
  <c r="L91" i="156"/>
  <c r="L92" i="156"/>
  <c r="L93" i="156"/>
  <c r="L94" i="156"/>
  <c r="L95" i="156"/>
  <c r="L97" i="156"/>
  <c r="L98" i="156"/>
  <c r="L99" i="156"/>
  <c r="L100" i="156"/>
  <c r="L102" i="156"/>
  <c r="L103" i="156"/>
  <c r="L104" i="156"/>
  <c r="L106" i="156"/>
  <c r="L107" i="156"/>
  <c r="L109" i="156"/>
  <c r="L111" i="156"/>
  <c r="L112" i="156"/>
  <c r="L113" i="156"/>
  <c r="L114" i="156"/>
  <c r="L116" i="156"/>
  <c r="L118" i="156"/>
  <c r="L119" i="156"/>
  <c r="L121" i="156"/>
  <c r="L122" i="156"/>
  <c r="L123" i="156"/>
  <c r="L124" i="156"/>
  <c r="L126" i="156"/>
  <c r="L127" i="156"/>
  <c r="L128" i="156"/>
  <c r="L129" i="156"/>
  <c r="L130" i="156"/>
  <c r="L131" i="156"/>
  <c r="L132" i="156"/>
  <c r="L134" i="156"/>
  <c r="L135" i="156"/>
  <c r="L136" i="156"/>
  <c r="L137" i="156"/>
  <c r="L138" i="156"/>
  <c r="L139" i="156"/>
  <c r="L140" i="156"/>
  <c r="L141" i="156"/>
  <c r="L142" i="156"/>
  <c r="L143" i="156"/>
  <c r="L144" i="156"/>
  <c r="L145" i="156"/>
  <c r="L146" i="156"/>
  <c r="L147" i="156"/>
  <c r="L148" i="156"/>
  <c r="L149" i="156"/>
  <c r="L150" i="156"/>
  <c r="L151" i="156"/>
  <c r="L152" i="156"/>
  <c r="L153" i="156"/>
  <c r="L154" i="156"/>
  <c r="L155" i="156"/>
  <c r="L156" i="156"/>
  <c r="L157" i="156"/>
  <c r="L158" i="156"/>
  <c r="L159" i="156"/>
  <c r="L160" i="156"/>
  <c r="L161" i="156"/>
  <c r="L162" i="156"/>
  <c r="L163" i="156"/>
  <c r="L165" i="156"/>
  <c r="L166" i="156"/>
  <c r="L168" i="156"/>
  <c r="L169" i="156"/>
  <c r="L170" i="156"/>
  <c r="L173" i="156"/>
  <c r="L174" i="156"/>
  <c r="L175" i="156"/>
  <c r="L176" i="156"/>
  <c r="L178" i="156"/>
  <c r="L179" i="156"/>
  <c r="L181" i="156"/>
  <c r="L182" i="156"/>
  <c r="L184" i="156"/>
  <c r="L185" i="156"/>
  <c r="L186" i="156"/>
  <c r="L188" i="156"/>
  <c r="L189" i="156"/>
  <c r="L190" i="156"/>
  <c r="L191" i="156"/>
  <c r="L192" i="156"/>
  <c r="L193" i="156"/>
  <c r="L195" i="156"/>
  <c r="L196" i="156"/>
  <c r="L197" i="156"/>
  <c r="L198" i="156"/>
  <c r="L199" i="156"/>
  <c r="L200" i="156"/>
  <c r="L201" i="156"/>
  <c r="L202" i="156"/>
  <c r="L203" i="156"/>
  <c r="L204" i="156"/>
  <c r="L206" i="156"/>
  <c r="L207" i="156"/>
  <c r="L208" i="156"/>
  <c r="L211" i="156"/>
  <c r="L212" i="156"/>
  <c r="L213" i="156"/>
  <c r="L214" i="156"/>
  <c r="L215" i="156"/>
  <c r="L216" i="156"/>
  <c r="L217" i="156"/>
  <c r="L218" i="156"/>
  <c r="L219" i="156"/>
  <c r="L220" i="156"/>
  <c r="L221" i="156"/>
  <c r="L222" i="156"/>
  <c r="L224" i="156"/>
  <c r="L225" i="156"/>
  <c r="L226" i="156"/>
  <c r="L227" i="156"/>
  <c r="L229" i="156"/>
  <c r="L230" i="156"/>
  <c r="L232" i="156"/>
  <c r="L233" i="156"/>
  <c r="L234" i="156"/>
  <c r="L235" i="156"/>
  <c r="L237" i="156"/>
  <c r="L238" i="156"/>
  <c r="L240" i="156"/>
  <c r="L241" i="156"/>
  <c r="L243" i="156"/>
  <c r="L244" i="156"/>
  <c r="L246" i="156"/>
  <c r="L247" i="156"/>
  <c r="L248" i="156"/>
  <c r="L249" i="156"/>
  <c r="L250" i="156"/>
  <c r="L252" i="156"/>
  <c r="L254" i="156"/>
  <c r="L255" i="156"/>
  <c r="L257" i="156"/>
  <c r="L258" i="156"/>
  <c r="L259" i="156"/>
  <c r="L261" i="156"/>
  <c r="L262" i="156"/>
  <c r="L263" i="156"/>
  <c r="L265" i="156"/>
  <c r="L266" i="156"/>
  <c r="L267" i="156"/>
  <c r="L268" i="156"/>
  <c r="L269" i="156"/>
  <c r="L271" i="156"/>
  <c r="L272" i="156"/>
  <c r="L273" i="156"/>
  <c r="L274" i="156"/>
  <c r="L275" i="156"/>
  <c r="L276" i="156"/>
  <c r="L277" i="156"/>
  <c r="L278" i="156"/>
  <c r="L279" i="156"/>
  <c r="L281" i="156"/>
  <c r="L282" i="156"/>
  <c r="L283" i="156"/>
  <c r="L284" i="156"/>
  <c r="L285" i="156"/>
  <c r="L286" i="156"/>
  <c r="L288" i="156"/>
  <c r="L289" i="156"/>
  <c r="L291" i="156"/>
  <c r="L292" i="156"/>
  <c r="L293" i="156"/>
  <c r="L294" i="156"/>
  <c r="L295" i="156"/>
  <c r="L296" i="156"/>
  <c r="L297" i="156"/>
  <c r="L298" i="156"/>
  <c r="L299" i="156"/>
  <c r="L301" i="156"/>
  <c r="L302" i="156"/>
  <c r="L304" i="156"/>
  <c r="L306" i="156"/>
  <c r="L307" i="156"/>
  <c r="L308" i="156"/>
  <c r="L309" i="156"/>
  <c r="L310" i="156"/>
  <c r="L311" i="156"/>
  <c r="L312" i="156"/>
  <c r="L313" i="156"/>
  <c r="L316" i="156"/>
  <c r="L317" i="156"/>
  <c r="L319" i="156"/>
  <c r="L321" i="156"/>
  <c r="L323" i="156"/>
  <c r="L325" i="156"/>
  <c r="L326" i="156"/>
  <c r="L329" i="156"/>
  <c r="L331" i="156"/>
  <c r="L333" i="156"/>
  <c r="L335" i="156"/>
  <c r="L336" i="156"/>
  <c r="L337" i="156"/>
  <c r="L338" i="156"/>
  <c r="L339" i="156"/>
  <c r="L340" i="156"/>
  <c r="L341" i="156"/>
  <c r="L343" i="156"/>
  <c r="L344" i="156"/>
  <c r="L346" i="156"/>
  <c r="L347" i="156"/>
  <c r="L348" i="156"/>
  <c r="L349" i="156"/>
  <c r="L350" i="156"/>
  <c r="L351" i="156"/>
  <c r="L352" i="156"/>
  <c r="L353" i="156"/>
  <c r="L354" i="156"/>
  <c r="L356" i="156"/>
  <c r="L357" i="156"/>
  <c r="L358" i="156"/>
  <c r="L360" i="156"/>
  <c r="L361" i="156"/>
  <c r="L362" i="156"/>
  <c r="L363" i="156"/>
  <c r="L364" i="156"/>
  <c r="L365" i="156"/>
  <c r="L366" i="156"/>
  <c r="L367" i="156"/>
  <c r="L368" i="156"/>
  <c r="L369" i="156"/>
  <c r="L370" i="156"/>
  <c r="L371" i="156"/>
  <c r="L372" i="156"/>
  <c r="L374" i="156"/>
  <c r="L376" i="156"/>
  <c r="L378" i="156"/>
  <c r="L379" i="156"/>
  <c r="L380" i="156"/>
  <c r="L384" i="156"/>
  <c r="L385" i="156"/>
  <c r="L386" i="156"/>
  <c r="L387" i="156"/>
  <c r="L389" i="156"/>
  <c r="L390" i="156"/>
  <c r="L391" i="156"/>
  <c r="L394" i="156"/>
  <c r="L396" i="156"/>
  <c r="L398" i="156"/>
  <c r="L399" i="156"/>
  <c r="L400" i="156"/>
  <c r="L401" i="156"/>
  <c r="L402" i="156"/>
  <c r="L403" i="156"/>
  <c r="H17" i="156"/>
  <c r="J17" i="156"/>
  <c r="H18" i="156"/>
  <c r="J18" i="156"/>
  <c r="H19" i="156"/>
  <c r="J19" i="156"/>
  <c r="H20" i="156"/>
  <c r="J20" i="156"/>
  <c r="H22" i="156"/>
  <c r="J22" i="156"/>
  <c r="H23" i="156"/>
  <c r="J23" i="156"/>
  <c r="H24" i="156"/>
  <c r="J24" i="156"/>
  <c r="H26" i="156"/>
  <c r="J26" i="156"/>
  <c r="H27" i="156"/>
  <c r="J27" i="156"/>
  <c r="H28" i="156"/>
  <c r="J28" i="156"/>
  <c r="H30" i="156"/>
  <c r="J30" i="156"/>
  <c r="H32" i="156"/>
  <c r="J32" i="156"/>
  <c r="H33" i="156"/>
  <c r="J33" i="156"/>
  <c r="H34" i="156"/>
  <c r="J34" i="156"/>
  <c r="H35" i="156"/>
  <c r="J35" i="156"/>
  <c r="H37" i="156"/>
  <c r="J37" i="156"/>
  <c r="H38" i="156"/>
  <c r="J38" i="156"/>
  <c r="H39" i="156"/>
  <c r="J39" i="156"/>
  <c r="H40" i="156"/>
  <c r="J40" i="156"/>
  <c r="H41" i="156"/>
  <c r="J41" i="156"/>
  <c r="H42" i="156"/>
  <c r="J42" i="156"/>
  <c r="H43" i="156"/>
  <c r="J43" i="156"/>
  <c r="H45" i="156"/>
  <c r="J45" i="156"/>
  <c r="H46" i="156"/>
  <c r="J46" i="156"/>
  <c r="H47" i="156"/>
  <c r="J47" i="156"/>
  <c r="H49" i="156"/>
  <c r="J49" i="156"/>
  <c r="H50" i="156"/>
  <c r="J50" i="156"/>
  <c r="H51" i="156"/>
  <c r="J51" i="156"/>
  <c r="H52" i="156"/>
  <c r="J52" i="156"/>
  <c r="H53" i="156"/>
  <c r="J53" i="156"/>
  <c r="H54" i="156"/>
  <c r="J54" i="156"/>
  <c r="H55" i="156"/>
  <c r="J55" i="156"/>
  <c r="H56" i="156"/>
  <c r="J56" i="156"/>
  <c r="H57" i="156"/>
  <c r="J57" i="156"/>
  <c r="H58" i="156"/>
  <c r="J58" i="156"/>
  <c r="H59" i="156"/>
  <c r="J59" i="156"/>
  <c r="H60" i="156"/>
  <c r="J60" i="156"/>
  <c r="H61" i="156"/>
  <c r="J61" i="156"/>
  <c r="H62" i="156"/>
  <c r="J62" i="156"/>
  <c r="H63" i="156"/>
  <c r="J63" i="156"/>
  <c r="H64" i="156"/>
  <c r="J64" i="156"/>
  <c r="H65" i="156"/>
  <c r="J65" i="156"/>
  <c r="H66" i="156"/>
  <c r="J66" i="156"/>
  <c r="J67" i="156"/>
  <c r="H70" i="156"/>
  <c r="J70" i="156"/>
  <c r="H71" i="156"/>
  <c r="J71" i="156"/>
  <c r="H72" i="156"/>
  <c r="J72" i="156"/>
  <c r="H73" i="156"/>
  <c r="J73" i="156"/>
  <c r="H74" i="156"/>
  <c r="J74" i="156"/>
  <c r="H75" i="156"/>
  <c r="J75" i="156"/>
  <c r="H76" i="156"/>
  <c r="J76" i="156"/>
  <c r="H77" i="156"/>
  <c r="J77" i="156"/>
  <c r="H78" i="156"/>
  <c r="J78" i="156"/>
  <c r="H79" i="156"/>
  <c r="J79" i="156"/>
  <c r="H81" i="156"/>
  <c r="J81" i="156"/>
  <c r="H82" i="156"/>
  <c r="J82" i="156"/>
  <c r="H83" i="156"/>
  <c r="J83" i="156"/>
  <c r="H84" i="156"/>
  <c r="J84" i="156"/>
  <c r="H85" i="156"/>
  <c r="J85" i="156"/>
  <c r="H86" i="156"/>
  <c r="J86" i="156"/>
  <c r="H87" i="156"/>
  <c r="J87" i="156"/>
  <c r="H88" i="156"/>
  <c r="J88" i="156"/>
  <c r="H90" i="156"/>
  <c r="J90" i="156"/>
  <c r="H91" i="156"/>
  <c r="J91" i="156"/>
  <c r="H92" i="156"/>
  <c r="J92" i="156"/>
  <c r="H93" i="156"/>
  <c r="J93" i="156"/>
  <c r="H94" i="156"/>
  <c r="J94" i="156"/>
  <c r="H95" i="156"/>
  <c r="J95" i="156"/>
  <c r="H97" i="156"/>
  <c r="J97" i="156"/>
  <c r="H98" i="156"/>
  <c r="J98" i="156"/>
  <c r="H99" i="156"/>
  <c r="J99" i="156"/>
  <c r="H100" i="156"/>
  <c r="J100" i="156"/>
  <c r="H102" i="156"/>
  <c r="J102" i="156"/>
  <c r="H103" i="156"/>
  <c r="J103" i="156"/>
  <c r="H104" i="156"/>
  <c r="J104" i="156"/>
  <c r="H106" i="156"/>
  <c r="J106" i="156"/>
  <c r="H107" i="156"/>
  <c r="J107" i="156"/>
  <c r="H109" i="156"/>
  <c r="J109" i="156"/>
  <c r="H111" i="156"/>
  <c r="J111" i="156"/>
  <c r="H112" i="156"/>
  <c r="J112" i="156"/>
  <c r="H113" i="156"/>
  <c r="J113" i="156"/>
  <c r="H114" i="156"/>
  <c r="J114" i="156"/>
  <c r="H116" i="156"/>
  <c r="J116" i="156"/>
  <c r="H118" i="156"/>
  <c r="J118" i="156"/>
  <c r="H119" i="156"/>
  <c r="J119" i="156"/>
  <c r="H121" i="156"/>
  <c r="J121" i="156"/>
  <c r="H122" i="156"/>
  <c r="J122" i="156"/>
  <c r="H123" i="156"/>
  <c r="J123" i="156"/>
  <c r="H124" i="156"/>
  <c r="J124" i="156"/>
  <c r="H126" i="156"/>
  <c r="J126" i="156"/>
  <c r="H127" i="156"/>
  <c r="J127" i="156"/>
  <c r="H128" i="156"/>
  <c r="J128" i="156"/>
  <c r="H129" i="156"/>
  <c r="J129" i="156"/>
  <c r="H130" i="156"/>
  <c r="J130" i="156"/>
  <c r="H131" i="156"/>
  <c r="J131" i="156"/>
  <c r="H132" i="156"/>
  <c r="J132" i="156"/>
  <c r="H134" i="156"/>
  <c r="J134" i="156"/>
  <c r="H135" i="156"/>
  <c r="J135" i="156"/>
  <c r="H136" i="156"/>
  <c r="J136" i="156"/>
  <c r="H137" i="156"/>
  <c r="J137" i="156"/>
  <c r="H138" i="156"/>
  <c r="J138" i="156"/>
  <c r="H139" i="156"/>
  <c r="J139" i="156"/>
  <c r="H140" i="156"/>
  <c r="J140" i="156"/>
  <c r="H141" i="156"/>
  <c r="J141" i="156"/>
  <c r="H142" i="156"/>
  <c r="J142" i="156"/>
  <c r="H143" i="156"/>
  <c r="J143" i="156"/>
  <c r="H144" i="156"/>
  <c r="J144" i="156"/>
  <c r="H145" i="156"/>
  <c r="J145" i="156"/>
  <c r="H146" i="156"/>
  <c r="J146" i="156"/>
  <c r="H147" i="156"/>
  <c r="J147" i="156"/>
  <c r="H148" i="156"/>
  <c r="J148" i="156"/>
  <c r="H149" i="156"/>
  <c r="J149" i="156"/>
  <c r="H150" i="156"/>
  <c r="J150" i="156"/>
  <c r="H151" i="156"/>
  <c r="J151" i="156"/>
  <c r="H152" i="156"/>
  <c r="J152" i="156"/>
  <c r="H153" i="156"/>
  <c r="J153" i="156"/>
  <c r="H154" i="156"/>
  <c r="J154" i="156"/>
  <c r="H155" i="156"/>
  <c r="J155" i="156"/>
  <c r="H156" i="156"/>
  <c r="J156" i="156"/>
  <c r="H157" i="156"/>
  <c r="J157" i="156"/>
  <c r="H158" i="156"/>
  <c r="J158" i="156"/>
  <c r="H159" i="156"/>
  <c r="J159" i="156"/>
  <c r="H160" i="156"/>
  <c r="J160" i="156"/>
  <c r="H161" i="156"/>
  <c r="J161" i="156"/>
  <c r="H162" i="156"/>
  <c r="J162" i="156"/>
  <c r="H163" i="156"/>
  <c r="J163" i="156"/>
  <c r="H165" i="156"/>
  <c r="J165" i="156"/>
  <c r="H166" i="156"/>
  <c r="J166" i="156"/>
  <c r="H168" i="156"/>
  <c r="J168" i="156"/>
  <c r="H169" i="156"/>
  <c r="J169" i="156"/>
  <c r="J170" i="156"/>
  <c r="H173" i="156"/>
  <c r="J173" i="156"/>
  <c r="H174" i="156"/>
  <c r="J174" i="156"/>
  <c r="H175" i="156"/>
  <c r="J175" i="156"/>
  <c r="H176" i="156"/>
  <c r="J176" i="156"/>
  <c r="H178" i="156"/>
  <c r="J178" i="156"/>
  <c r="H179" i="156"/>
  <c r="J179" i="156"/>
  <c r="H181" i="156"/>
  <c r="J181" i="156"/>
  <c r="H182" i="156"/>
  <c r="J182" i="156"/>
  <c r="H184" i="156"/>
  <c r="J184" i="156"/>
  <c r="H185" i="156"/>
  <c r="J185" i="156"/>
  <c r="H186" i="156"/>
  <c r="J186" i="156"/>
  <c r="H188" i="156"/>
  <c r="J188" i="156"/>
  <c r="H189" i="156"/>
  <c r="J189" i="156"/>
  <c r="H190" i="156"/>
  <c r="J190" i="156"/>
  <c r="H191" i="156"/>
  <c r="J191" i="156"/>
  <c r="H192" i="156"/>
  <c r="J192" i="156"/>
  <c r="H193" i="156"/>
  <c r="J193" i="156"/>
  <c r="H195" i="156"/>
  <c r="J195" i="156"/>
  <c r="H196" i="156"/>
  <c r="J196" i="156"/>
  <c r="H197" i="156"/>
  <c r="J197" i="156"/>
  <c r="H198" i="156"/>
  <c r="J198" i="156"/>
  <c r="H199" i="156"/>
  <c r="J199" i="156"/>
  <c r="H200" i="156"/>
  <c r="J200" i="156"/>
  <c r="H201" i="156"/>
  <c r="J201" i="156"/>
  <c r="H202" i="156"/>
  <c r="J202" i="156"/>
  <c r="H203" i="156"/>
  <c r="J203" i="156"/>
  <c r="H204" i="156"/>
  <c r="J204" i="156"/>
  <c r="H206" i="156"/>
  <c r="J206" i="156"/>
  <c r="H207" i="156"/>
  <c r="J207" i="156"/>
  <c r="J208" i="156"/>
  <c r="H211" i="156"/>
  <c r="J211" i="156"/>
  <c r="H212" i="156"/>
  <c r="J212" i="156"/>
  <c r="H213" i="156"/>
  <c r="J213" i="156"/>
  <c r="H214" i="156"/>
  <c r="J214" i="156"/>
  <c r="H215" i="156"/>
  <c r="J215" i="156"/>
  <c r="H216" i="156"/>
  <c r="J216" i="156"/>
  <c r="H217" i="156"/>
  <c r="J217" i="156"/>
  <c r="H218" i="156"/>
  <c r="J218" i="156"/>
  <c r="H219" i="156"/>
  <c r="J219" i="156"/>
  <c r="H220" i="156"/>
  <c r="J220" i="156"/>
  <c r="H221" i="156"/>
  <c r="J221" i="156"/>
  <c r="H222" i="156"/>
  <c r="J222" i="156"/>
  <c r="H224" i="156"/>
  <c r="J224" i="156"/>
  <c r="H225" i="156"/>
  <c r="J225" i="156"/>
  <c r="H226" i="156"/>
  <c r="J226" i="156"/>
  <c r="H227" i="156"/>
  <c r="J227" i="156"/>
  <c r="H229" i="156"/>
  <c r="J229" i="156"/>
  <c r="H230" i="156"/>
  <c r="J230" i="156"/>
  <c r="H232" i="156"/>
  <c r="J232" i="156"/>
  <c r="H233" i="156"/>
  <c r="J233" i="156"/>
  <c r="H234" i="156"/>
  <c r="J234" i="156"/>
  <c r="H235" i="156"/>
  <c r="J235" i="156"/>
  <c r="H237" i="156"/>
  <c r="J237" i="156"/>
  <c r="H238" i="156"/>
  <c r="J238" i="156"/>
  <c r="H240" i="156"/>
  <c r="J240" i="156"/>
  <c r="H241" i="156"/>
  <c r="J241" i="156"/>
  <c r="H243" i="156"/>
  <c r="J243" i="156"/>
  <c r="H244" i="156"/>
  <c r="J244" i="156"/>
  <c r="H246" i="156"/>
  <c r="J246" i="156"/>
  <c r="H247" i="156"/>
  <c r="J247" i="156"/>
  <c r="H248" i="156"/>
  <c r="J248" i="156"/>
  <c r="H249" i="156"/>
  <c r="J249" i="156"/>
  <c r="H250" i="156"/>
  <c r="J250" i="156"/>
  <c r="H252" i="156"/>
  <c r="J252" i="156"/>
  <c r="H254" i="156"/>
  <c r="J254" i="156"/>
  <c r="H255" i="156"/>
  <c r="J255" i="156"/>
  <c r="H257" i="156"/>
  <c r="J257" i="156"/>
  <c r="H258" i="156"/>
  <c r="J258" i="156"/>
  <c r="H259" i="156"/>
  <c r="J259" i="156"/>
  <c r="H261" i="156"/>
  <c r="J261" i="156"/>
  <c r="H262" i="156"/>
  <c r="J262" i="156"/>
  <c r="H263" i="156"/>
  <c r="J263" i="156"/>
  <c r="H265" i="156"/>
  <c r="J265" i="156"/>
  <c r="H266" i="156"/>
  <c r="J266" i="156"/>
  <c r="H267" i="156"/>
  <c r="J267" i="156"/>
  <c r="H268" i="156"/>
  <c r="J268" i="156"/>
  <c r="H269" i="156"/>
  <c r="J269" i="156"/>
  <c r="H271" i="156"/>
  <c r="J271" i="156"/>
  <c r="H272" i="156"/>
  <c r="J272" i="156"/>
  <c r="H273" i="156"/>
  <c r="J273" i="156"/>
  <c r="H274" i="156"/>
  <c r="J274" i="156"/>
  <c r="H275" i="156"/>
  <c r="J275" i="156"/>
  <c r="H276" i="156"/>
  <c r="J276" i="156"/>
  <c r="H277" i="156"/>
  <c r="J277" i="156"/>
  <c r="H278" i="156"/>
  <c r="J278" i="156"/>
  <c r="H279" i="156"/>
  <c r="J279" i="156"/>
  <c r="H281" i="156"/>
  <c r="J281" i="156"/>
  <c r="H282" i="156"/>
  <c r="J282" i="156"/>
  <c r="H283" i="156"/>
  <c r="J283" i="156"/>
  <c r="H284" i="156"/>
  <c r="J284" i="156"/>
  <c r="H285" i="156"/>
  <c r="J285" i="156"/>
  <c r="H286" i="156"/>
  <c r="J286" i="156"/>
  <c r="H288" i="156"/>
  <c r="J288" i="156"/>
  <c r="H289" i="156"/>
  <c r="J289" i="156"/>
  <c r="H291" i="156"/>
  <c r="J291" i="156"/>
  <c r="H292" i="156"/>
  <c r="J292" i="156"/>
  <c r="H293" i="156"/>
  <c r="J293" i="156"/>
  <c r="H294" i="156"/>
  <c r="J294" i="156"/>
  <c r="H295" i="156"/>
  <c r="J295" i="156"/>
  <c r="H296" i="156"/>
  <c r="J296" i="156"/>
  <c r="H297" i="156"/>
  <c r="J297" i="156"/>
  <c r="H298" i="156"/>
  <c r="J298" i="156"/>
  <c r="H299" i="156"/>
  <c r="J299" i="156"/>
  <c r="H301" i="156"/>
  <c r="J301" i="156"/>
  <c r="H302" i="156"/>
  <c r="J302" i="156"/>
  <c r="H304" i="156"/>
  <c r="J304" i="156"/>
  <c r="H306" i="156"/>
  <c r="J306" i="156"/>
  <c r="H307" i="156"/>
  <c r="J307" i="156"/>
  <c r="H308" i="156"/>
  <c r="J308" i="156"/>
  <c r="H309" i="156"/>
  <c r="J309" i="156"/>
  <c r="H310" i="156"/>
  <c r="J310" i="156"/>
  <c r="H311" i="156"/>
  <c r="J311" i="156"/>
  <c r="H312" i="156"/>
  <c r="J312" i="156"/>
  <c r="J313" i="156"/>
  <c r="H316" i="156"/>
  <c r="J316" i="156"/>
  <c r="H317" i="156"/>
  <c r="J317" i="156"/>
  <c r="H319" i="156"/>
  <c r="J319" i="156"/>
  <c r="H321" i="156"/>
  <c r="J321" i="156"/>
  <c r="H323" i="156"/>
  <c r="J323" i="156"/>
  <c r="H325" i="156"/>
  <c r="J325" i="156"/>
  <c r="J326" i="156"/>
  <c r="H329" i="156"/>
  <c r="J329" i="156"/>
  <c r="H331" i="156"/>
  <c r="J331" i="156"/>
  <c r="H333" i="156"/>
  <c r="J333" i="156"/>
  <c r="H335" i="156"/>
  <c r="J335" i="156"/>
  <c r="H336" i="156"/>
  <c r="J336" i="156"/>
  <c r="H337" i="156"/>
  <c r="J337" i="156"/>
  <c r="H338" i="156"/>
  <c r="J338" i="156"/>
  <c r="H339" i="156"/>
  <c r="J339" i="156"/>
  <c r="H340" i="156"/>
  <c r="J340" i="156"/>
  <c r="H341" i="156"/>
  <c r="J341" i="156"/>
  <c r="H343" i="156"/>
  <c r="J343" i="156"/>
  <c r="H344" i="156"/>
  <c r="J344" i="156"/>
  <c r="H346" i="156"/>
  <c r="J346" i="156"/>
  <c r="H347" i="156"/>
  <c r="J347" i="156"/>
  <c r="H348" i="156"/>
  <c r="J348" i="156"/>
  <c r="H349" i="156"/>
  <c r="J349" i="156"/>
  <c r="H350" i="156"/>
  <c r="J350" i="156"/>
  <c r="H351" i="156"/>
  <c r="J351" i="156"/>
  <c r="H352" i="156"/>
  <c r="J352" i="156"/>
  <c r="H353" i="156"/>
  <c r="J353" i="156"/>
  <c r="H354" i="156"/>
  <c r="J354" i="156"/>
  <c r="H356" i="156"/>
  <c r="J356" i="156"/>
  <c r="H357" i="156"/>
  <c r="J357" i="156"/>
  <c r="H358" i="156"/>
  <c r="J358" i="156"/>
  <c r="H360" i="156"/>
  <c r="J360" i="156"/>
  <c r="H361" i="156"/>
  <c r="J361" i="156"/>
  <c r="H362" i="156"/>
  <c r="J362" i="156"/>
  <c r="H363" i="156"/>
  <c r="J363" i="156"/>
  <c r="H364" i="156"/>
  <c r="J364" i="156"/>
  <c r="H365" i="156"/>
  <c r="J365" i="156"/>
  <c r="H366" i="156"/>
  <c r="J366" i="156"/>
  <c r="H367" i="156"/>
  <c r="J367" i="156"/>
  <c r="H368" i="156"/>
  <c r="J368" i="156"/>
  <c r="H369" i="156"/>
  <c r="J369" i="156"/>
  <c r="H370" i="156"/>
  <c r="J370" i="156"/>
  <c r="H371" i="156"/>
  <c r="J371" i="156"/>
  <c r="H372" i="156"/>
  <c r="J372" i="156"/>
  <c r="H374" i="156"/>
  <c r="J374" i="156"/>
  <c r="H376" i="156"/>
  <c r="J376" i="156"/>
  <c r="H378" i="156"/>
  <c r="J378" i="156"/>
  <c r="H379" i="156"/>
  <c r="J379" i="156"/>
  <c r="J380" i="156"/>
  <c r="H384" i="156"/>
  <c r="J384" i="156"/>
  <c r="H385" i="156"/>
  <c r="J385" i="156"/>
  <c r="H386" i="156"/>
  <c r="J386" i="156"/>
  <c r="H387" i="156"/>
  <c r="J387" i="156"/>
  <c r="H389" i="156"/>
  <c r="J389" i="156"/>
  <c r="H390" i="156"/>
  <c r="J390" i="156"/>
  <c r="H391" i="156"/>
  <c r="J391" i="156"/>
  <c r="H392" i="156"/>
  <c r="H394" i="156"/>
  <c r="J394" i="156"/>
  <c r="G17" i="156"/>
  <c r="I17" i="156"/>
  <c r="G18" i="156"/>
  <c r="I18" i="156"/>
  <c r="G19" i="156"/>
  <c r="I19" i="156"/>
  <c r="G20" i="156"/>
  <c r="I20" i="156"/>
  <c r="G22" i="156"/>
  <c r="I22" i="156"/>
  <c r="G23" i="156"/>
  <c r="I23" i="156"/>
  <c r="G24" i="156"/>
  <c r="I24" i="156"/>
  <c r="G26" i="156"/>
  <c r="I26" i="156"/>
  <c r="G27" i="156"/>
  <c r="I27" i="156"/>
  <c r="G28" i="156"/>
  <c r="I28" i="156"/>
  <c r="G30" i="156"/>
  <c r="I30" i="156"/>
  <c r="G32" i="156"/>
  <c r="I32" i="156"/>
  <c r="G33" i="156"/>
  <c r="I33" i="156"/>
  <c r="G34" i="156"/>
  <c r="I34" i="156"/>
  <c r="G35" i="156"/>
  <c r="I35" i="156"/>
  <c r="G37" i="156"/>
  <c r="I37" i="156"/>
  <c r="G38" i="156"/>
  <c r="I38" i="156"/>
  <c r="G39" i="156"/>
  <c r="I39" i="156"/>
  <c r="I40" i="156"/>
  <c r="G41" i="156"/>
  <c r="I41" i="156"/>
  <c r="G42" i="156"/>
  <c r="I42" i="156"/>
  <c r="G43" i="156"/>
  <c r="I43" i="156"/>
  <c r="G45" i="156"/>
  <c r="I45" i="156"/>
  <c r="G46" i="156"/>
  <c r="I46" i="156"/>
  <c r="G47" i="156"/>
  <c r="I47" i="156"/>
  <c r="G49" i="156"/>
  <c r="I49" i="156"/>
  <c r="G50" i="156"/>
  <c r="I50" i="156"/>
  <c r="G51" i="156"/>
  <c r="I51" i="156"/>
  <c r="G52" i="156"/>
  <c r="I52" i="156"/>
  <c r="G53" i="156"/>
  <c r="I53" i="156"/>
  <c r="G54" i="156"/>
  <c r="I54" i="156"/>
  <c r="G55" i="156"/>
  <c r="I55" i="156"/>
  <c r="G56" i="156"/>
  <c r="I56" i="156"/>
  <c r="G57" i="156"/>
  <c r="I57" i="156"/>
  <c r="G58" i="156"/>
  <c r="I58" i="156"/>
  <c r="G59" i="156"/>
  <c r="I59" i="156"/>
  <c r="G60" i="156"/>
  <c r="I60" i="156"/>
  <c r="G61" i="156"/>
  <c r="I61" i="156"/>
  <c r="G62" i="156"/>
  <c r="I62" i="156"/>
  <c r="G63" i="156"/>
  <c r="I63" i="156"/>
  <c r="G64" i="156"/>
  <c r="I64" i="156"/>
  <c r="G65" i="156"/>
  <c r="I65" i="156"/>
  <c r="G66" i="156"/>
  <c r="I66" i="156"/>
  <c r="I67" i="156"/>
  <c r="G70" i="156"/>
  <c r="I70" i="156"/>
  <c r="G71" i="156"/>
  <c r="I71" i="156"/>
  <c r="G72" i="156"/>
  <c r="I72" i="156"/>
  <c r="G73" i="156"/>
  <c r="I73" i="156"/>
  <c r="G74" i="156"/>
  <c r="I74" i="156"/>
  <c r="G75" i="156"/>
  <c r="I75" i="156"/>
  <c r="G76" i="156"/>
  <c r="I76" i="156"/>
  <c r="G77" i="156"/>
  <c r="I77" i="156"/>
  <c r="G78" i="156"/>
  <c r="I78" i="156"/>
  <c r="G79" i="156"/>
  <c r="I79" i="156"/>
  <c r="G81" i="156"/>
  <c r="I81" i="156"/>
  <c r="G82" i="156"/>
  <c r="I82" i="156"/>
  <c r="G83" i="156"/>
  <c r="I83" i="156"/>
  <c r="G84" i="156"/>
  <c r="I84" i="156"/>
  <c r="G85" i="156"/>
  <c r="I85" i="156"/>
  <c r="G86" i="156"/>
  <c r="I86" i="156"/>
  <c r="G87" i="156"/>
  <c r="I87" i="156"/>
  <c r="G88" i="156"/>
  <c r="I88" i="156"/>
  <c r="G90" i="156"/>
  <c r="I90" i="156"/>
  <c r="G91" i="156"/>
  <c r="I91" i="156"/>
  <c r="G92" i="156"/>
  <c r="I92" i="156"/>
  <c r="G93" i="156"/>
  <c r="I93" i="156"/>
  <c r="G94" i="156"/>
  <c r="I94" i="156"/>
  <c r="G95" i="156"/>
  <c r="I95" i="156"/>
  <c r="G97" i="156"/>
  <c r="I97" i="156"/>
  <c r="G98" i="156"/>
  <c r="I98" i="156"/>
  <c r="G99" i="156"/>
  <c r="I99" i="156"/>
  <c r="G100" i="156"/>
  <c r="I100" i="156"/>
  <c r="G102" i="156"/>
  <c r="I102" i="156"/>
  <c r="G103" i="156"/>
  <c r="I103" i="156"/>
  <c r="G104" i="156"/>
  <c r="I104" i="156"/>
  <c r="G106" i="156"/>
  <c r="I106" i="156"/>
  <c r="G107" i="156"/>
  <c r="I107" i="156"/>
  <c r="G109" i="156"/>
  <c r="I109" i="156"/>
  <c r="G111" i="156"/>
  <c r="I111" i="156"/>
  <c r="G112" i="156"/>
  <c r="I112" i="156"/>
  <c r="G113" i="156"/>
  <c r="I113" i="156"/>
  <c r="G114" i="156"/>
  <c r="I114" i="156"/>
  <c r="G116" i="156"/>
  <c r="I116" i="156"/>
  <c r="G118" i="156"/>
  <c r="I118" i="156"/>
  <c r="G119" i="156"/>
  <c r="I119" i="156"/>
  <c r="G121" i="156"/>
  <c r="I121" i="156"/>
  <c r="G122" i="156"/>
  <c r="I122" i="156"/>
  <c r="G123" i="156"/>
  <c r="I123" i="156"/>
  <c r="G124" i="156"/>
  <c r="I124" i="156"/>
  <c r="G126" i="156"/>
  <c r="I126" i="156"/>
  <c r="G127" i="156"/>
  <c r="I127" i="156"/>
  <c r="G128" i="156"/>
  <c r="I128" i="156"/>
  <c r="G129" i="156"/>
  <c r="I129" i="156"/>
  <c r="G130" i="156"/>
  <c r="I130" i="156"/>
  <c r="G131" i="156"/>
  <c r="I131" i="156"/>
  <c r="G132" i="156"/>
  <c r="I132" i="156"/>
  <c r="G134" i="156"/>
  <c r="I134" i="156"/>
  <c r="G135" i="156"/>
  <c r="I135" i="156"/>
  <c r="G136" i="156"/>
  <c r="I136" i="156"/>
  <c r="G137" i="156"/>
  <c r="I137" i="156"/>
  <c r="G138" i="156"/>
  <c r="I138" i="156"/>
  <c r="G139" i="156"/>
  <c r="I139" i="156"/>
  <c r="G140" i="156"/>
  <c r="I140" i="156"/>
  <c r="G141" i="156"/>
  <c r="I141" i="156"/>
  <c r="G142" i="156"/>
  <c r="I142" i="156"/>
  <c r="G143" i="156"/>
  <c r="I143" i="156"/>
  <c r="G144" i="156"/>
  <c r="I144" i="156"/>
  <c r="G145" i="156"/>
  <c r="I145" i="156"/>
  <c r="G146" i="156"/>
  <c r="I146" i="156"/>
  <c r="G147" i="156"/>
  <c r="I147" i="156"/>
  <c r="G148" i="156"/>
  <c r="I148" i="156"/>
  <c r="G149" i="156"/>
  <c r="I149" i="156"/>
  <c r="G150" i="156"/>
  <c r="I150" i="156"/>
  <c r="G151" i="156"/>
  <c r="I151" i="156"/>
  <c r="G152" i="156"/>
  <c r="I152" i="156"/>
  <c r="G153" i="156"/>
  <c r="I153" i="156"/>
  <c r="G154" i="156"/>
  <c r="I154" i="156"/>
  <c r="G155" i="156"/>
  <c r="I155" i="156"/>
  <c r="G156" i="156"/>
  <c r="I156" i="156"/>
  <c r="G157" i="156"/>
  <c r="I157" i="156"/>
  <c r="G158" i="156"/>
  <c r="I158" i="156"/>
  <c r="G159" i="156"/>
  <c r="I159" i="156"/>
  <c r="G160" i="156"/>
  <c r="I160" i="156"/>
  <c r="G161" i="156"/>
  <c r="I161" i="156"/>
  <c r="G162" i="156"/>
  <c r="I162" i="156"/>
  <c r="G163" i="156"/>
  <c r="I163" i="156"/>
  <c r="G165" i="156"/>
  <c r="I165" i="156"/>
  <c r="G166" i="156"/>
  <c r="I166" i="156"/>
  <c r="G168" i="156"/>
  <c r="I168" i="156"/>
  <c r="G169" i="156"/>
  <c r="I169" i="156"/>
  <c r="I170" i="156"/>
  <c r="G173" i="156"/>
  <c r="I173" i="156"/>
  <c r="G174" i="156"/>
  <c r="I174" i="156"/>
  <c r="G175" i="156"/>
  <c r="I175" i="156"/>
  <c r="G176" i="156"/>
  <c r="I176" i="156"/>
  <c r="G178" i="156"/>
  <c r="I178" i="156"/>
  <c r="G179" i="156"/>
  <c r="I179" i="156"/>
  <c r="G181" i="156"/>
  <c r="I181" i="156"/>
  <c r="G182" i="156"/>
  <c r="I182" i="156"/>
  <c r="G184" i="156"/>
  <c r="I184" i="156"/>
  <c r="G185" i="156"/>
  <c r="I185" i="156"/>
  <c r="G186" i="156"/>
  <c r="I186" i="156"/>
  <c r="G188" i="156"/>
  <c r="I188" i="156"/>
  <c r="G189" i="156"/>
  <c r="I189" i="156"/>
  <c r="G190" i="156"/>
  <c r="I190" i="156"/>
  <c r="G191" i="156"/>
  <c r="I191" i="156"/>
  <c r="G192" i="156"/>
  <c r="I192" i="156"/>
  <c r="G193" i="156"/>
  <c r="I193" i="156"/>
  <c r="G195" i="156"/>
  <c r="I195" i="156"/>
  <c r="G196" i="156"/>
  <c r="I196" i="156"/>
  <c r="G197" i="156"/>
  <c r="I197" i="156"/>
  <c r="G198" i="156"/>
  <c r="I198" i="156"/>
  <c r="G199" i="156"/>
  <c r="I199" i="156"/>
  <c r="G200" i="156"/>
  <c r="I200" i="156"/>
  <c r="G201" i="156"/>
  <c r="I201" i="156"/>
  <c r="G202" i="156"/>
  <c r="I202" i="156"/>
  <c r="G203" i="156"/>
  <c r="I203" i="156"/>
  <c r="G204" i="156"/>
  <c r="I204" i="156"/>
  <c r="G206" i="156"/>
  <c r="I206" i="156"/>
  <c r="G207" i="156"/>
  <c r="I207" i="156"/>
  <c r="I208" i="156"/>
  <c r="G211" i="156"/>
  <c r="I211" i="156"/>
  <c r="G212" i="156"/>
  <c r="I212" i="156"/>
  <c r="G213" i="156"/>
  <c r="I213" i="156"/>
  <c r="G214" i="156"/>
  <c r="I214" i="156"/>
  <c r="G215" i="156"/>
  <c r="I215" i="156"/>
  <c r="G216" i="156"/>
  <c r="I216" i="156"/>
  <c r="G217" i="156"/>
  <c r="I217" i="156"/>
  <c r="G218" i="156"/>
  <c r="I218" i="156"/>
  <c r="G219" i="156"/>
  <c r="I219" i="156"/>
  <c r="G220" i="156"/>
  <c r="I220" i="156"/>
  <c r="G221" i="156"/>
  <c r="I221" i="156"/>
  <c r="G222" i="156"/>
  <c r="I222" i="156"/>
  <c r="G224" i="156"/>
  <c r="I224" i="156"/>
  <c r="G225" i="156"/>
  <c r="I225" i="156"/>
  <c r="G226" i="156"/>
  <c r="I226" i="156"/>
  <c r="G227" i="156"/>
  <c r="I227" i="156"/>
  <c r="G229" i="156"/>
  <c r="I229" i="156"/>
  <c r="G230" i="156"/>
  <c r="I230" i="156"/>
  <c r="G232" i="156"/>
  <c r="I232" i="156"/>
  <c r="G233" i="156"/>
  <c r="I233" i="156"/>
  <c r="G234" i="156"/>
  <c r="I234" i="156"/>
  <c r="G235" i="156"/>
  <c r="I235" i="156"/>
  <c r="G237" i="156"/>
  <c r="I237" i="156"/>
  <c r="G238" i="156"/>
  <c r="I238" i="156"/>
  <c r="G240" i="156"/>
  <c r="I240" i="156"/>
  <c r="G241" i="156"/>
  <c r="I241" i="156"/>
  <c r="G243" i="156"/>
  <c r="I243" i="156"/>
  <c r="G244" i="156"/>
  <c r="I244" i="156"/>
  <c r="G246" i="156"/>
  <c r="I246" i="156"/>
  <c r="G247" i="156"/>
  <c r="I247" i="156"/>
  <c r="G248" i="156"/>
  <c r="I248" i="156"/>
  <c r="G249" i="156"/>
  <c r="I249" i="156"/>
  <c r="G250" i="156"/>
  <c r="I250" i="156"/>
  <c r="G252" i="156"/>
  <c r="I252" i="156"/>
  <c r="G254" i="156"/>
  <c r="I254" i="156"/>
  <c r="G255" i="156"/>
  <c r="I255" i="156"/>
  <c r="G257" i="156"/>
  <c r="I257" i="156"/>
  <c r="G258" i="156"/>
  <c r="I258" i="156"/>
  <c r="G259" i="156"/>
  <c r="I259" i="156"/>
  <c r="G261" i="156"/>
  <c r="I261" i="156"/>
  <c r="G262" i="156"/>
  <c r="I262" i="156"/>
  <c r="G263" i="156"/>
  <c r="I263" i="156"/>
  <c r="G265" i="156"/>
  <c r="I265" i="156"/>
  <c r="G266" i="156"/>
  <c r="I266" i="156"/>
  <c r="G267" i="156"/>
  <c r="I267" i="156"/>
  <c r="G268" i="156"/>
  <c r="I268" i="156"/>
  <c r="G269" i="156"/>
  <c r="I269" i="156"/>
  <c r="G271" i="156"/>
  <c r="I271" i="156"/>
  <c r="G272" i="156"/>
  <c r="I272" i="156"/>
  <c r="G273" i="156"/>
  <c r="I273" i="156"/>
  <c r="G274" i="156"/>
  <c r="I274" i="156"/>
  <c r="G275" i="156"/>
  <c r="I275" i="156"/>
  <c r="G276" i="156"/>
  <c r="I276" i="156"/>
  <c r="G277" i="156"/>
  <c r="I277" i="156"/>
  <c r="G278" i="156"/>
  <c r="I278" i="156"/>
  <c r="G279" i="156"/>
  <c r="I279" i="156"/>
  <c r="G281" i="156"/>
  <c r="I281" i="156"/>
  <c r="G282" i="156"/>
  <c r="I282" i="156"/>
  <c r="G283" i="156"/>
  <c r="I283" i="156"/>
  <c r="G284" i="156"/>
  <c r="I284" i="156"/>
  <c r="G285" i="156"/>
  <c r="I285" i="156"/>
  <c r="G286" i="156"/>
  <c r="I286" i="156"/>
  <c r="G288" i="156"/>
  <c r="I288" i="156"/>
  <c r="G289" i="156"/>
  <c r="I289" i="156"/>
  <c r="G291" i="156"/>
  <c r="I291" i="156"/>
  <c r="G292" i="156"/>
  <c r="I292" i="156"/>
  <c r="G293" i="156"/>
  <c r="I293" i="156"/>
  <c r="G294" i="156"/>
  <c r="I294" i="156"/>
  <c r="G295" i="156"/>
  <c r="I295" i="156"/>
  <c r="G296" i="156"/>
  <c r="I296" i="156"/>
  <c r="G297" i="156"/>
  <c r="I297" i="156"/>
  <c r="G298" i="156"/>
  <c r="I298" i="156"/>
  <c r="G299" i="156"/>
  <c r="I299" i="156"/>
  <c r="G301" i="156"/>
  <c r="I301" i="156"/>
  <c r="G302" i="156"/>
  <c r="I302" i="156"/>
  <c r="G304" i="156"/>
  <c r="I304" i="156"/>
  <c r="G306" i="156"/>
  <c r="I306" i="156"/>
  <c r="G307" i="156"/>
  <c r="I307" i="156"/>
  <c r="G308" i="156"/>
  <c r="I308" i="156"/>
  <c r="G309" i="156"/>
  <c r="I309" i="156"/>
  <c r="G310" i="156"/>
  <c r="I310" i="156"/>
  <c r="G311" i="156"/>
  <c r="I311" i="156"/>
  <c r="G312" i="156"/>
  <c r="I312" i="156"/>
  <c r="I313" i="156"/>
  <c r="G316" i="156"/>
  <c r="I316" i="156"/>
  <c r="G317" i="156"/>
  <c r="I317" i="156"/>
  <c r="G319" i="156"/>
  <c r="I319" i="156"/>
  <c r="G321" i="156"/>
  <c r="I321" i="156"/>
  <c r="G323" i="156"/>
  <c r="I323" i="156"/>
  <c r="G325" i="156"/>
  <c r="I325" i="156"/>
  <c r="I326" i="156"/>
  <c r="G329" i="156"/>
  <c r="I329" i="156"/>
  <c r="G331" i="156"/>
  <c r="I331" i="156"/>
  <c r="G333" i="156"/>
  <c r="I333" i="156"/>
  <c r="G335" i="156"/>
  <c r="I335" i="156"/>
  <c r="G336" i="156"/>
  <c r="I336" i="156"/>
  <c r="G337" i="156"/>
  <c r="I337" i="156"/>
  <c r="G338" i="156"/>
  <c r="I338" i="156"/>
  <c r="G339" i="156"/>
  <c r="I339" i="156"/>
  <c r="G340" i="156"/>
  <c r="I340" i="156"/>
  <c r="G341" i="156"/>
  <c r="I341" i="156"/>
  <c r="G343" i="156"/>
  <c r="I343" i="156"/>
  <c r="G344" i="156"/>
  <c r="I344" i="156"/>
  <c r="G346" i="156"/>
  <c r="I346" i="156"/>
  <c r="G347" i="156"/>
  <c r="I347" i="156"/>
  <c r="G348" i="156"/>
  <c r="I348" i="156"/>
  <c r="G349" i="156"/>
  <c r="I349" i="156"/>
  <c r="G350" i="156"/>
  <c r="I350" i="156"/>
  <c r="G351" i="156"/>
  <c r="I351" i="156"/>
  <c r="G352" i="156"/>
  <c r="I352" i="156"/>
  <c r="G353" i="156"/>
  <c r="I353" i="156"/>
  <c r="G354" i="156"/>
  <c r="I354" i="156"/>
  <c r="G356" i="156"/>
  <c r="I356" i="156"/>
  <c r="G357" i="156"/>
  <c r="I357" i="156"/>
  <c r="G358" i="156"/>
  <c r="I358" i="156"/>
  <c r="G360" i="156"/>
  <c r="I360" i="156"/>
  <c r="G361" i="156"/>
  <c r="I361" i="156"/>
  <c r="G362" i="156"/>
  <c r="I362" i="156"/>
  <c r="G363" i="156"/>
  <c r="I363" i="156"/>
  <c r="G364" i="156"/>
  <c r="I364" i="156"/>
  <c r="G365" i="156"/>
  <c r="I365" i="156"/>
  <c r="G366" i="156"/>
  <c r="I366" i="156"/>
  <c r="G367" i="156"/>
  <c r="I367" i="156"/>
  <c r="G368" i="156"/>
  <c r="I368" i="156"/>
  <c r="G369" i="156"/>
  <c r="I369" i="156"/>
  <c r="G370" i="156"/>
  <c r="I370" i="156"/>
  <c r="G371" i="156"/>
  <c r="I371" i="156"/>
  <c r="G372" i="156"/>
  <c r="I372" i="156"/>
  <c r="G374" i="156"/>
  <c r="I374" i="156"/>
  <c r="G376" i="156"/>
  <c r="I376" i="156"/>
  <c r="G378" i="156"/>
  <c r="I378" i="156"/>
  <c r="G379" i="156"/>
  <c r="I379" i="156"/>
  <c r="I380" i="156"/>
  <c r="G384" i="156"/>
  <c r="I384" i="156"/>
  <c r="G385" i="156"/>
  <c r="I385" i="156"/>
  <c r="G386" i="156"/>
  <c r="I386" i="156"/>
  <c r="G387" i="156"/>
  <c r="I387" i="156"/>
  <c r="G389" i="156"/>
  <c r="I389" i="156"/>
  <c r="G390" i="156"/>
  <c r="I390" i="156"/>
  <c r="G391" i="156"/>
  <c r="I391" i="156"/>
  <c r="G392" i="156"/>
  <c r="G394" i="156"/>
  <c r="I394" i="156"/>
  <c r="F394" i="156"/>
  <c r="F392" i="156"/>
  <c r="F391" i="156"/>
  <c r="F390" i="156"/>
  <c r="F389" i="156"/>
  <c r="F387" i="156"/>
  <c r="F386" i="156"/>
  <c r="F385" i="156"/>
  <c r="F384" i="156"/>
  <c r="O235" i="156"/>
  <c r="H208" i="156"/>
  <c r="F407" i="85"/>
  <c r="F403" i="85"/>
  <c r="F404" i="85"/>
  <c r="F405" i="85"/>
  <c r="K394" i="85"/>
  <c r="K28" i="85"/>
  <c r="L19" i="85"/>
  <c r="L20" i="85"/>
  <c r="L21" i="85"/>
  <c r="L22" i="85"/>
  <c r="L24" i="85"/>
  <c r="L25" i="85"/>
  <c r="L26" i="85"/>
  <c r="L28" i="85"/>
  <c r="L29" i="85"/>
  <c r="L30" i="85"/>
  <c r="L32" i="85"/>
  <c r="L34" i="85"/>
  <c r="L35" i="85"/>
  <c r="L36" i="85"/>
  <c r="L37" i="85"/>
  <c r="L39" i="85"/>
  <c r="L40" i="85"/>
  <c r="L41" i="85"/>
  <c r="L42" i="85"/>
  <c r="L43" i="85"/>
  <c r="L44" i="85"/>
  <c r="L45" i="85"/>
  <c r="L47" i="85"/>
  <c r="L48" i="85"/>
  <c r="L49" i="85"/>
  <c r="L51" i="85"/>
  <c r="L52" i="85"/>
  <c r="L53" i="85"/>
  <c r="L54" i="85"/>
  <c r="L55" i="85"/>
  <c r="L56" i="85"/>
  <c r="L57" i="85"/>
  <c r="L58" i="85"/>
  <c r="L59" i="85"/>
  <c r="L60" i="85"/>
  <c r="L61" i="85"/>
  <c r="L62" i="85"/>
  <c r="L63" i="85"/>
  <c r="L64" i="85"/>
  <c r="L65" i="85"/>
  <c r="L66" i="85"/>
  <c r="L67" i="85"/>
  <c r="L68" i="85"/>
  <c r="L69" i="85"/>
  <c r="L72" i="85"/>
  <c r="L73" i="85"/>
  <c r="L74" i="85"/>
  <c r="L75" i="85"/>
  <c r="L76" i="85"/>
  <c r="L77" i="85"/>
  <c r="L78" i="85"/>
  <c r="L79" i="85"/>
  <c r="L80" i="85"/>
  <c r="L81" i="85"/>
  <c r="L83" i="85"/>
  <c r="L84" i="85"/>
  <c r="L85" i="85"/>
  <c r="L86" i="85"/>
  <c r="L87" i="85"/>
  <c r="L88" i="85"/>
  <c r="L89" i="85"/>
  <c r="L90" i="85"/>
  <c r="L92" i="85"/>
  <c r="L93" i="85"/>
  <c r="L94" i="85"/>
  <c r="L95" i="85"/>
  <c r="L96" i="85"/>
  <c r="L97" i="85"/>
  <c r="L99" i="85"/>
  <c r="L100" i="85"/>
  <c r="L101" i="85"/>
  <c r="L102" i="85"/>
  <c r="L104" i="85"/>
  <c r="L105" i="85"/>
  <c r="L106" i="85"/>
  <c r="L108" i="85"/>
  <c r="L109" i="85"/>
  <c r="L111" i="85"/>
  <c r="L113" i="85"/>
  <c r="L114" i="85"/>
  <c r="L115" i="85"/>
  <c r="L116" i="85"/>
  <c r="L118" i="85"/>
  <c r="L120" i="85"/>
  <c r="L121" i="85"/>
  <c r="L123" i="85"/>
  <c r="L124" i="85"/>
  <c r="L125" i="85"/>
  <c r="L126" i="85"/>
  <c r="L128" i="85"/>
  <c r="L129" i="85"/>
  <c r="L130" i="85"/>
  <c r="L131" i="85"/>
  <c r="L132" i="85"/>
  <c r="L133" i="85"/>
  <c r="L134" i="85"/>
  <c r="L136" i="85"/>
  <c r="L137" i="85"/>
  <c r="L138" i="85"/>
  <c r="L139" i="85"/>
  <c r="L140" i="85"/>
  <c r="L141" i="85"/>
  <c r="L142" i="85"/>
  <c r="L143" i="85"/>
  <c r="L144" i="85"/>
  <c r="L145" i="85"/>
  <c r="L146" i="85"/>
  <c r="L147" i="85"/>
  <c r="L148" i="85"/>
  <c r="L149" i="85"/>
  <c r="L150" i="85"/>
  <c r="L151" i="85"/>
  <c r="L152" i="85"/>
  <c r="L153" i="85"/>
  <c r="L154" i="85"/>
  <c r="L155" i="85"/>
  <c r="L156" i="85"/>
  <c r="L157" i="85"/>
  <c r="L158" i="85"/>
  <c r="L159" i="85"/>
  <c r="L160" i="85"/>
  <c r="L161" i="85"/>
  <c r="L162" i="85"/>
  <c r="L163" i="85"/>
  <c r="L164" i="85"/>
  <c r="L165" i="85"/>
  <c r="L167" i="85"/>
  <c r="L168" i="85"/>
  <c r="L170" i="85"/>
  <c r="L171" i="85"/>
  <c r="L172" i="85"/>
  <c r="L175" i="85"/>
  <c r="L176" i="85"/>
  <c r="L177" i="85"/>
  <c r="L178" i="85"/>
  <c r="L180" i="85"/>
  <c r="L181" i="85"/>
  <c r="L183" i="85"/>
  <c r="L184" i="85"/>
  <c r="L186" i="85"/>
  <c r="L187" i="85"/>
  <c r="L188" i="85"/>
  <c r="L190" i="85"/>
  <c r="L191" i="85"/>
  <c r="L192" i="85"/>
  <c r="L193" i="85"/>
  <c r="L194" i="85"/>
  <c r="L195" i="85"/>
  <c r="L197" i="85"/>
  <c r="L198" i="85"/>
  <c r="L199" i="85"/>
  <c r="L200" i="85"/>
  <c r="L201" i="85"/>
  <c r="L202" i="85"/>
  <c r="L203" i="85"/>
  <c r="L204" i="85"/>
  <c r="L205" i="85"/>
  <c r="L206" i="85"/>
  <c r="L208" i="85"/>
  <c r="L209" i="85"/>
  <c r="L210" i="85"/>
  <c r="L213" i="85"/>
  <c r="L214" i="85"/>
  <c r="L215" i="85"/>
  <c r="L216" i="85"/>
  <c r="L217" i="85"/>
  <c r="L218" i="85"/>
  <c r="L219" i="85"/>
  <c r="L220" i="85"/>
  <c r="L221" i="85"/>
  <c r="L222" i="85"/>
  <c r="L223" i="85"/>
  <c r="L224" i="85"/>
  <c r="L226" i="85"/>
  <c r="L227" i="85"/>
  <c r="L228" i="85"/>
  <c r="L229" i="85"/>
  <c r="L231" i="85"/>
  <c r="L232" i="85"/>
  <c r="L234" i="85"/>
  <c r="L235" i="85"/>
  <c r="L236" i="85"/>
  <c r="L237" i="85"/>
  <c r="L239" i="85"/>
  <c r="L240" i="85"/>
  <c r="L242" i="85"/>
  <c r="L243" i="85"/>
  <c r="L245" i="85"/>
  <c r="L246" i="85"/>
  <c r="L248" i="85"/>
  <c r="L249" i="85"/>
  <c r="L250" i="85"/>
  <c r="L251" i="85"/>
  <c r="L252" i="85"/>
  <c r="L254" i="85"/>
  <c r="L256" i="85"/>
  <c r="L257" i="85"/>
  <c r="L259" i="85"/>
  <c r="L260" i="85"/>
  <c r="L261" i="85"/>
  <c r="L263" i="85"/>
  <c r="L264" i="85"/>
  <c r="L265" i="85"/>
  <c r="L267" i="85"/>
  <c r="L268" i="85"/>
  <c r="L269" i="85"/>
  <c r="L270" i="85"/>
  <c r="L271" i="85"/>
  <c r="L273" i="85"/>
  <c r="L274" i="85"/>
  <c r="L275" i="85"/>
  <c r="L276" i="85"/>
  <c r="L277" i="85"/>
  <c r="L278" i="85"/>
  <c r="L279" i="85"/>
  <c r="L280" i="85"/>
  <c r="L281" i="85"/>
  <c r="L283" i="85"/>
  <c r="L284" i="85"/>
  <c r="L285" i="85"/>
  <c r="L286" i="85"/>
  <c r="L287" i="85"/>
  <c r="L288" i="85"/>
  <c r="L290" i="85"/>
  <c r="L291" i="85"/>
  <c r="L293" i="85"/>
  <c r="L294" i="85"/>
  <c r="L295" i="85"/>
  <c r="L296" i="85"/>
  <c r="L297" i="85"/>
  <c r="L298" i="85"/>
  <c r="L299" i="85"/>
  <c r="L300" i="85"/>
  <c r="L301" i="85"/>
  <c r="L303" i="85"/>
  <c r="L304" i="85"/>
  <c r="L306" i="85"/>
  <c r="L308" i="85"/>
  <c r="L309" i="85"/>
  <c r="L310" i="85"/>
  <c r="L311" i="85"/>
  <c r="L312" i="85"/>
  <c r="L313" i="85"/>
  <c r="L314" i="85"/>
  <c r="L315" i="85"/>
  <c r="L318" i="85"/>
  <c r="L319" i="85"/>
  <c r="L321" i="85"/>
  <c r="L323" i="85"/>
  <c r="L325" i="85"/>
  <c r="L327" i="85"/>
  <c r="L328" i="85"/>
  <c r="L331" i="85"/>
  <c r="L333" i="85"/>
  <c r="L335" i="85"/>
  <c r="L337" i="85"/>
  <c r="L338" i="85"/>
  <c r="L339" i="85"/>
  <c r="L340" i="85"/>
  <c r="L341" i="85"/>
  <c r="L342" i="85"/>
  <c r="L343" i="85"/>
  <c r="L345" i="85"/>
  <c r="L346" i="85"/>
  <c r="L348" i="85"/>
  <c r="L349" i="85"/>
  <c r="L350" i="85"/>
  <c r="L351" i="85"/>
  <c r="L352" i="85"/>
  <c r="L353" i="85"/>
  <c r="L354" i="85"/>
  <c r="L355" i="85"/>
  <c r="L356" i="85"/>
  <c r="L358" i="85"/>
  <c r="L359" i="85"/>
  <c r="L360" i="85"/>
  <c r="L362" i="85"/>
  <c r="L363" i="85"/>
  <c r="L364" i="85"/>
  <c r="L365" i="85"/>
  <c r="L366" i="85"/>
  <c r="L367" i="85"/>
  <c r="L368" i="85"/>
  <c r="L369" i="85"/>
  <c r="L370" i="85"/>
  <c r="L371" i="85"/>
  <c r="L372" i="85"/>
  <c r="L373" i="85"/>
  <c r="L374" i="85"/>
  <c r="L376" i="85"/>
  <c r="L378" i="85"/>
  <c r="L380" i="85"/>
  <c r="L381" i="85"/>
  <c r="L382" i="85"/>
  <c r="L386" i="85"/>
  <c r="L387" i="85"/>
  <c r="L388" i="85"/>
  <c r="L389" i="85"/>
  <c r="L391" i="85"/>
  <c r="L392" i="85"/>
  <c r="L393" i="85"/>
  <c r="L394" i="85"/>
  <c r="L396" i="85"/>
  <c r="L397" i="85"/>
  <c r="L398" i="85"/>
  <c r="L399" i="85"/>
  <c r="L400" i="85"/>
  <c r="L402" i="85"/>
  <c r="F394" i="85"/>
  <c r="G394" i="85"/>
  <c r="H394" i="85"/>
  <c r="I394" i="85"/>
  <c r="J394" i="85"/>
  <c r="H397" i="85"/>
  <c r="J397" i="85"/>
  <c r="G397" i="85"/>
  <c r="I397" i="85"/>
  <c r="F397" i="85"/>
  <c r="H386" i="85"/>
  <c r="J386" i="85"/>
  <c r="H387" i="85"/>
  <c r="J387" i="85"/>
  <c r="H388" i="85"/>
  <c r="J388" i="85"/>
  <c r="H389" i="85"/>
  <c r="J389" i="85"/>
  <c r="H391" i="85"/>
  <c r="J391" i="85"/>
  <c r="H392" i="85"/>
  <c r="J392" i="85"/>
  <c r="H393" i="85"/>
  <c r="J393" i="85"/>
  <c r="H396" i="85"/>
  <c r="J396" i="85"/>
  <c r="H398" i="85"/>
  <c r="J398" i="85"/>
  <c r="H399" i="85"/>
  <c r="J399" i="85"/>
  <c r="J400" i="85"/>
  <c r="H19" i="85"/>
  <c r="J19" i="85"/>
  <c r="H20" i="85"/>
  <c r="J20" i="85"/>
  <c r="H21" i="85"/>
  <c r="J21" i="85"/>
  <c r="H22" i="85"/>
  <c r="J22" i="85"/>
  <c r="H24" i="85"/>
  <c r="J24" i="85"/>
  <c r="H25" i="85"/>
  <c r="J25" i="85"/>
  <c r="H26" i="85"/>
  <c r="J26" i="85"/>
  <c r="H28" i="85"/>
  <c r="J28" i="85"/>
  <c r="H29" i="85"/>
  <c r="J29" i="85"/>
  <c r="H30" i="85"/>
  <c r="J30" i="85"/>
  <c r="H32" i="85"/>
  <c r="J32" i="85"/>
  <c r="H34" i="85"/>
  <c r="J34" i="85"/>
  <c r="H35" i="85"/>
  <c r="J35" i="85"/>
  <c r="H36" i="85"/>
  <c r="J36" i="85"/>
  <c r="H37" i="85"/>
  <c r="J37" i="85"/>
  <c r="H39" i="85"/>
  <c r="J39" i="85"/>
  <c r="H40" i="85"/>
  <c r="J40" i="85"/>
  <c r="H41" i="85"/>
  <c r="J41" i="85"/>
  <c r="H42" i="85"/>
  <c r="J42" i="85"/>
  <c r="H43" i="85"/>
  <c r="J43" i="85"/>
  <c r="H44" i="85"/>
  <c r="J44" i="85"/>
  <c r="H45" i="85"/>
  <c r="J45" i="85"/>
  <c r="H47" i="85"/>
  <c r="J47" i="85"/>
  <c r="H48" i="85"/>
  <c r="J48" i="85"/>
  <c r="H49" i="85"/>
  <c r="J49" i="85"/>
  <c r="H51" i="85"/>
  <c r="J51" i="85"/>
  <c r="H52" i="85"/>
  <c r="J52" i="85"/>
  <c r="H53" i="85"/>
  <c r="J53" i="85"/>
  <c r="H54" i="85"/>
  <c r="J54" i="85"/>
  <c r="H55" i="85"/>
  <c r="J55" i="85"/>
  <c r="H56" i="85"/>
  <c r="J56" i="85"/>
  <c r="H57" i="85"/>
  <c r="J57" i="85"/>
  <c r="H58" i="85"/>
  <c r="J58" i="85"/>
  <c r="H59" i="85"/>
  <c r="J59" i="85"/>
  <c r="H60" i="85"/>
  <c r="J60" i="85"/>
  <c r="H61" i="85"/>
  <c r="J61" i="85"/>
  <c r="H62" i="85"/>
  <c r="J62" i="85"/>
  <c r="H63" i="85"/>
  <c r="J63" i="85"/>
  <c r="H64" i="85"/>
  <c r="J64" i="85"/>
  <c r="H65" i="85"/>
  <c r="J65" i="85"/>
  <c r="H66" i="85"/>
  <c r="J66" i="85"/>
  <c r="H67" i="85"/>
  <c r="J67" i="85"/>
  <c r="H68" i="85"/>
  <c r="J68" i="85"/>
  <c r="J69" i="85"/>
  <c r="H72" i="85"/>
  <c r="J72" i="85"/>
  <c r="H73" i="85"/>
  <c r="J73" i="85"/>
  <c r="H74" i="85"/>
  <c r="J74" i="85"/>
  <c r="H75" i="85"/>
  <c r="J75" i="85"/>
  <c r="H76" i="85"/>
  <c r="J76" i="85"/>
  <c r="H77" i="85"/>
  <c r="J77" i="85"/>
  <c r="H78" i="85"/>
  <c r="J78" i="85"/>
  <c r="H79" i="85"/>
  <c r="J79" i="85"/>
  <c r="H80" i="85"/>
  <c r="J80" i="85"/>
  <c r="H81" i="85"/>
  <c r="J81" i="85"/>
  <c r="H83" i="85"/>
  <c r="J83" i="85"/>
  <c r="H84" i="85"/>
  <c r="J84" i="85"/>
  <c r="H85" i="85"/>
  <c r="J85" i="85"/>
  <c r="H86" i="85"/>
  <c r="J86" i="85"/>
  <c r="H87" i="85"/>
  <c r="J87" i="85"/>
  <c r="H88" i="85"/>
  <c r="J88" i="85"/>
  <c r="H89" i="85"/>
  <c r="J89" i="85"/>
  <c r="H90" i="85"/>
  <c r="J90" i="85"/>
  <c r="H92" i="85"/>
  <c r="J92" i="85"/>
  <c r="H93" i="85"/>
  <c r="J93" i="85"/>
  <c r="H94" i="85"/>
  <c r="J94" i="85"/>
  <c r="H95" i="85"/>
  <c r="J95" i="85"/>
  <c r="H96" i="85"/>
  <c r="J96" i="85"/>
  <c r="H97" i="85"/>
  <c r="J97" i="85"/>
  <c r="H99" i="85"/>
  <c r="J99" i="85"/>
  <c r="H100" i="85"/>
  <c r="J100" i="85"/>
  <c r="H101" i="85"/>
  <c r="J101" i="85"/>
  <c r="H102" i="85"/>
  <c r="J102" i="85"/>
  <c r="H104" i="85"/>
  <c r="J104" i="85"/>
  <c r="H105" i="85"/>
  <c r="J105" i="85"/>
  <c r="H106" i="85"/>
  <c r="J106" i="85"/>
  <c r="H108" i="85"/>
  <c r="J108" i="85"/>
  <c r="H109" i="85"/>
  <c r="J109" i="85"/>
  <c r="H111" i="85"/>
  <c r="J111" i="85"/>
  <c r="H113" i="85"/>
  <c r="J113" i="85"/>
  <c r="H114" i="85"/>
  <c r="J114" i="85"/>
  <c r="H115" i="85"/>
  <c r="J115" i="85"/>
  <c r="H116" i="85"/>
  <c r="J116" i="85"/>
  <c r="H118" i="85"/>
  <c r="J118" i="85"/>
  <c r="H120" i="85"/>
  <c r="J120" i="85"/>
  <c r="H121" i="85"/>
  <c r="J121" i="85"/>
  <c r="H123" i="85"/>
  <c r="J123" i="85"/>
  <c r="H124" i="85"/>
  <c r="J124" i="85"/>
  <c r="H125" i="85"/>
  <c r="J125" i="85"/>
  <c r="H126" i="85"/>
  <c r="J126" i="85"/>
  <c r="H128" i="85"/>
  <c r="J128" i="85"/>
  <c r="H129" i="85"/>
  <c r="J129" i="85"/>
  <c r="H130" i="85"/>
  <c r="J130" i="85"/>
  <c r="H131" i="85"/>
  <c r="J131" i="85"/>
  <c r="H132" i="85"/>
  <c r="J132" i="85"/>
  <c r="H133" i="85"/>
  <c r="J133" i="85"/>
  <c r="H134" i="85"/>
  <c r="J134" i="85"/>
  <c r="H136" i="85"/>
  <c r="J136" i="85"/>
  <c r="H137" i="85"/>
  <c r="J137" i="85"/>
  <c r="H138" i="85"/>
  <c r="J138" i="85"/>
  <c r="H139" i="85"/>
  <c r="J139" i="85"/>
  <c r="H140" i="85"/>
  <c r="J140" i="85"/>
  <c r="H141" i="85"/>
  <c r="J141" i="85"/>
  <c r="H142" i="85"/>
  <c r="J142" i="85"/>
  <c r="H143" i="85"/>
  <c r="J143" i="85"/>
  <c r="H144" i="85"/>
  <c r="J144" i="85"/>
  <c r="H145" i="85"/>
  <c r="J145" i="85"/>
  <c r="H146" i="85"/>
  <c r="J146" i="85"/>
  <c r="H147" i="85"/>
  <c r="J147" i="85"/>
  <c r="H148" i="85"/>
  <c r="J148" i="85"/>
  <c r="H149" i="85"/>
  <c r="J149" i="85"/>
  <c r="H150" i="85"/>
  <c r="J150" i="85"/>
  <c r="H151" i="85"/>
  <c r="J151" i="85"/>
  <c r="H152" i="85"/>
  <c r="J152" i="85"/>
  <c r="H153" i="85"/>
  <c r="J153" i="85"/>
  <c r="H154" i="85"/>
  <c r="J154" i="85"/>
  <c r="H155" i="85"/>
  <c r="J155" i="85"/>
  <c r="H156" i="85"/>
  <c r="J156" i="85"/>
  <c r="H157" i="85"/>
  <c r="J157" i="85"/>
  <c r="H158" i="85"/>
  <c r="J158" i="85"/>
  <c r="H159" i="85"/>
  <c r="J159" i="85"/>
  <c r="H160" i="85"/>
  <c r="J160" i="85"/>
  <c r="H161" i="85"/>
  <c r="J161" i="85"/>
  <c r="H162" i="85"/>
  <c r="J162" i="85"/>
  <c r="H163" i="85"/>
  <c r="J163" i="85"/>
  <c r="H164" i="85"/>
  <c r="J164" i="85"/>
  <c r="H165" i="85"/>
  <c r="J165" i="85"/>
  <c r="H167" i="85"/>
  <c r="J167" i="85"/>
  <c r="H168" i="85"/>
  <c r="J168" i="85"/>
  <c r="H170" i="85"/>
  <c r="J170" i="85"/>
  <c r="H171" i="85"/>
  <c r="J171" i="85"/>
  <c r="J172" i="85"/>
  <c r="H175" i="85"/>
  <c r="J175" i="85"/>
  <c r="H176" i="85"/>
  <c r="J176" i="85"/>
  <c r="H177" i="85"/>
  <c r="J177" i="85"/>
  <c r="H178" i="85"/>
  <c r="J178" i="85"/>
  <c r="H180" i="85"/>
  <c r="J180" i="85"/>
  <c r="H181" i="85"/>
  <c r="J181" i="85"/>
  <c r="H183" i="85"/>
  <c r="J183" i="85"/>
  <c r="H184" i="85"/>
  <c r="J184" i="85"/>
  <c r="H186" i="85"/>
  <c r="J186" i="85"/>
  <c r="H187" i="85"/>
  <c r="J187" i="85"/>
  <c r="H188" i="85"/>
  <c r="J188" i="85"/>
  <c r="H190" i="85"/>
  <c r="J190" i="85"/>
  <c r="H191" i="85"/>
  <c r="J191" i="85"/>
  <c r="H192" i="85"/>
  <c r="J192" i="85"/>
  <c r="H193" i="85"/>
  <c r="J193" i="85"/>
  <c r="H194" i="85"/>
  <c r="J194" i="85"/>
  <c r="H195" i="85"/>
  <c r="J195" i="85"/>
  <c r="H197" i="85"/>
  <c r="J197" i="85"/>
  <c r="H198" i="85"/>
  <c r="J198" i="85"/>
  <c r="H199" i="85"/>
  <c r="J199" i="85"/>
  <c r="H200" i="85"/>
  <c r="J200" i="85"/>
  <c r="H201" i="85"/>
  <c r="J201" i="85"/>
  <c r="H202" i="85"/>
  <c r="J202" i="85"/>
  <c r="H203" i="85"/>
  <c r="J203" i="85"/>
  <c r="H204" i="85"/>
  <c r="J204" i="85"/>
  <c r="H205" i="85"/>
  <c r="J205" i="85"/>
  <c r="H206" i="85"/>
  <c r="J206" i="85"/>
  <c r="H208" i="85"/>
  <c r="J208" i="85"/>
  <c r="H209" i="85"/>
  <c r="J209" i="85"/>
  <c r="J210" i="85"/>
  <c r="H213" i="85"/>
  <c r="J213" i="85"/>
  <c r="H214" i="85"/>
  <c r="J214" i="85"/>
  <c r="H215" i="85"/>
  <c r="J215" i="85"/>
  <c r="H216" i="85"/>
  <c r="J216" i="85"/>
  <c r="H217" i="85"/>
  <c r="J217" i="85"/>
  <c r="H218" i="85"/>
  <c r="J218" i="85"/>
  <c r="H219" i="85"/>
  <c r="J219" i="85"/>
  <c r="H220" i="85"/>
  <c r="J220" i="85"/>
  <c r="H221" i="85"/>
  <c r="J221" i="85"/>
  <c r="H222" i="85"/>
  <c r="J222" i="85"/>
  <c r="H223" i="85"/>
  <c r="J223" i="85"/>
  <c r="H224" i="85"/>
  <c r="J224" i="85"/>
  <c r="H226" i="85"/>
  <c r="J226" i="85"/>
  <c r="H227" i="85"/>
  <c r="J227" i="85"/>
  <c r="H228" i="85"/>
  <c r="J228" i="85"/>
  <c r="H229" i="85"/>
  <c r="J229" i="85"/>
  <c r="H231" i="85"/>
  <c r="J231" i="85"/>
  <c r="H232" i="85"/>
  <c r="J232" i="85"/>
  <c r="H234" i="85"/>
  <c r="J234" i="85"/>
  <c r="H235" i="85"/>
  <c r="J235" i="85"/>
  <c r="H236" i="85"/>
  <c r="J236" i="85"/>
  <c r="H237" i="85"/>
  <c r="J237" i="85"/>
  <c r="H239" i="85"/>
  <c r="J239" i="85"/>
  <c r="H240" i="85"/>
  <c r="J240" i="85"/>
  <c r="H242" i="85"/>
  <c r="J242" i="85"/>
  <c r="H243" i="85"/>
  <c r="J243" i="85"/>
  <c r="H245" i="85"/>
  <c r="J245" i="85"/>
  <c r="H246" i="85"/>
  <c r="J246" i="85"/>
  <c r="H248" i="85"/>
  <c r="J248" i="85"/>
  <c r="H249" i="85"/>
  <c r="J249" i="85"/>
  <c r="H250" i="85"/>
  <c r="J250" i="85"/>
  <c r="H251" i="85"/>
  <c r="J251" i="85"/>
  <c r="H252" i="85"/>
  <c r="J252" i="85"/>
  <c r="H254" i="85"/>
  <c r="J254" i="85"/>
  <c r="H256" i="85"/>
  <c r="J256" i="85"/>
  <c r="H257" i="85"/>
  <c r="J257" i="85"/>
  <c r="H259" i="85"/>
  <c r="J259" i="85"/>
  <c r="H260" i="85"/>
  <c r="J260" i="85"/>
  <c r="H261" i="85"/>
  <c r="J261" i="85"/>
  <c r="H263" i="85"/>
  <c r="J263" i="85"/>
  <c r="H264" i="85"/>
  <c r="J264" i="85"/>
  <c r="H265" i="85"/>
  <c r="J265" i="85"/>
  <c r="H267" i="85"/>
  <c r="J267" i="85"/>
  <c r="H268" i="85"/>
  <c r="J268" i="85"/>
  <c r="H269" i="85"/>
  <c r="J269" i="85"/>
  <c r="H270" i="85"/>
  <c r="J270" i="85"/>
  <c r="H271" i="85"/>
  <c r="J271" i="85"/>
  <c r="H273" i="85"/>
  <c r="J273" i="85"/>
  <c r="H274" i="85"/>
  <c r="J274" i="85"/>
  <c r="H275" i="85"/>
  <c r="J275" i="85"/>
  <c r="H276" i="85"/>
  <c r="J276" i="85"/>
  <c r="H277" i="85"/>
  <c r="J277" i="85"/>
  <c r="H278" i="85"/>
  <c r="J278" i="85"/>
  <c r="H279" i="85"/>
  <c r="J279" i="85"/>
  <c r="H280" i="85"/>
  <c r="J280" i="85"/>
  <c r="H281" i="85"/>
  <c r="J281" i="85"/>
  <c r="H283" i="85"/>
  <c r="J283" i="85"/>
  <c r="H284" i="85"/>
  <c r="J284" i="85"/>
  <c r="H285" i="85"/>
  <c r="J285" i="85"/>
  <c r="H286" i="85"/>
  <c r="J286" i="85"/>
  <c r="H287" i="85"/>
  <c r="J287" i="85"/>
  <c r="H288" i="85"/>
  <c r="J288" i="85"/>
  <c r="H290" i="85"/>
  <c r="J290" i="85"/>
  <c r="H291" i="85"/>
  <c r="J291" i="85"/>
  <c r="H293" i="85"/>
  <c r="J293" i="85"/>
  <c r="H294" i="85"/>
  <c r="J294" i="85"/>
  <c r="H295" i="85"/>
  <c r="J295" i="85"/>
  <c r="H296" i="85"/>
  <c r="J296" i="85"/>
  <c r="H297" i="85"/>
  <c r="J297" i="85"/>
  <c r="H298" i="85"/>
  <c r="J298" i="85"/>
  <c r="H299" i="85"/>
  <c r="J299" i="85"/>
  <c r="H300" i="85"/>
  <c r="J300" i="85"/>
  <c r="H301" i="85"/>
  <c r="J301" i="85"/>
  <c r="H303" i="85"/>
  <c r="J303" i="85"/>
  <c r="H304" i="85"/>
  <c r="J304" i="85"/>
  <c r="H306" i="85"/>
  <c r="J306" i="85"/>
  <c r="H308" i="85"/>
  <c r="J308" i="85"/>
  <c r="H309" i="85"/>
  <c r="J309" i="85"/>
  <c r="H310" i="85"/>
  <c r="J310" i="85"/>
  <c r="H311" i="85"/>
  <c r="J311" i="85"/>
  <c r="H312" i="85"/>
  <c r="J312" i="85"/>
  <c r="H313" i="85"/>
  <c r="J313" i="85"/>
  <c r="H314" i="85"/>
  <c r="J314" i="85"/>
  <c r="J315" i="85"/>
  <c r="H318" i="85"/>
  <c r="J318" i="85"/>
  <c r="H319" i="85"/>
  <c r="J319" i="85"/>
  <c r="H321" i="85"/>
  <c r="J321" i="85"/>
  <c r="H323" i="85"/>
  <c r="J323" i="85"/>
  <c r="H325" i="85"/>
  <c r="J325" i="85"/>
  <c r="H327" i="85"/>
  <c r="J327" i="85"/>
  <c r="J328" i="85"/>
  <c r="H331" i="85"/>
  <c r="J331" i="85"/>
  <c r="H333" i="85"/>
  <c r="J333" i="85"/>
  <c r="H335" i="85"/>
  <c r="J335" i="85"/>
  <c r="H337" i="85"/>
  <c r="J337" i="85"/>
  <c r="H338" i="85"/>
  <c r="J338" i="85"/>
  <c r="H339" i="85"/>
  <c r="J339" i="85"/>
  <c r="H340" i="85"/>
  <c r="J340" i="85"/>
  <c r="H341" i="85"/>
  <c r="J341" i="85"/>
  <c r="H342" i="85"/>
  <c r="J342" i="85"/>
  <c r="H343" i="85"/>
  <c r="J343" i="85"/>
  <c r="H345" i="85"/>
  <c r="J345" i="85"/>
  <c r="H346" i="85"/>
  <c r="J346" i="85"/>
  <c r="H348" i="85"/>
  <c r="J348" i="85"/>
  <c r="H349" i="85"/>
  <c r="J349" i="85"/>
  <c r="H350" i="85"/>
  <c r="J350" i="85"/>
  <c r="H351" i="85"/>
  <c r="J351" i="85"/>
  <c r="H352" i="85"/>
  <c r="J352" i="85"/>
  <c r="H353" i="85"/>
  <c r="J353" i="85"/>
  <c r="H354" i="85"/>
  <c r="J354" i="85"/>
  <c r="H355" i="85"/>
  <c r="J355" i="85"/>
  <c r="H356" i="85"/>
  <c r="J356" i="85"/>
  <c r="H358" i="85"/>
  <c r="J358" i="85"/>
  <c r="H359" i="85"/>
  <c r="J359" i="85"/>
  <c r="H360" i="85"/>
  <c r="J360" i="85"/>
  <c r="H362" i="85"/>
  <c r="J362" i="85"/>
  <c r="H363" i="85"/>
  <c r="J363" i="85"/>
  <c r="H364" i="85"/>
  <c r="J364" i="85"/>
  <c r="H365" i="85"/>
  <c r="J365" i="85"/>
  <c r="H366" i="85"/>
  <c r="J366" i="85"/>
  <c r="H367" i="85"/>
  <c r="J367" i="85"/>
  <c r="H368" i="85"/>
  <c r="J368" i="85"/>
  <c r="H369" i="85"/>
  <c r="J369" i="85"/>
  <c r="H370" i="85"/>
  <c r="J370" i="85"/>
  <c r="H371" i="85"/>
  <c r="J371" i="85"/>
  <c r="H372" i="85"/>
  <c r="J372" i="85"/>
  <c r="H373" i="85"/>
  <c r="J373" i="85"/>
  <c r="H374" i="85"/>
  <c r="J374" i="85"/>
  <c r="H376" i="85"/>
  <c r="J376" i="85"/>
  <c r="H378" i="85"/>
  <c r="J378" i="85"/>
  <c r="H380" i="85"/>
  <c r="J380" i="85"/>
  <c r="H381" i="85"/>
  <c r="J381" i="85"/>
  <c r="J382" i="85"/>
  <c r="J402" i="85"/>
  <c r="G386" i="85"/>
  <c r="I386" i="85"/>
  <c r="G387" i="85"/>
  <c r="I387" i="85"/>
  <c r="G388" i="85"/>
  <c r="I388" i="85"/>
  <c r="G389" i="85"/>
  <c r="I389" i="85"/>
  <c r="G391" i="85"/>
  <c r="I391" i="85"/>
  <c r="G392" i="85"/>
  <c r="I392" i="85"/>
  <c r="G393" i="85"/>
  <c r="I393" i="85"/>
  <c r="G396" i="85"/>
  <c r="I396" i="85"/>
  <c r="G398" i="85"/>
  <c r="I398" i="85"/>
  <c r="G399" i="85"/>
  <c r="I399" i="85"/>
  <c r="I400" i="85"/>
  <c r="G19" i="85"/>
  <c r="I19" i="85"/>
  <c r="G20" i="85"/>
  <c r="I20" i="85"/>
  <c r="G21" i="85"/>
  <c r="I21" i="85"/>
  <c r="G22" i="85"/>
  <c r="I22" i="85"/>
  <c r="G24" i="85"/>
  <c r="I24" i="85"/>
  <c r="G25" i="85"/>
  <c r="I25" i="85"/>
  <c r="G26" i="85"/>
  <c r="I26" i="85"/>
  <c r="G28" i="85"/>
  <c r="I28" i="85"/>
  <c r="G29" i="85"/>
  <c r="I29" i="85"/>
  <c r="G30" i="85"/>
  <c r="I30" i="85"/>
  <c r="G32" i="85"/>
  <c r="I32" i="85"/>
  <c r="G34" i="85"/>
  <c r="I34" i="85"/>
  <c r="G35" i="85"/>
  <c r="I35" i="85"/>
  <c r="G36" i="85"/>
  <c r="I36" i="85"/>
  <c r="G37" i="85"/>
  <c r="I37" i="85"/>
  <c r="G39" i="85"/>
  <c r="I39" i="85"/>
  <c r="G40" i="85"/>
  <c r="I40" i="85"/>
  <c r="G41" i="85"/>
  <c r="I41" i="85"/>
  <c r="I42" i="85"/>
  <c r="G43" i="85"/>
  <c r="I43" i="85"/>
  <c r="G44" i="85"/>
  <c r="I44" i="85"/>
  <c r="G45" i="85"/>
  <c r="I45" i="85"/>
  <c r="G47" i="85"/>
  <c r="I47" i="85"/>
  <c r="G48" i="85"/>
  <c r="I48" i="85"/>
  <c r="G49" i="85"/>
  <c r="I49" i="85"/>
  <c r="G51" i="85"/>
  <c r="I51" i="85"/>
  <c r="G52" i="85"/>
  <c r="I52" i="85"/>
  <c r="G53" i="85"/>
  <c r="I53" i="85"/>
  <c r="G54" i="85"/>
  <c r="I54" i="85"/>
  <c r="G55" i="85"/>
  <c r="I55" i="85"/>
  <c r="G56" i="85"/>
  <c r="I56" i="85"/>
  <c r="G57" i="85"/>
  <c r="I57" i="85"/>
  <c r="G58" i="85"/>
  <c r="I58" i="85"/>
  <c r="G59" i="85"/>
  <c r="I59" i="85"/>
  <c r="G60" i="85"/>
  <c r="I60" i="85"/>
  <c r="G61" i="85"/>
  <c r="I61" i="85"/>
  <c r="G62" i="85"/>
  <c r="I62" i="85"/>
  <c r="G63" i="85"/>
  <c r="I63" i="85"/>
  <c r="G64" i="85"/>
  <c r="I64" i="85"/>
  <c r="G65" i="85"/>
  <c r="I65" i="85"/>
  <c r="G66" i="85"/>
  <c r="I66" i="85"/>
  <c r="G67" i="85"/>
  <c r="I67" i="85"/>
  <c r="G68" i="85"/>
  <c r="I68" i="85"/>
  <c r="I69" i="85"/>
  <c r="G72" i="85"/>
  <c r="I72" i="85"/>
  <c r="G73" i="85"/>
  <c r="I73" i="85"/>
  <c r="G74" i="85"/>
  <c r="I74" i="85"/>
  <c r="G75" i="85"/>
  <c r="I75" i="85"/>
  <c r="G76" i="85"/>
  <c r="I76" i="85"/>
  <c r="G77" i="85"/>
  <c r="I77" i="85"/>
  <c r="G78" i="85"/>
  <c r="I78" i="85"/>
  <c r="G79" i="85"/>
  <c r="I79" i="85"/>
  <c r="G80" i="85"/>
  <c r="I80" i="85"/>
  <c r="G81" i="85"/>
  <c r="I81" i="85"/>
  <c r="G83" i="85"/>
  <c r="I83" i="85"/>
  <c r="G84" i="85"/>
  <c r="I84" i="85"/>
  <c r="G85" i="85"/>
  <c r="I85" i="85"/>
  <c r="G86" i="85"/>
  <c r="I86" i="85"/>
  <c r="G87" i="85"/>
  <c r="I87" i="85"/>
  <c r="G88" i="85"/>
  <c r="I88" i="85"/>
  <c r="G89" i="85"/>
  <c r="I89" i="85"/>
  <c r="G90" i="85"/>
  <c r="I90" i="85"/>
  <c r="G92" i="85"/>
  <c r="I92" i="85"/>
  <c r="G93" i="85"/>
  <c r="I93" i="85"/>
  <c r="G94" i="85"/>
  <c r="I94" i="85"/>
  <c r="G95" i="85"/>
  <c r="I95" i="85"/>
  <c r="G96" i="85"/>
  <c r="I96" i="85"/>
  <c r="G97" i="85"/>
  <c r="I97" i="85"/>
  <c r="G99" i="85"/>
  <c r="I99" i="85"/>
  <c r="G100" i="85"/>
  <c r="I100" i="85"/>
  <c r="G101" i="85"/>
  <c r="I101" i="85"/>
  <c r="G102" i="85"/>
  <c r="I102" i="85"/>
  <c r="G104" i="85"/>
  <c r="I104" i="85"/>
  <c r="G105" i="85"/>
  <c r="I105" i="85"/>
  <c r="G106" i="85"/>
  <c r="I106" i="85"/>
  <c r="G108" i="85"/>
  <c r="I108" i="85"/>
  <c r="G109" i="85"/>
  <c r="I109" i="85"/>
  <c r="G111" i="85"/>
  <c r="I111" i="85"/>
  <c r="G113" i="85"/>
  <c r="I113" i="85"/>
  <c r="G114" i="85"/>
  <c r="I114" i="85"/>
  <c r="G115" i="85"/>
  <c r="I115" i="85"/>
  <c r="G116" i="85"/>
  <c r="I116" i="85"/>
  <c r="G118" i="85"/>
  <c r="I118" i="85"/>
  <c r="G120" i="85"/>
  <c r="I120" i="85"/>
  <c r="G121" i="85"/>
  <c r="I121" i="85"/>
  <c r="G123" i="85"/>
  <c r="I123" i="85"/>
  <c r="G124" i="85"/>
  <c r="I124" i="85"/>
  <c r="G125" i="85"/>
  <c r="I125" i="85"/>
  <c r="G126" i="85"/>
  <c r="I126" i="85"/>
  <c r="G128" i="85"/>
  <c r="I128" i="85"/>
  <c r="G129" i="85"/>
  <c r="I129" i="85"/>
  <c r="G130" i="85"/>
  <c r="I130" i="85"/>
  <c r="G131" i="85"/>
  <c r="I131" i="85"/>
  <c r="G132" i="85"/>
  <c r="I132" i="85"/>
  <c r="G133" i="85"/>
  <c r="I133" i="85"/>
  <c r="G134" i="85"/>
  <c r="I134" i="85"/>
  <c r="G136" i="85"/>
  <c r="I136" i="85"/>
  <c r="G137" i="85"/>
  <c r="I137" i="85"/>
  <c r="G138" i="85"/>
  <c r="I138" i="85"/>
  <c r="G139" i="85"/>
  <c r="I139" i="85"/>
  <c r="G140" i="85"/>
  <c r="I140" i="85"/>
  <c r="G141" i="85"/>
  <c r="I141" i="85"/>
  <c r="G142" i="85"/>
  <c r="I142" i="85"/>
  <c r="G143" i="85"/>
  <c r="I143" i="85"/>
  <c r="G144" i="85"/>
  <c r="I144" i="85"/>
  <c r="G145" i="85"/>
  <c r="I145" i="85"/>
  <c r="G146" i="85"/>
  <c r="I146" i="85"/>
  <c r="G147" i="85"/>
  <c r="I147" i="85"/>
  <c r="G148" i="85"/>
  <c r="I148" i="85"/>
  <c r="G149" i="85"/>
  <c r="I149" i="85"/>
  <c r="G150" i="85"/>
  <c r="I150" i="85"/>
  <c r="G151" i="85"/>
  <c r="I151" i="85"/>
  <c r="G152" i="85"/>
  <c r="I152" i="85"/>
  <c r="G153" i="85"/>
  <c r="I153" i="85"/>
  <c r="G154" i="85"/>
  <c r="I154" i="85"/>
  <c r="G155" i="85"/>
  <c r="I155" i="85"/>
  <c r="G156" i="85"/>
  <c r="I156" i="85"/>
  <c r="G157" i="85"/>
  <c r="I157" i="85"/>
  <c r="G158" i="85"/>
  <c r="I158" i="85"/>
  <c r="G159" i="85"/>
  <c r="I159" i="85"/>
  <c r="G160" i="85"/>
  <c r="I160" i="85"/>
  <c r="G161" i="85"/>
  <c r="I161" i="85"/>
  <c r="G162" i="85"/>
  <c r="I162" i="85"/>
  <c r="G163" i="85"/>
  <c r="I163" i="85"/>
  <c r="G164" i="85"/>
  <c r="I164" i="85"/>
  <c r="G165" i="85"/>
  <c r="I165" i="85"/>
  <c r="G167" i="85"/>
  <c r="I167" i="85"/>
  <c r="G168" i="85"/>
  <c r="I168" i="85"/>
  <c r="G170" i="85"/>
  <c r="I170" i="85"/>
  <c r="G171" i="85"/>
  <c r="I171" i="85"/>
  <c r="I172" i="85"/>
  <c r="G175" i="85"/>
  <c r="I175" i="85"/>
  <c r="G176" i="85"/>
  <c r="I176" i="85"/>
  <c r="G177" i="85"/>
  <c r="I177" i="85"/>
  <c r="G178" i="85"/>
  <c r="I178" i="85"/>
  <c r="G180" i="85"/>
  <c r="I180" i="85"/>
  <c r="G181" i="85"/>
  <c r="I181" i="85"/>
  <c r="G183" i="85"/>
  <c r="I183" i="85"/>
  <c r="G184" i="85"/>
  <c r="I184" i="85"/>
  <c r="G186" i="85"/>
  <c r="I186" i="85"/>
  <c r="G187" i="85"/>
  <c r="I187" i="85"/>
  <c r="G188" i="85"/>
  <c r="I188" i="85"/>
  <c r="G190" i="85"/>
  <c r="I190" i="85"/>
  <c r="G191" i="85"/>
  <c r="I191" i="85"/>
  <c r="G192" i="85"/>
  <c r="I192" i="85"/>
  <c r="G193" i="85"/>
  <c r="I193" i="85"/>
  <c r="G194" i="85"/>
  <c r="I194" i="85"/>
  <c r="G195" i="85"/>
  <c r="I195" i="85"/>
  <c r="G197" i="85"/>
  <c r="I197" i="85"/>
  <c r="G198" i="85"/>
  <c r="I198" i="85"/>
  <c r="G199" i="85"/>
  <c r="I199" i="85"/>
  <c r="G200" i="85"/>
  <c r="I200" i="85"/>
  <c r="G201" i="85"/>
  <c r="I201" i="85"/>
  <c r="G202" i="85"/>
  <c r="I202" i="85"/>
  <c r="G203" i="85"/>
  <c r="I203" i="85"/>
  <c r="G204" i="85"/>
  <c r="I204" i="85"/>
  <c r="G205" i="85"/>
  <c r="I205" i="85"/>
  <c r="G206" i="85"/>
  <c r="I206" i="85"/>
  <c r="G208" i="85"/>
  <c r="I208" i="85"/>
  <c r="G209" i="85"/>
  <c r="I209" i="85"/>
  <c r="I210" i="85"/>
  <c r="G213" i="85"/>
  <c r="I213" i="85"/>
  <c r="G214" i="85"/>
  <c r="I214" i="85"/>
  <c r="G215" i="85"/>
  <c r="I215" i="85"/>
  <c r="G216" i="85"/>
  <c r="I216" i="85"/>
  <c r="G217" i="85"/>
  <c r="I217" i="85"/>
  <c r="G218" i="85"/>
  <c r="I218" i="85"/>
  <c r="G219" i="85"/>
  <c r="I219" i="85"/>
  <c r="G220" i="85"/>
  <c r="I220" i="85"/>
  <c r="G221" i="85"/>
  <c r="I221" i="85"/>
  <c r="G222" i="85"/>
  <c r="I222" i="85"/>
  <c r="G223" i="85"/>
  <c r="I223" i="85"/>
  <c r="G224" i="85"/>
  <c r="I224" i="85"/>
  <c r="G226" i="85"/>
  <c r="I226" i="85"/>
  <c r="G227" i="85"/>
  <c r="I227" i="85"/>
  <c r="G228" i="85"/>
  <c r="I228" i="85"/>
  <c r="G229" i="85"/>
  <c r="I229" i="85"/>
  <c r="G231" i="85"/>
  <c r="I231" i="85"/>
  <c r="G232" i="85"/>
  <c r="I232" i="85"/>
  <c r="G234" i="85"/>
  <c r="I234" i="85"/>
  <c r="G235" i="85"/>
  <c r="I235" i="85"/>
  <c r="G236" i="85"/>
  <c r="I236" i="85"/>
  <c r="G237" i="85"/>
  <c r="I237" i="85"/>
  <c r="G239" i="85"/>
  <c r="I239" i="85"/>
  <c r="G240" i="85"/>
  <c r="I240" i="85"/>
  <c r="G242" i="85"/>
  <c r="I242" i="85"/>
  <c r="G243" i="85"/>
  <c r="I243" i="85"/>
  <c r="G245" i="85"/>
  <c r="I245" i="85"/>
  <c r="G246" i="85"/>
  <c r="I246" i="85"/>
  <c r="G248" i="85"/>
  <c r="I248" i="85"/>
  <c r="G249" i="85"/>
  <c r="I249" i="85"/>
  <c r="G250" i="85"/>
  <c r="I250" i="85"/>
  <c r="G251" i="85"/>
  <c r="I251" i="85"/>
  <c r="G252" i="85"/>
  <c r="I252" i="85"/>
  <c r="G254" i="85"/>
  <c r="I254" i="85"/>
  <c r="G256" i="85"/>
  <c r="I256" i="85"/>
  <c r="G257" i="85"/>
  <c r="I257" i="85"/>
  <c r="G259" i="85"/>
  <c r="I259" i="85"/>
  <c r="G260" i="85"/>
  <c r="I260" i="85"/>
  <c r="G261" i="85"/>
  <c r="I261" i="85"/>
  <c r="G263" i="85"/>
  <c r="I263" i="85"/>
  <c r="G264" i="85"/>
  <c r="I264" i="85"/>
  <c r="G265" i="85"/>
  <c r="I265" i="85"/>
  <c r="G267" i="85"/>
  <c r="I267" i="85"/>
  <c r="G268" i="85"/>
  <c r="I268" i="85"/>
  <c r="G269" i="85"/>
  <c r="I269" i="85"/>
  <c r="G270" i="85"/>
  <c r="I270" i="85"/>
  <c r="G271" i="85"/>
  <c r="I271" i="85"/>
  <c r="G273" i="85"/>
  <c r="I273" i="85"/>
  <c r="G274" i="85"/>
  <c r="I274" i="85"/>
  <c r="G275" i="85"/>
  <c r="I275" i="85"/>
  <c r="G276" i="85"/>
  <c r="I276" i="85"/>
  <c r="G277" i="85"/>
  <c r="I277" i="85"/>
  <c r="G278" i="85"/>
  <c r="I278" i="85"/>
  <c r="G279" i="85"/>
  <c r="I279" i="85"/>
  <c r="G280" i="85"/>
  <c r="I280" i="85"/>
  <c r="G281" i="85"/>
  <c r="I281" i="85"/>
  <c r="G283" i="85"/>
  <c r="I283" i="85"/>
  <c r="G284" i="85"/>
  <c r="I284" i="85"/>
  <c r="G285" i="85"/>
  <c r="I285" i="85"/>
  <c r="G286" i="85"/>
  <c r="I286" i="85"/>
  <c r="G287" i="85"/>
  <c r="I287" i="85"/>
  <c r="G288" i="85"/>
  <c r="I288" i="85"/>
  <c r="G290" i="85"/>
  <c r="I290" i="85"/>
  <c r="G291" i="85"/>
  <c r="I291" i="85"/>
  <c r="G293" i="85"/>
  <c r="I293" i="85"/>
  <c r="G294" i="85"/>
  <c r="I294" i="85"/>
  <c r="G295" i="85"/>
  <c r="I295" i="85"/>
  <c r="G296" i="85"/>
  <c r="I296" i="85"/>
  <c r="G297" i="85"/>
  <c r="I297" i="85"/>
  <c r="G298" i="85"/>
  <c r="I298" i="85"/>
  <c r="G299" i="85"/>
  <c r="I299" i="85"/>
  <c r="G300" i="85"/>
  <c r="I300" i="85"/>
  <c r="G301" i="85"/>
  <c r="I301" i="85"/>
  <c r="G303" i="85"/>
  <c r="I303" i="85"/>
  <c r="G304" i="85"/>
  <c r="I304" i="85"/>
  <c r="G306" i="85"/>
  <c r="I306" i="85"/>
  <c r="G308" i="85"/>
  <c r="I308" i="85"/>
  <c r="G309" i="85"/>
  <c r="I309" i="85"/>
  <c r="G310" i="85"/>
  <c r="I310" i="85"/>
  <c r="G311" i="85"/>
  <c r="I311" i="85"/>
  <c r="G312" i="85"/>
  <c r="I312" i="85"/>
  <c r="G313" i="85"/>
  <c r="I313" i="85"/>
  <c r="G314" i="85"/>
  <c r="I314" i="85"/>
  <c r="I315" i="85"/>
  <c r="G318" i="85"/>
  <c r="I318" i="85"/>
  <c r="G319" i="85"/>
  <c r="I319" i="85"/>
  <c r="G321" i="85"/>
  <c r="I321" i="85"/>
  <c r="G323" i="85"/>
  <c r="I323" i="85"/>
  <c r="G325" i="85"/>
  <c r="I325" i="85"/>
  <c r="G327" i="85"/>
  <c r="I327" i="85"/>
  <c r="I328" i="85"/>
  <c r="G331" i="85"/>
  <c r="I331" i="85"/>
  <c r="G333" i="85"/>
  <c r="I333" i="85"/>
  <c r="G335" i="85"/>
  <c r="I335" i="85"/>
  <c r="G337" i="85"/>
  <c r="I337" i="85"/>
  <c r="G338" i="85"/>
  <c r="I338" i="85"/>
  <c r="G339" i="85"/>
  <c r="I339" i="85"/>
  <c r="G340" i="85"/>
  <c r="I340" i="85"/>
  <c r="G341" i="85"/>
  <c r="I341" i="85"/>
  <c r="G342" i="85"/>
  <c r="I342" i="85"/>
  <c r="G343" i="85"/>
  <c r="I343" i="85"/>
  <c r="G345" i="85"/>
  <c r="I345" i="85"/>
  <c r="G346" i="85"/>
  <c r="I346" i="85"/>
  <c r="G348" i="85"/>
  <c r="I348" i="85"/>
  <c r="G349" i="85"/>
  <c r="I349" i="85"/>
  <c r="G350" i="85"/>
  <c r="I350" i="85"/>
  <c r="G351" i="85"/>
  <c r="I351" i="85"/>
  <c r="G352" i="85"/>
  <c r="I352" i="85"/>
  <c r="G353" i="85"/>
  <c r="I353" i="85"/>
  <c r="G354" i="85"/>
  <c r="I354" i="85"/>
  <c r="G355" i="85"/>
  <c r="I355" i="85"/>
  <c r="G356" i="85"/>
  <c r="I356" i="85"/>
  <c r="G358" i="85"/>
  <c r="I358" i="85"/>
  <c r="G359" i="85"/>
  <c r="I359" i="85"/>
  <c r="G360" i="85"/>
  <c r="I360" i="85"/>
  <c r="G362" i="85"/>
  <c r="I362" i="85"/>
  <c r="G363" i="85"/>
  <c r="I363" i="85"/>
  <c r="G364" i="85"/>
  <c r="I364" i="85"/>
  <c r="G365" i="85"/>
  <c r="I365" i="85"/>
  <c r="G366" i="85"/>
  <c r="I366" i="85"/>
  <c r="G367" i="85"/>
  <c r="I367" i="85"/>
  <c r="G368" i="85"/>
  <c r="I368" i="85"/>
  <c r="G369" i="85"/>
  <c r="I369" i="85"/>
  <c r="G370" i="85"/>
  <c r="I370" i="85"/>
  <c r="G371" i="85"/>
  <c r="I371" i="85"/>
  <c r="G372" i="85"/>
  <c r="I372" i="85"/>
  <c r="G373" i="85"/>
  <c r="I373" i="85"/>
  <c r="G374" i="85"/>
  <c r="I374" i="85"/>
  <c r="G376" i="85"/>
  <c r="I376" i="85"/>
  <c r="G378" i="85"/>
  <c r="I378" i="85"/>
  <c r="G380" i="85"/>
  <c r="I380" i="85"/>
  <c r="G381" i="85"/>
  <c r="I381" i="85"/>
  <c r="I382" i="85"/>
  <c r="I402" i="85"/>
  <c r="F396" i="85"/>
  <c r="F399" i="85"/>
  <c r="F398" i="85"/>
  <c r="F393" i="85"/>
  <c r="H210" i="85"/>
  <c r="F19" i="85"/>
  <c r="F20" i="85"/>
  <c r="F21" i="85"/>
  <c r="F22" i="85"/>
  <c r="F24" i="85"/>
  <c r="F25" i="85"/>
  <c r="F26" i="85"/>
  <c r="F28" i="85"/>
  <c r="F29" i="85"/>
  <c r="F30" i="85"/>
  <c r="F32" i="85"/>
  <c r="F34" i="85"/>
  <c r="F35" i="85"/>
  <c r="F36" i="85"/>
  <c r="F37" i="85"/>
  <c r="F39" i="85"/>
  <c r="F40" i="85"/>
  <c r="F41" i="85"/>
  <c r="F42" i="85"/>
  <c r="F43" i="85"/>
  <c r="F44" i="85"/>
  <c r="F45" i="85"/>
  <c r="F47" i="85"/>
  <c r="F48" i="85"/>
  <c r="F49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2" i="85"/>
  <c r="F73" i="85"/>
  <c r="F74" i="85"/>
  <c r="F75" i="85"/>
  <c r="F76" i="85"/>
  <c r="F77" i="85"/>
  <c r="F78" i="85"/>
  <c r="F79" i="85"/>
  <c r="F80" i="85"/>
  <c r="F81" i="85"/>
  <c r="F83" i="85"/>
  <c r="F84" i="85"/>
  <c r="F85" i="85"/>
  <c r="F86" i="85"/>
  <c r="F87" i="85"/>
  <c r="F88" i="85"/>
  <c r="F89" i="85"/>
  <c r="F90" i="85"/>
  <c r="F92" i="85"/>
  <c r="F93" i="85"/>
  <c r="F94" i="85"/>
  <c r="F95" i="85"/>
  <c r="F96" i="85"/>
  <c r="F97" i="85"/>
  <c r="F99" i="85"/>
  <c r="F100" i="85"/>
  <c r="F101" i="85"/>
  <c r="F102" i="85"/>
  <c r="F104" i="85"/>
  <c r="F105" i="85"/>
  <c r="F106" i="85"/>
  <c r="F108" i="85"/>
  <c r="F109" i="85"/>
  <c r="F111" i="85"/>
  <c r="F113" i="85"/>
  <c r="F114" i="85"/>
  <c r="F115" i="85"/>
  <c r="F116" i="85"/>
  <c r="F118" i="85"/>
  <c r="F120" i="85"/>
  <c r="F121" i="85"/>
  <c r="F123" i="85"/>
  <c r="F124" i="85"/>
  <c r="F125" i="85"/>
  <c r="F126" i="85"/>
  <c r="F128" i="85"/>
  <c r="F129" i="85"/>
  <c r="F130" i="85"/>
  <c r="F131" i="85"/>
  <c r="F132" i="85"/>
  <c r="F133" i="85"/>
  <c r="F134" i="85"/>
  <c r="F136" i="85"/>
  <c r="F137" i="85"/>
  <c r="F138" i="85"/>
  <c r="F139" i="85"/>
  <c r="F140" i="85"/>
  <c r="F141" i="85"/>
  <c r="F142" i="85"/>
  <c r="F143" i="85"/>
  <c r="F144" i="85"/>
  <c r="F145" i="85"/>
  <c r="F146" i="85"/>
  <c r="F147" i="85"/>
  <c r="F148" i="85"/>
  <c r="F149" i="85"/>
  <c r="F150" i="85"/>
  <c r="F151" i="85"/>
  <c r="F152" i="85"/>
  <c r="F153" i="85"/>
  <c r="F154" i="85"/>
  <c r="F155" i="85"/>
  <c r="F156" i="85"/>
  <c r="F157" i="85"/>
  <c r="F158" i="85"/>
  <c r="F159" i="85"/>
  <c r="F160" i="85"/>
  <c r="F161" i="85"/>
  <c r="F162" i="85"/>
  <c r="F163" i="85"/>
  <c r="F164" i="85"/>
  <c r="F165" i="85"/>
  <c r="F167" i="85"/>
  <c r="F168" i="85"/>
  <c r="F170" i="85"/>
  <c r="F171" i="85"/>
  <c r="F172" i="85"/>
  <c r="F175" i="85"/>
  <c r="F176" i="85"/>
  <c r="F177" i="85"/>
  <c r="F178" i="85"/>
  <c r="F180" i="85"/>
  <c r="F181" i="85"/>
  <c r="F183" i="85"/>
  <c r="F184" i="85"/>
  <c r="F186" i="85"/>
  <c r="F187" i="85"/>
  <c r="F188" i="85"/>
  <c r="F190" i="85"/>
  <c r="F191" i="85"/>
  <c r="F192" i="85"/>
  <c r="F193" i="85"/>
  <c r="F194" i="85"/>
  <c r="F195" i="85"/>
  <c r="F197" i="85"/>
  <c r="F198" i="85"/>
  <c r="F199" i="85"/>
  <c r="F200" i="85"/>
  <c r="F201" i="85"/>
  <c r="F202" i="85"/>
  <c r="F203" i="85"/>
  <c r="F204" i="85"/>
  <c r="F205" i="85"/>
  <c r="F206" i="85"/>
  <c r="F208" i="85"/>
  <c r="F209" i="85"/>
  <c r="F210" i="85"/>
  <c r="F213" i="85"/>
  <c r="F214" i="85"/>
  <c r="F215" i="85"/>
  <c r="F216" i="85"/>
  <c r="F217" i="85"/>
  <c r="F218" i="85"/>
  <c r="F219" i="85"/>
  <c r="F220" i="85"/>
  <c r="F221" i="85"/>
  <c r="F222" i="85"/>
  <c r="F223" i="85"/>
  <c r="F224" i="85"/>
  <c r="F226" i="85"/>
  <c r="F227" i="85"/>
  <c r="F228" i="85"/>
  <c r="F229" i="85"/>
  <c r="F231" i="85"/>
  <c r="F232" i="85"/>
  <c r="F234" i="85"/>
  <c r="F235" i="85"/>
  <c r="F236" i="85"/>
  <c r="F237" i="85"/>
  <c r="F239" i="85"/>
  <c r="F240" i="85"/>
  <c r="F242" i="85"/>
  <c r="F243" i="85"/>
  <c r="F245" i="85"/>
  <c r="F246" i="85"/>
  <c r="F248" i="85"/>
  <c r="F249" i="85"/>
  <c r="F250" i="85"/>
  <c r="F251" i="85"/>
  <c r="F252" i="85"/>
  <c r="F254" i="85"/>
  <c r="F256" i="85"/>
  <c r="F257" i="85"/>
  <c r="F259" i="85"/>
  <c r="F260" i="85"/>
  <c r="F261" i="85"/>
  <c r="F263" i="85"/>
  <c r="F264" i="85"/>
  <c r="F265" i="85"/>
  <c r="F267" i="85"/>
  <c r="F268" i="85"/>
  <c r="F269" i="85"/>
  <c r="F270" i="85"/>
  <c r="F271" i="85"/>
  <c r="F273" i="85"/>
  <c r="F274" i="85"/>
  <c r="F275" i="85"/>
  <c r="F276" i="85"/>
  <c r="F277" i="85"/>
  <c r="F278" i="85"/>
  <c r="F279" i="85"/>
  <c r="F280" i="85"/>
  <c r="F281" i="85"/>
  <c r="F283" i="85"/>
  <c r="F284" i="85"/>
  <c r="F285" i="85"/>
  <c r="F286" i="85"/>
  <c r="F287" i="85"/>
  <c r="F288" i="85"/>
  <c r="F290" i="85"/>
  <c r="F291" i="85"/>
  <c r="F293" i="85"/>
  <c r="F294" i="85"/>
  <c r="F295" i="85"/>
  <c r="F296" i="85"/>
  <c r="F297" i="85"/>
  <c r="F298" i="85"/>
  <c r="F299" i="85"/>
  <c r="F300" i="85"/>
  <c r="F301" i="85"/>
  <c r="F303" i="85"/>
  <c r="F304" i="85"/>
  <c r="F306" i="85"/>
  <c r="F308" i="85"/>
  <c r="F309" i="85"/>
  <c r="F310" i="85"/>
  <c r="F311" i="85"/>
  <c r="F312" i="85"/>
  <c r="F313" i="85"/>
  <c r="F314" i="85"/>
  <c r="F315" i="85"/>
  <c r="F318" i="85"/>
  <c r="F319" i="85"/>
  <c r="F321" i="85"/>
  <c r="F323" i="85"/>
  <c r="F325" i="85"/>
  <c r="F327" i="85"/>
  <c r="F328" i="85"/>
  <c r="F331" i="85"/>
  <c r="F333" i="85"/>
  <c r="F335" i="85"/>
  <c r="F337" i="85"/>
  <c r="F338" i="85"/>
  <c r="F339" i="85"/>
  <c r="F340" i="85"/>
  <c r="F341" i="85"/>
  <c r="F342" i="85"/>
  <c r="F343" i="85"/>
  <c r="F345" i="85"/>
  <c r="F346" i="85"/>
  <c r="F348" i="85"/>
  <c r="F349" i="85"/>
  <c r="F350" i="85"/>
  <c r="F351" i="85"/>
  <c r="F352" i="85"/>
  <c r="F353" i="85"/>
  <c r="F354" i="85"/>
  <c r="F355" i="85"/>
  <c r="F356" i="85"/>
  <c r="F358" i="85"/>
  <c r="F359" i="85"/>
  <c r="F360" i="85"/>
  <c r="F362" i="85"/>
  <c r="F363" i="85"/>
  <c r="F364" i="85"/>
  <c r="F365" i="85"/>
  <c r="F366" i="85"/>
  <c r="F367" i="85"/>
  <c r="F368" i="85"/>
  <c r="F369" i="85"/>
  <c r="F370" i="85"/>
  <c r="F371" i="85"/>
  <c r="F372" i="85"/>
  <c r="F373" i="85"/>
  <c r="F374" i="85"/>
  <c r="F376" i="85"/>
  <c r="F378" i="85"/>
  <c r="F380" i="85"/>
  <c r="F381" i="85"/>
  <c r="F382" i="85"/>
  <c r="F402" i="85"/>
  <c r="L3" i="85"/>
  <c r="P9" i="85"/>
  <c r="P11" i="85"/>
  <c r="J135" i="155"/>
  <c r="J136" i="155"/>
  <c r="I60" i="155"/>
  <c r="K60" i="155"/>
  <c r="L60" i="155"/>
  <c r="I55" i="155"/>
  <c r="J55" i="155"/>
  <c r="I48" i="155"/>
  <c r="K48" i="155"/>
  <c r="L48" i="155"/>
  <c r="G25" i="155"/>
  <c r="I25" i="155"/>
  <c r="K25" i="155"/>
  <c r="L25" i="155"/>
  <c r="G28" i="155"/>
  <c r="K26" i="155"/>
  <c r="L26" i="155"/>
  <c r="K28" i="155"/>
  <c r="L28" i="155"/>
  <c r="K29" i="155"/>
  <c r="L29" i="155"/>
  <c r="H32" i="155"/>
  <c r="H34" i="155"/>
  <c r="I35" i="155"/>
  <c r="H36" i="155"/>
  <c r="K37" i="155"/>
  <c r="L37" i="155"/>
  <c r="H40" i="155"/>
  <c r="K20" i="155"/>
  <c r="L20" i="155"/>
  <c r="F212" i="155"/>
  <c r="F211" i="155"/>
  <c r="L197" i="155"/>
  <c r="K197" i="155"/>
  <c r="J197" i="155"/>
  <c r="H197" i="155"/>
  <c r="F197" i="155"/>
  <c r="K196" i="155"/>
  <c r="L196" i="155"/>
  <c r="J196" i="155"/>
  <c r="H196" i="155"/>
  <c r="F196" i="155"/>
  <c r="L195" i="155"/>
  <c r="K195" i="155"/>
  <c r="J195" i="155"/>
  <c r="H195" i="155"/>
  <c r="F195" i="155"/>
  <c r="K194" i="155"/>
  <c r="L194" i="155"/>
  <c r="J194" i="155"/>
  <c r="H194" i="155"/>
  <c r="F194" i="155"/>
  <c r="K193" i="155"/>
  <c r="L193" i="155"/>
  <c r="J193" i="155"/>
  <c r="H193" i="155"/>
  <c r="F193" i="155"/>
  <c r="L192" i="155"/>
  <c r="K192" i="155"/>
  <c r="J192" i="155"/>
  <c r="H192" i="155"/>
  <c r="F192" i="155"/>
  <c r="L191" i="155"/>
  <c r="K191" i="155"/>
  <c r="J191" i="155"/>
  <c r="H191" i="155"/>
  <c r="F191" i="155"/>
  <c r="K190" i="155"/>
  <c r="L190" i="155"/>
  <c r="J190" i="155"/>
  <c r="H190" i="155"/>
  <c r="F190" i="155"/>
  <c r="L189" i="155"/>
  <c r="K189" i="155"/>
  <c r="J189" i="155"/>
  <c r="H189" i="155"/>
  <c r="F189" i="155"/>
  <c r="K188" i="155"/>
  <c r="L188" i="155"/>
  <c r="J188" i="155"/>
  <c r="H188" i="155"/>
  <c r="F188" i="155"/>
  <c r="L187" i="155"/>
  <c r="K187" i="155"/>
  <c r="J187" i="155"/>
  <c r="H187" i="155"/>
  <c r="F187" i="155"/>
  <c r="K185" i="155"/>
  <c r="L185" i="155"/>
  <c r="J185" i="155"/>
  <c r="H185" i="155"/>
  <c r="F185" i="155"/>
  <c r="J184" i="155"/>
  <c r="H184" i="155"/>
  <c r="F184" i="155"/>
  <c r="D184" i="155"/>
  <c r="K184" i="155"/>
  <c r="L184" i="155"/>
  <c r="L182" i="155"/>
  <c r="K182" i="155"/>
  <c r="J182" i="155"/>
  <c r="H182" i="155"/>
  <c r="F182" i="155"/>
  <c r="K181" i="155"/>
  <c r="L181" i="155"/>
  <c r="J181" i="155"/>
  <c r="H181" i="155"/>
  <c r="F181" i="155"/>
  <c r="K180" i="155"/>
  <c r="L180" i="155"/>
  <c r="J180" i="155"/>
  <c r="H180" i="155"/>
  <c r="F180" i="155"/>
  <c r="L178" i="155"/>
  <c r="K178" i="155"/>
  <c r="J178" i="155"/>
  <c r="H178" i="155"/>
  <c r="F178" i="155"/>
  <c r="L177" i="155"/>
  <c r="K177" i="155"/>
  <c r="J177" i="155"/>
  <c r="H177" i="155"/>
  <c r="F177" i="155"/>
  <c r="K176" i="155"/>
  <c r="L176" i="155"/>
  <c r="J176" i="155"/>
  <c r="H176" i="155"/>
  <c r="F176" i="155"/>
  <c r="L175" i="155"/>
  <c r="K175" i="155"/>
  <c r="J175" i="155"/>
  <c r="H175" i="155"/>
  <c r="F175" i="155"/>
  <c r="K174" i="155"/>
  <c r="L174" i="155"/>
  <c r="J174" i="155"/>
  <c r="H174" i="155"/>
  <c r="F174" i="155"/>
  <c r="L173" i="155"/>
  <c r="K173" i="155"/>
  <c r="J173" i="155"/>
  <c r="H173" i="155"/>
  <c r="F173" i="155"/>
  <c r="K172" i="155"/>
  <c r="L172" i="155"/>
  <c r="J172" i="155"/>
  <c r="H172" i="155"/>
  <c r="F172" i="155"/>
  <c r="K171" i="155"/>
  <c r="L171" i="155"/>
  <c r="J171" i="155"/>
  <c r="H171" i="155"/>
  <c r="F171" i="155"/>
  <c r="L170" i="155"/>
  <c r="K170" i="155"/>
  <c r="J170" i="155"/>
  <c r="H170" i="155"/>
  <c r="F170" i="155"/>
  <c r="L169" i="155"/>
  <c r="K169" i="155"/>
  <c r="J169" i="155"/>
  <c r="H169" i="155"/>
  <c r="F169" i="155"/>
  <c r="K167" i="155"/>
  <c r="L167" i="155"/>
  <c r="J167" i="155"/>
  <c r="H167" i="155"/>
  <c r="F167" i="155"/>
  <c r="K166" i="155"/>
  <c r="L166" i="155"/>
  <c r="J166" i="155"/>
  <c r="H166" i="155"/>
  <c r="F166" i="155"/>
  <c r="K165" i="155"/>
  <c r="L165" i="155"/>
  <c r="J165" i="155"/>
  <c r="H165" i="155"/>
  <c r="F165" i="155"/>
  <c r="K164" i="155"/>
  <c r="L164" i="155"/>
  <c r="J164" i="155"/>
  <c r="H164" i="155"/>
  <c r="F164" i="155"/>
  <c r="K163" i="155"/>
  <c r="L163" i="155"/>
  <c r="J163" i="155"/>
  <c r="H163" i="155"/>
  <c r="F163" i="155"/>
  <c r="K162" i="155"/>
  <c r="L162" i="155"/>
  <c r="J162" i="155"/>
  <c r="H162" i="155"/>
  <c r="F162" i="155"/>
  <c r="L161" i="155"/>
  <c r="K161" i="155"/>
  <c r="J161" i="155"/>
  <c r="H161" i="155"/>
  <c r="F161" i="155"/>
  <c r="L160" i="155"/>
  <c r="K160" i="155"/>
  <c r="J160" i="155"/>
  <c r="H160" i="155"/>
  <c r="F160" i="155"/>
  <c r="K159" i="155"/>
  <c r="L159" i="155"/>
  <c r="J159" i="155"/>
  <c r="H159" i="155"/>
  <c r="F159" i="155"/>
  <c r="L158" i="155"/>
  <c r="K158" i="155"/>
  <c r="J158" i="155"/>
  <c r="H158" i="155"/>
  <c r="F158" i="155"/>
  <c r="K157" i="155"/>
  <c r="L157" i="155"/>
  <c r="J157" i="155"/>
  <c r="H157" i="155"/>
  <c r="F157" i="155"/>
  <c r="L156" i="155"/>
  <c r="K156" i="155"/>
  <c r="J156" i="155"/>
  <c r="H156" i="155"/>
  <c r="F156" i="155"/>
  <c r="K155" i="155"/>
  <c r="L155" i="155"/>
  <c r="J155" i="155"/>
  <c r="H155" i="155"/>
  <c r="F155" i="155"/>
  <c r="K153" i="155"/>
  <c r="L153" i="155"/>
  <c r="J153" i="155"/>
  <c r="H153" i="155"/>
  <c r="F153" i="155"/>
  <c r="L152" i="155"/>
  <c r="K152" i="155"/>
  <c r="J152" i="155"/>
  <c r="H152" i="155"/>
  <c r="F152" i="155"/>
  <c r="L151" i="155"/>
  <c r="K151" i="155"/>
  <c r="J151" i="155"/>
  <c r="H151" i="155"/>
  <c r="F151" i="155"/>
  <c r="K150" i="155"/>
  <c r="L150" i="155"/>
  <c r="J150" i="155"/>
  <c r="H150" i="155"/>
  <c r="F150" i="155"/>
  <c r="L149" i="155"/>
  <c r="K149" i="155"/>
  <c r="J149" i="155"/>
  <c r="H149" i="155"/>
  <c r="F149" i="155"/>
  <c r="K148" i="155"/>
  <c r="L148" i="155"/>
  <c r="J148" i="155"/>
  <c r="H148" i="155"/>
  <c r="F148" i="155"/>
  <c r="L147" i="155"/>
  <c r="K147" i="155"/>
  <c r="J147" i="155"/>
  <c r="H147" i="155"/>
  <c r="F147" i="155"/>
  <c r="K146" i="155"/>
  <c r="L146" i="155"/>
  <c r="J146" i="155"/>
  <c r="H146" i="155"/>
  <c r="F146" i="155"/>
  <c r="K145" i="155"/>
  <c r="L145" i="155"/>
  <c r="J145" i="155"/>
  <c r="H145" i="155"/>
  <c r="F145" i="155"/>
  <c r="L144" i="155"/>
  <c r="K144" i="155"/>
  <c r="J144" i="155"/>
  <c r="H144" i="155"/>
  <c r="F144" i="155"/>
  <c r="L143" i="155"/>
  <c r="K143" i="155"/>
  <c r="J143" i="155"/>
  <c r="H143" i="155"/>
  <c r="F143" i="155"/>
  <c r="K142" i="155"/>
  <c r="L142" i="155"/>
  <c r="J142" i="155"/>
  <c r="H142" i="155"/>
  <c r="F142" i="155"/>
  <c r="L141" i="155"/>
  <c r="K141" i="155"/>
  <c r="J141" i="155"/>
  <c r="H141" i="155"/>
  <c r="F141" i="155"/>
  <c r="K140" i="155"/>
  <c r="L140" i="155"/>
  <c r="J140" i="155"/>
  <c r="H140" i="155"/>
  <c r="F140" i="155"/>
  <c r="L139" i="155"/>
  <c r="K139" i="155"/>
  <c r="J139" i="155"/>
  <c r="H139" i="155"/>
  <c r="F139" i="155"/>
  <c r="K138" i="155"/>
  <c r="L138" i="155"/>
  <c r="J138" i="155"/>
  <c r="H138" i="155"/>
  <c r="F138" i="155"/>
  <c r="K137" i="155"/>
  <c r="L137" i="155"/>
  <c r="J137" i="155"/>
  <c r="H137" i="155"/>
  <c r="F137" i="155"/>
  <c r="K136" i="155"/>
  <c r="L136" i="155"/>
  <c r="H136" i="155"/>
  <c r="F136" i="155"/>
  <c r="K135" i="155"/>
  <c r="L135" i="155"/>
  <c r="H135" i="155"/>
  <c r="F135" i="155"/>
  <c r="K133" i="155"/>
  <c r="L133" i="155"/>
  <c r="J133" i="155"/>
  <c r="H133" i="155"/>
  <c r="F133" i="155"/>
  <c r="L132" i="155"/>
  <c r="K132" i="155"/>
  <c r="J132" i="155"/>
  <c r="H132" i="155"/>
  <c r="F132" i="155"/>
  <c r="K131" i="155"/>
  <c r="L131" i="155"/>
  <c r="J131" i="155"/>
  <c r="H131" i="155"/>
  <c r="F131" i="155"/>
  <c r="L130" i="155"/>
  <c r="K130" i="155"/>
  <c r="J130" i="155"/>
  <c r="H130" i="155"/>
  <c r="F130" i="155"/>
  <c r="K129" i="155"/>
  <c r="L129" i="155"/>
  <c r="J129" i="155"/>
  <c r="H129" i="155"/>
  <c r="F129" i="155"/>
  <c r="J128" i="155"/>
  <c r="I128" i="155"/>
  <c r="K128" i="155"/>
  <c r="L128" i="155"/>
  <c r="H128" i="155"/>
  <c r="F128" i="155"/>
  <c r="L127" i="155"/>
  <c r="K127" i="155"/>
  <c r="J127" i="155"/>
  <c r="H127" i="155"/>
  <c r="F127" i="155"/>
  <c r="K126" i="155"/>
  <c r="L126" i="155"/>
  <c r="J126" i="155"/>
  <c r="H126" i="155"/>
  <c r="F126" i="155"/>
  <c r="K125" i="155"/>
  <c r="L125" i="155"/>
  <c r="J125" i="155"/>
  <c r="H125" i="155"/>
  <c r="F125" i="155"/>
  <c r="L124" i="155"/>
  <c r="K124" i="155"/>
  <c r="J124" i="155"/>
  <c r="H124" i="155"/>
  <c r="F124" i="155"/>
  <c r="L123" i="155"/>
  <c r="K123" i="155"/>
  <c r="J123" i="155"/>
  <c r="H123" i="155"/>
  <c r="F123" i="155"/>
  <c r="K122" i="155"/>
  <c r="L122" i="155"/>
  <c r="J122" i="155"/>
  <c r="H122" i="155"/>
  <c r="F122" i="155"/>
  <c r="L121" i="155"/>
  <c r="K121" i="155"/>
  <c r="J121" i="155"/>
  <c r="H121" i="155"/>
  <c r="F121" i="155"/>
  <c r="K120" i="155"/>
  <c r="L120" i="155"/>
  <c r="J120" i="155"/>
  <c r="H120" i="155"/>
  <c r="F120" i="155"/>
  <c r="H119" i="155"/>
  <c r="G119" i="155"/>
  <c r="F119" i="155"/>
  <c r="L118" i="155"/>
  <c r="K118" i="155"/>
  <c r="J118" i="155"/>
  <c r="H118" i="155"/>
  <c r="F118" i="155"/>
  <c r="L116" i="155"/>
  <c r="K116" i="155"/>
  <c r="J116" i="155"/>
  <c r="H116" i="155"/>
  <c r="F116" i="155"/>
  <c r="K115" i="155"/>
  <c r="L115" i="155"/>
  <c r="J115" i="155"/>
  <c r="H115" i="155"/>
  <c r="F115" i="155"/>
  <c r="L114" i="155"/>
  <c r="K114" i="155"/>
  <c r="J114" i="155"/>
  <c r="H114" i="155"/>
  <c r="F114" i="155"/>
  <c r="K113" i="155"/>
  <c r="L113" i="155"/>
  <c r="J113" i="155"/>
  <c r="H113" i="155"/>
  <c r="F113" i="155"/>
  <c r="L112" i="155"/>
  <c r="K112" i="155"/>
  <c r="J112" i="155"/>
  <c r="H112" i="155"/>
  <c r="F112" i="155"/>
  <c r="K111" i="155"/>
  <c r="L111" i="155"/>
  <c r="J111" i="155"/>
  <c r="H111" i="155"/>
  <c r="F111" i="155"/>
  <c r="K110" i="155"/>
  <c r="L110" i="155"/>
  <c r="J110" i="155"/>
  <c r="H110" i="155"/>
  <c r="F110" i="155"/>
  <c r="L109" i="155"/>
  <c r="K109" i="155"/>
  <c r="J109" i="155"/>
  <c r="H109" i="155"/>
  <c r="F109" i="155"/>
  <c r="L108" i="155"/>
  <c r="K108" i="155"/>
  <c r="J108" i="155"/>
  <c r="H108" i="155"/>
  <c r="F108" i="155"/>
  <c r="K107" i="155"/>
  <c r="L107" i="155"/>
  <c r="J107" i="155"/>
  <c r="H107" i="155"/>
  <c r="F107" i="155"/>
  <c r="L106" i="155"/>
  <c r="K106" i="155"/>
  <c r="J106" i="155"/>
  <c r="H106" i="155"/>
  <c r="F106" i="155"/>
  <c r="K105" i="155"/>
  <c r="L105" i="155"/>
  <c r="J105" i="155"/>
  <c r="H105" i="155"/>
  <c r="F105" i="155"/>
  <c r="K104" i="155"/>
  <c r="L104" i="155"/>
  <c r="J104" i="155"/>
  <c r="H104" i="155"/>
  <c r="F104" i="155"/>
  <c r="K102" i="155"/>
  <c r="L102" i="155"/>
  <c r="J102" i="155"/>
  <c r="H102" i="155"/>
  <c r="F102" i="155"/>
  <c r="K101" i="155"/>
  <c r="L101" i="155"/>
  <c r="J101" i="155"/>
  <c r="H101" i="155"/>
  <c r="F101" i="155"/>
  <c r="L100" i="155"/>
  <c r="K100" i="155"/>
  <c r="J100" i="155"/>
  <c r="H100" i="155"/>
  <c r="F100" i="155"/>
  <c r="L99" i="155"/>
  <c r="K99" i="155"/>
  <c r="J99" i="155"/>
  <c r="H99" i="155"/>
  <c r="F99" i="155"/>
  <c r="K98" i="155"/>
  <c r="L98" i="155"/>
  <c r="J98" i="155"/>
  <c r="H98" i="155"/>
  <c r="F98" i="155"/>
  <c r="L97" i="155"/>
  <c r="K97" i="155"/>
  <c r="J97" i="155"/>
  <c r="H97" i="155"/>
  <c r="F97" i="155"/>
  <c r="K96" i="155"/>
  <c r="L96" i="155"/>
  <c r="J96" i="155"/>
  <c r="H96" i="155"/>
  <c r="F96" i="155"/>
  <c r="L95" i="155"/>
  <c r="K95" i="155"/>
  <c r="J95" i="155"/>
  <c r="H95" i="155"/>
  <c r="F95" i="155"/>
  <c r="K94" i="155"/>
  <c r="L94" i="155"/>
  <c r="J94" i="155"/>
  <c r="H94" i="155"/>
  <c r="F94" i="155"/>
  <c r="K93" i="155"/>
  <c r="L93" i="155"/>
  <c r="J93" i="155"/>
  <c r="H93" i="155"/>
  <c r="F93" i="155"/>
  <c r="L92" i="155"/>
  <c r="K92" i="155"/>
  <c r="J92" i="155"/>
  <c r="H92" i="155"/>
  <c r="F92" i="155"/>
  <c r="L91" i="155"/>
  <c r="K91" i="155"/>
  <c r="J91" i="155"/>
  <c r="H91" i="155"/>
  <c r="F91" i="155"/>
  <c r="K89" i="155"/>
  <c r="L89" i="155"/>
  <c r="J89" i="155"/>
  <c r="H89" i="155"/>
  <c r="F89" i="155"/>
  <c r="L88" i="155"/>
  <c r="K88" i="155"/>
  <c r="J88" i="155"/>
  <c r="H88" i="155"/>
  <c r="F88" i="155"/>
  <c r="K87" i="155"/>
  <c r="L87" i="155"/>
  <c r="J87" i="155"/>
  <c r="H87" i="155"/>
  <c r="F87" i="155"/>
  <c r="L86" i="155"/>
  <c r="K86" i="155"/>
  <c r="J86" i="155"/>
  <c r="H86" i="155"/>
  <c r="F86" i="155"/>
  <c r="K84" i="155"/>
  <c r="L84" i="155"/>
  <c r="J84" i="155"/>
  <c r="H84" i="155"/>
  <c r="F84" i="155"/>
  <c r="K83" i="155"/>
  <c r="L83" i="155"/>
  <c r="J83" i="155"/>
  <c r="H83" i="155"/>
  <c r="F83" i="155"/>
  <c r="L82" i="155"/>
  <c r="K82" i="155"/>
  <c r="J82" i="155"/>
  <c r="H82" i="155"/>
  <c r="F82" i="155"/>
  <c r="L81" i="155"/>
  <c r="K81" i="155"/>
  <c r="J81" i="155"/>
  <c r="H81" i="155"/>
  <c r="F81" i="155"/>
  <c r="K80" i="155"/>
  <c r="L80" i="155"/>
  <c r="J80" i="155"/>
  <c r="H80" i="155"/>
  <c r="F80" i="155"/>
  <c r="K79" i="155"/>
  <c r="L79" i="155"/>
  <c r="J79" i="155"/>
  <c r="H79" i="155"/>
  <c r="F79" i="155"/>
  <c r="K78" i="155"/>
  <c r="L78" i="155"/>
  <c r="J78" i="155"/>
  <c r="H78" i="155"/>
  <c r="F78" i="155"/>
  <c r="L77" i="155"/>
  <c r="K77" i="155"/>
  <c r="J77" i="155"/>
  <c r="H77" i="155"/>
  <c r="F77" i="155"/>
  <c r="K76" i="155"/>
  <c r="L76" i="155"/>
  <c r="J76" i="155"/>
  <c r="H76" i="155"/>
  <c r="F76" i="155"/>
  <c r="K75" i="155"/>
  <c r="L75" i="155"/>
  <c r="J75" i="155"/>
  <c r="H75" i="155"/>
  <c r="F75" i="155"/>
  <c r="L74" i="155"/>
  <c r="K74" i="155"/>
  <c r="J74" i="155"/>
  <c r="H74" i="155"/>
  <c r="F74" i="155"/>
  <c r="J73" i="155"/>
  <c r="I73" i="155"/>
  <c r="K73" i="155"/>
  <c r="L73" i="155"/>
  <c r="H73" i="155"/>
  <c r="F73" i="155"/>
  <c r="K72" i="155"/>
  <c r="L72" i="155"/>
  <c r="J72" i="155"/>
  <c r="H72" i="155"/>
  <c r="F72" i="155"/>
  <c r="L71" i="155"/>
  <c r="K71" i="155"/>
  <c r="J71" i="155"/>
  <c r="H71" i="155"/>
  <c r="F71" i="155"/>
  <c r="L70" i="155"/>
  <c r="K70" i="155"/>
  <c r="J70" i="155"/>
  <c r="H70" i="155"/>
  <c r="F70" i="155"/>
  <c r="K69" i="155"/>
  <c r="L69" i="155"/>
  <c r="J69" i="155"/>
  <c r="H69" i="155"/>
  <c r="F69" i="155"/>
  <c r="L68" i="155"/>
  <c r="K68" i="155"/>
  <c r="J68" i="155"/>
  <c r="H68" i="155"/>
  <c r="F68" i="155"/>
  <c r="K67" i="155"/>
  <c r="L67" i="155"/>
  <c r="J67" i="155"/>
  <c r="H67" i="155"/>
  <c r="F67" i="155"/>
  <c r="K65" i="155"/>
  <c r="L65" i="155"/>
  <c r="J65" i="155"/>
  <c r="H65" i="155"/>
  <c r="F65" i="155"/>
  <c r="K64" i="155"/>
  <c r="L64" i="155"/>
  <c r="J64" i="155"/>
  <c r="H64" i="155"/>
  <c r="F64" i="155"/>
  <c r="K62" i="155"/>
  <c r="L62" i="155"/>
  <c r="J62" i="155"/>
  <c r="H62" i="155"/>
  <c r="F62" i="155"/>
  <c r="I61" i="155"/>
  <c r="J61" i="155"/>
  <c r="H61" i="155"/>
  <c r="F61" i="155"/>
  <c r="J60" i="155"/>
  <c r="H60" i="155"/>
  <c r="F60" i="155"/>
  <c r="K59" i="155"/>
  <c r="L59" i="155"/>
  <c r="J59" i="155"/>
  <c r="H59" i="155"/>
  <c r="F59" i="155"/>
  <c r="L58" i="155"/>
  <c r="K58" i="155"/>
  <c r="J58" i="155"/>
  <c r="H58" i="155"/>
  <c r="F58" i="155"/>
  <c r="L57" i="155"/>
  <c r="K57" i="155"/>
  <c r="J57" i="155"/>
  <c r="H57" i="155"/>
  <c r="F57" i="155"/>
  <c r="J56" i="155"/>
  <c r="H56" i="155"/>
  <c r="D56" i="155"/>
  <c r="K56" i="155"/>
  <c r="L56" i="155"/>
  <c r="K55" i="155"/>
  <c r="L55" i="155"/>
  <c r="H55" i="155"/>
  <c r="F55" i="155"/>
  <c r="L54" i="155"/>
  <c r="K54" i="155"/>
  <c r="J54" i="155"/>
  <c r="H54" i="155"/>
  <c r="F54" i="155"/>
  <c r="J53" i="155"/>
  <c r="H53" i="155"/>
  <c r="D53" i="155"/>
  <c r="F53" i="155"/>
  <c r="I52" i="155"/>
  <c r="J52" i="155"/>
  <c r="H52" i="155"/>
  <c r="F52" i="155"/>
  <c r="K51" i="155"/>
  <c r="L51" i="155"/>
  <c r="J51" i="155"/>
  <c r="I51" i="155"/>
  <c r="H51" i="155"/>
  <c r="F51" i="155"/>
  <c r="I50" i="155"/>
  <c r="K50" i="155"/>
  <c r="L50" i="155"/>
  <c r="H50" i="155"/>
  <c r="F50" i="155"/>
  <c r="K49" i="155"/>
  <c r="L49" i="155"/>
  <c r="J49" i="155"/>
  <c r="H49" i="155"/>
  <c r="F49" i="155"/>
  <c r="J48" i="155"/>
  <c r="H48" i="155"/>
  <c r="F48" i="155"/>
  <c r="K45" i="155"/>
  <c r="L45" i="155"/>
  <c r="J45" i="155"/>
  <c r="H45" i="155"/>
  <c r="F45" i="155"/>
  <c r="K44" i="155"/>
  <c r="L44" i="155"/>
  <c r="J44" i="155"/>
  <c r="H44" i="155"/>
  <c r="F44" i="155"/>
  <c r="K43" i="155"/>
  <c r="L43" i="155"/>
  <c r="J43" i="155"/>
  <c r="I43" i="155"/>
  <c r="H43" i="155"/>
  <c r="F43" i="155"/>
  <c r="K41" i="155"/>
  <c r="L41" i="155"/>
  <c r="J41" i="155"/>
  <c r="H41" i="155"/>
  <c r="F41" i="155"/>
  <c r="I40" i="155"/>
  <c r="K40" i="155"/>
  <c r="L40" i="155"/>
  <c r="F40" i="155"/>
  <c r="K39" i="155"/>
  <c r="L39" i="155"/>
  <c r="J39" i="155"/>
  <c r="H39" i="155"/>
  <c r="F39" i="155"/>
  <c r="K38" i="155"/>
  <c r="L38" i="155"/>
  <c r="J38" i="155"/>
  <c r="H38" i="155"/>
  <c r="F38" i="155"/>
  <c r="J37" i="155"/>
  <c r="F37" i="155"/>
  <c r="K36" i="155"/>
  <c r="L36" i="155"/>
  <c r="J36" i="155"/>
  <c r="F36" i="155"/>
  <c r="H35" i="155"/>
  <c r="F35" i="155"/>
  <c r="K34" i="155"/>
  <c r="L34" i="155"/>
  <c r="J34" i="155"/>
  <c r="F34" i="155"/>
  <c r="K33" i="155"/>
  <c r="L33" i="155"/>
  <c r="J33" i="155"/>
  <c r="H33" i="155"/>
  <c r="F33" i="155"/>
  <c r="K32" i="155"/>
  <c r="L32" i="155"/>
  <c r="J32" i="155"/>
  <c r="F32" i="155"/>
  <c r="K31" i="155"/>
  <c r="L31" i="155"/>
  <c r="J31" i="155"/>
  <c r="H31" i="155"/>
  <c r="F31" i="155"/>
  <c r="K30" i="155"/>
  <c r="L30" i="155"/>
  <c r="J30" i="155"/>
  <c r="H30" i="155"/>
  <c r="F30" i="155"/>
  <c r="J29" i="155"/>
  <c r="H29" i="155"/>
  <c r="F29" i="155"/>
  <c r="I28" i="155"/>
  <c r="J28" i="155"/>
  <c r="F28" i="155"/>
  <c r="D28" i="155"/>
  <c r="J26" i="155"/>
  <c r="F26" i="155"/>
  <c r="F25" i="155"/>
  <c r="K24" i="155"/>
  <c r="L24" i="155"/>
  <c r="J24" i="155"/>
  <c r="H24" i="155"/>
  <c r="F24" i="155"/>
  <c r="K23" i="155"/>
  <c r="L23" i="155"/>
  <c r="J23" i="155"/>
  <c r="H23" i="155"/>
  <c r="F23" i="155"/>
  <c r="K21" i="155"/>
  <c r="L21" i="155"/>
  <c r="J21" i="155"/>
  <c r="H21" i="155"/>
  <c r="D21" i="155"/>
  <c r="F21" i="155"/>
  <c r="J20" i="155"/>
  <c r="F20" i="155"/>
  <c r="K19" i="155"/>
  <c r="L19" i="155"/>
  <c r="J19" i="155"/>
  <c r="H19" i="155"/>
  <c r="F19" i="155"/>
  <c r="H25" i="155"/>
  <c r="K35" i="155"/>
  <c r="L35" i="155"/>
  <c r="J35" i="155"/>
  <c r="H37" i="155"/>
  <c r="H28" i="155"/>
  <c r="H26" i="155"/>
  <c r="H20" i="155"/>
  <c r="K119" i="155"/>
  <c r="L119" i="155"/>
  <c r="K53" i="155"/>
  <c r="L53" i="155"/>
  <c r="K52" i="155"/>
  <c r="L52" i="155"/>
  <c r="L198" i="155"/>
  <c r="K61" i="155"/>
  <c r="L61" i="155"/>
  <c r="J25" i="155"/>
  <c r="J198" i="155"/>
  <c r="J50" i="155"/>
  <c r="F56" i="155"/>
  <c r="F198" i="155"/>
  <c r="I119" i="155"/>
  <c r="J119" i="155"/>
  <c r="J40" i="155"/>
  <c r="I40" i="154"/>
  <c r="I25" i="154"/>
  <c r="K37" i="154"/>
  <c r="K38" i="154"/>
  <c r="K39" i="154"/>
  <c r="K36" i="154"/>
  <c r="K35" i="154"/>
  <c r="I35" i="154"/>
  <c r="D184" i="154"/>
  <c r="D56" i="154"/>
  <c r="D53" i="154"/>
  <c r="D28" i="154"/>
  <c r="D21" i="154"/>
  <c r="J142" i="154"/>
  <c r="I128" i="154"/>
  <c r="I73" i="154"/>
  <c r="I61" i="154"/>
  <c r="I52" i="154"/>
  <c r="I51" i="154"/>
  <c r="I50" i="154"/>
  <c r="I43" i="154"/>
  <c r="I28" i="154"/>
  <c r="F197" i="154"/>
  <c r="H197" i="154"/>
  <c r="J197" i="154"/>
  <c r="K197" i="154"/>
  <c r="L197" i="154"/>
  <c r="F194" i="154"/>
  <c r="H194" i="154"/>
  <c r="J194" i="154"/>
  <c r="K194" i="154"/>
  <c r="L194" i="154"/>
  <c r="F195" i="154"/>
  <c r="H195" i="154"/>
  <c r="J195" i="154"/>
  <c r="K195" i="154"/>
  <c r="L195" i="154"/>
  <c r="F196" i="154"/>
  <c r="H196" i="154"/>
  <c r="J196" i="154"/>
  <c r="K196" i="154"/>
  <c r="L196" i="154"/>
  <c r="H198" i="155"/>
  <c r="H200" i="155"/>
  <c r="F201" i="155"/>
  <c r="F199" i="155"/>
  <c r="F200" i="155"/>
  <c r="J200" i="155"/>
  <c r="J201" i="155"/>
  <c r="J199" i="155"/>
  <c r="L200" i="155"/>
  <c r="L201" i="155"/>
  <c r="L199" i="155"/>
  <c r="F212" i="154"/>
  <c r="F211" i="154"/>
  <c r="L202" i="155"/>
  <c r="L203" i="155"/>
  <c r="H201" i="155"/>
  <c r="H199" i="155"/>
  <c r="F202" i="155"/>
  <c r="F203" i="155"/>
  <c r="J202" i="155"/>
  <c r="J203" i="155"/>
  <c r="F213" i="155"/>
  <c r="G119" i="154"/>
  <c r="G28" i="154"/>
  <c r="K28" i="154"/>
  <c r="L28" i="154"/>
  <c r="G25" i="154"/>
  <c r="K25" i="154"/>
  <c r="L25" i="154"/>
  <c r="K193" i="154"/>
  <c r="L193" i="154"/>
  <c r="J193" i="154"/>
  <c r="H193" i="154"/>
  <c r="F193" i="154"/>
  <c r="K192" i="154"/>
  <c r="L192" i="154"/>
  <c r="J192" i="154"/>
  <c r="H192" i="154"/>
  <c r="F192" i="154"/>
  <c r="K191" i="154"/>
  <c r="L191" i="154"/>
  <c r="J191" i="154"/>
  <c r="H191" i="154"/>
  <c r="F191" i="154"/>
  <c r="K190" i="154"/>
  <c r="L190" i="154"/>
  <c r="J190" i="154"/>
  <c r="H190" i="154"/>
  <c r="F190" i="154"/>
  <c r="K189" i="154"/>
  <c r="L189" i="154"/>
  <c r="J189" i="154"/>
  <c r="H189" i="154"/>
  <c r="F189" i="154"/>
  <c r="K188" i="154"/>
  <c r="L188" i="154"/>
  <c r="J188" i="154"/>
  <c r="H188" i="154"/>
  <c r="F188" i="154"/>
  <c r="K187" i="154"/>
  <c r="L187" i="154"/>
  <c r="J187" i="154"/>
  <c r="H187" i="154"/>
  <c r="F187" i="154"/>
  <c r="L185" i="154"/>
  <c r="K185" i="154"/>
  <c r="J185" i="154"/>
  <c r="H185" i="154"/>
  <c r="F185" i="154"/>
  <c r="K184" i="154"/>
  <c r="L184" i="154"/>
  <c r="J184" i="154"/>
  <c r="H184" i="154"/>
  <c r="F184" i="154"/>
  <c r="K182" i="154"/>
  <c r="L182" i="154"/>
  <c r="J182" i="154"/>
  <c r="H182" i="154"/>
  <c r="F182" i="154"/>
  <c r="K181" i="154"/>
  <c r="L181" i="154"/>
  <c r="J181" i="154"/>
  <c r="H181" i="154"/>
  <c r="F181" i="154"/>
  <c r="K180" i="154"/>
  <c r="L180" i="154"/>
  <c r="J180" i="154"/>
  <c r="H180" i="154"/>
  <c r="F180" i="154"/>
  <c r="K178" i="154"/>
  <c r="L178" i="154"/>
  <c r="H178" i="154"/>
  <c r="F178" i="154"/>
  <c r="K177" i="154"/>
  <c r="L177" i="154"/>
  <c r="J177" i="154"/>
  <c r="H177" i="154"/>
  <c r="F177" i="154"/>
  <c r="K176" i="154"/>
  <c r="L176" i="154"/>
  <c r="J176" i="154"/>
  <c r="H176" i="154"/>
  <c r="F176" i="154"/>
  <c r="K175" i="154"/>
  <c r="L175" i="154"/>
  <c r="J175" i="154"/>
  <c r="H175" i="154"/>
  <c r="F175" i="154"/>
  <c r="K174" i="154"/>
  <c r="L174" i="154"/>
  <c r="J174" i="154"/>
  <c r="H174" i="154"/>
  <c r="F174" i="154"/>
  <c r="K173" i="154"/>
  <c r="L173" i="154"/>
  <c r="J173" i="154"/>
  <c r="H173" i="154"/>
  <c r="F173" i="154"/>
  <c r="H172" i="154"/>
  <c r="F172" i="154"/>
  <c r="K171" i="154"/>
  <c r="L171" i="154"/>
  <c r="J171" i="154"/>
  <c r="H171" i="154"/>
  <c r="F171" i="154"/>
  <c r="K170" i="154"/>
  <c r="L170" i="154"/>
  <c r="J170" i="154"/>
  <c r="H170" i="154"/>
  <c r="F170" i="154"/>
  <c r="K169" i="154"/>
  <c r="L169" i="154"/>
  <c r="J169" i="154"/>
  <c r="H169" i="154"/>
  <c r="F169" i="154"/>
  <c r="K167" i="154"/>
  <c r="L167" i="154"/>
  <c r="J167" i="154"/>
  <c r="H167" i="154"/>
  <c r="F167" i="154"/>
  <c r="K166" i="154"/>
  <c r="L166" i="154"/>
  <c r="J166" i="154"/>
  <c r="H166" i="154"/>
  <c r="F166" i="154"/>
  <c r="K165" i="154"/>
  <c r="L165" i="154"/>
  <c r="J165" i="154"/>
  <c r="H165" i="154"/>
  <c r="F165" i="154"/>
  <c r="K164" i="154"/>
  <c r="L164" i="154"/>
  <c r="J164" i="154"/>
  <c r="H164" i="154"/>
  <c r="F164" i="154"/>
  <c r="K163" i="154"/>
  <c r="L163" i="154"/>
  <c r="J163" i="154"/>
  <c r="H163" i="154"/>
  <c r="F163" i="154"/>
  <c r="K162" i="154"/>
  <c r="L162" i="154"/>
  <c r="J162" i="154"/>
  <c r="H162" i="154"/>
  <c r="F162" i="154"/>
  <c r="K161" i="154"/>
  <c r="L161" i="154"/>
  <c r="J161" i="154"/>
  <c r="H161" i="154"/>
  <c r="F161" i="154"/>
  <c r="K160" i="154"/>
  <c r="L160" i="154"/>
  <c r="J160" i="154"/>
  <c r="H160" i="154"/>
  <c r="F160" i="154"/>
  <c r="K159" i="154"/>
  <c r="L159" i="154"/>
  <c r="J159" i="154"/>
  <c r="H159" i="154"/>
  <c r="F159" i="154"/>
  <c r="K158" i="154"/>
  <c r="L158" i="154"/>
  <c r="J158" i="154"/>
  <c r="H158" i="154"/>
  <c r="F158" i="154"/>
  <c r="K157" i="154"/>
  <c r="L157" i="154"/>
  <c r="J157" i="154"/>
  <c r="H157" i="154"/>
  <c r="F157" i="154"/>
  <c r="K156" i="154"/>
  <c r="L156" i="154"/>
  <c r="J156" i="154"/>
  <c r="H156" i="154"/>
  <c r="F156" i="154"/>
  <c r="K155" i="154"/>
  <c r="L155" i="154"/>
  <c r="J155" i="154"/>
  <c r="H155" i="154"/>
  <c r="F155" i="154"/>
  <c r="K153" i="154"/>
  <c r="L153" i="154"/>
  <c r="J153" i="154"/>
  <c r="H153" i="154"/>
  <c r="F153" i="154"/>
  <c r="K152" i="154"/>
  <c r="L152" i="154"/>
  <c r="J152" i="154"/>
  <c r="H152" i="154"/>
  <c r="F152" i="154"/>
  <c r="K151" i="154"/>
  <c r="L151" i="154"/>
  <c r="J151" i="154"/>
  <c r="H151" i="154"/>
  <c r="F151" i="154"/>
  <c r="K150" i="154"/>
  <c r="L150" i="154"/>
  <c r="J150" i="154"/>
  <c r="H150" i="154"/>
  <c r="F150" i="154"/>
  <c r="K149" i="154"/>
  <c r="L149" i="154"/>
  <c r="J149" i="154"/>
  <c r="H149" i="154"/>
  <c r="F149" i="154"/>
  <c r="K148" i="154"/>
  <c r="L148" i="154"/>
  <c r="J148" i="154"/>
  <c r="H148" i="154"/>
  <c r="F148" i="154"/>
  <c r="K147" i="154"/>
  <c r="L147" i="154"/>
  <c r="J147" i="154"/>
  <c r="H147" i="154"/>
  <c r="F147" i="154"/>
  <c r="K146" i="154"/>
  <c r="L146" i="154"/>
  <c r="J146" i="154"/>
  <c r="H146" i="154"/>
  <c r="F146" i="154"/>
  <c r="K145" i="154"/>
  <c r="L145" i="154"/>
  <c r="J145" i="154"/>
  <c r="H145" i="154"/>
  <c r="F145" i="154"/>
  <c r="K144" i="154"/>
  <c r="L144" i="154"/>
  <c r="J144" i="154"/>
  <c r="H144" i="154"/>
  <c r="F144" i="154"/>
  <c r="K143" i="154"/>
  <c r="L143" i="154"/>
  <c r="J143" i="154"/>
  <c r="H143" i="154"/>
  <c r="F143" i="154"/>
  <c r="K142" i="154"/>
  <c r="L142" i="154"/>
  <c r="H142" i="154"/>
  <c r="F142" i="154"/>
  <c r="K141" i="154"/>
  <c r="L141" i="154"/>
  <c r="J141" i="154"/>
  <c r="H141" i="154"/>
  <c r="F141" i="154"/>
  <c r="J140" i="154"/>
  <c r="H140" i="154"/>
  <c r="K140" i="154"/>
  <c r="L140" i="154"/>
  <c r="K139" i="154"/>
  <c r="L139" i="154"/>
  <c r="J139" i="154"/>
  <c r="H139" i="154"/>
  <c r="F139" i="154"/>
  <c r="K138" i="154"/>
  <c r="L138" i="154"/>
  <c r="J138" i="154"/>
  <c r="H138" i="154"/>
  <c r="F138" i="154"/>
  <c r="K137" i="154"/>
  <c r="L137" i="154"/>
  <c r="J137" i="154"/>
  <c r="H137" i="154"/>
  <c r="F137" i="154"/>
  <c r="K136" i="154"/>
  <c r="L136" i="154"/>
  <c r="J136" i="154"/>
  <c r="H136" i="154"/>
  <c r="F136" i="154"/>
  <c r="K135" i="154"/>
  <c r="L135" i="154"/>
  <c r="J135" i="154"/>
  <c r="H135" i="154"/>
  <c r="F135" i="154"/>
  <c r="K133" i="154"/>
  <c r="L133" i="154"/>
  <c r="J133" i="154"/>
  <c r="H133" i="154"/>
  <c r="F133" i="154"/>
  <c r="K132" i="154"/>
  <c r="L132" i="154"/>
  <c r="J132" i="154"/>
  <c r="H132" i="154"/>
  <c r="F132" i="154"/>
  <c r="K131" i="154"/>
  <c r="L131" i="154"/>
  <c r="J131" i="154"/>
  <c r="H131" i="154"/>
  <c r="F131" i="154"/>
  <c r="K130" i="154"/>
  <c r="L130" i="154"/>
  <c r="J130" i="154"/>
  <c r="H130" i="154"/>
  <c r="F130" i="154"/>
  <c r="K129" i="154"/>
  <c r="L129" i="154"/>
  <c r="J129" i="154"/>
  <c r="H129" i="154"/>
  <c r="F129" i="154"/>
  <c r="K128" i="154"/>
  <c r="L128" i="154"/>
  <c r="J128" i="154"/>
  <c r="H128" i="154"/>
  <c r="F128" i="154"/>
  <c r="K127" i="154"/>
  <c r="L127" i="154"/>
  <c r="J127" i="154"/>
  <c r="H127" i="154"/>
  <c r="F127" i="154"/>
  <c r="K126" i="154"/>
  <c r="L126" i="154"/>
  <c r="J126" i="154"/>
  <c r="H126" i="154"/>
  <c r="F126" i="154"/>
  <c r="K125" i="154"/>
  <c r="L125" i="154"/>
  <c r="J125" i="154"/>
  <c r="H125" i="154"/>
  <c r="F125" i="154"/>
  <c r="K124" i="154"/>
  <c r="L124" i="154"/>
  <c r="J124" i="154"/>
  <c r="H124" i="154"/>
  <c r="F124" i="154"/>
  <c r="K123" i="154"/>
  <c r="L123" i="154"/>
  <c r="J123" i="154"/>
  <c r="H123" i="154"/>
  <c r="F123" i="154"/>
  <c r="K122" i="154"/>
  <c r="L122" i="154"/>
  <c r="J122" i="154"/>
  <c r="H122" i="154"/>
  <c r="F122" i="154"/>
  <c r="K121" i="154"/>
  <c r="L121" i="154"/>
  <c r="J121" i="154"/>
  <c r="H121" i="154"/>
  <c r="F121" i="154"/>
  <c r="H120" i="154"/>
  <c r="F120" i="154"/>
  <c r="F119" i="154"/>
  <c r="K118" i="154"/>
  <c r="L118" i="154"/>
  <c r="J118" i="154"/>
  <c r="H118" i="154"/>
  <c r="F118" i="154"/>
  <c r="K116" i="154"/>
  <c r="L116" i="154"/>
  <c r="J116" i="154"/>
  <c r="H116" i="154"/>
  <c r="F116" i="154"/>
  <c r="K115" i="154"/>
  <c r="L115" i="154"/>
  <c r="J115" i="154"/>
  <c r="H115" i="154"/>
  <c r="F115" i="154"/>
  <c r="K114" i="154"/>
  <c r="L114" i="154"/>
  <c r="J114" i="154"/>
  <c r="H114" i="154"/>
  <c r="F114" i="154"/>
  <c r="K113" i="154"/>
  <c r="L113" i="154"/>
  <c r="J113" i="154"/>
  <c r="H113" i="154"/>
  <c r="F113" i="154"/>
  <c r="K112" i="154"/>
  <c r="L112" i="154"/>
  <c r="J112" i="154"/>
  <c r="H112" i="154"/>
  <c r="F112" i="154"/>
  <c r="K111" i="154"/>
  <c r="L111" i="154"/>
  <c r="J111" i="154"/>
  <c r="H111" i="154"/>
  <c r="F111" i="154"/>
  <c r="K110" i="154"/>
  <c r="L110" i="154"/>
  <c r="J110" i="154"/>
  <c r="H110" i="154"/>
  <c r="F110" i="154"/>
  <c r="K109" i="154"/>
  <c r="L109" i="154"/>
  <c r="J109" i="154"/>
  <c r="H109" i="154"/>
  <c r="F109" i="154"/>
  <c r="K108" i="154"/>
  <c r="L108" i="154"/>
  <c r="J108" i="154"/>
  <c r="H108" i="154"/>
  <c r="F108" i="154"/>
  <c r="K107" i="154"/>
  <c r="L107" i="154"/>
  <c r="J107" i="154"/>
  <c r="H107" i="154"/>
  <c r="F107" i="154"/>
  <c r="K106" i="154"/>
  <c r="L106" i="154"/>
  <c r="J106" i="154"/>
  <c r="H106" i="154"/>
  <c r="F106" i="154"/>
  <c r="K105" i="154"/>
  <c r="L105" i="154"/>
  <c r="J105" i="154"/>
  <c r="H105" i="154"/>
  <c r="F105" i="154"/>
  <c r="K104" i="154"/>
  <c r="L104" i="154"/>
  <c r="J104" i="154"/>
  <c r="H104" i="154"/>
  <c r="F104" i="154"/>
  <c r="K102" i="154"/>
  <c r="L102" i="154"/>
  <c r="J102" i="154"/>
  <c r="H102" i="154"/>
  <c r="F102" i="154"/>
  <c r="K101" i="154"/>
  <c r="L101" i="154"/>
  <c r="J101" i="154"/>
  <c r="H101" i="154"/>
  <c r="F101" i="154"/>
  <c r="K100" i="154"/>
  <c r="L100" i="154"/>
  <c r="J100" i="154"/>
  <c r="H100" i="154"/>
  <c r="F100" i="154"/>
  <c r="K99" i="154"/>
  <c r="L99" i="154"/>
  <c r="J99" i="154"/>
  <c r="H99" i="154"/>
  <c r="F99" i="154"/>
  <c r="K98" i="154"/>
  <c r="L98" i="154"/>
  <c r="J98" i="154"/>
  <c r="H98" i="154"/>
  <c r="F98" i="154"/>
  <c r="K97" i="154"/>
  <c r="L97" i="154"/>
  <c r="J97" i="154"/>
  <c r="H97" i="154"/>
  <c r="F97" i="154"/>
  <c r="K96" i="154"/>
  <c r="L96" i="154"/>
  <c r="J96" i="154"/>
  <c r="H96" i="154"/>
  <c r="F96" i="154"/>
  <c r="K95" i="154"/>
  <c r="L95" i="154"/>
  <c r="J95" i="154"/>
  <c r="H95" i="154"/>
  <c r="F95" i="154"/>
  <c r="K94" i="154"/>
  <c r="L94" i="154"/>
  <c r="J94" i="154"/>
  <c r="H94" i="154"/>
  <c r="F94" i="154"/>
  <c r="K93" i="154"/>
  <c r="L93" i="154"/>
  <c r="J93" i="154"/>
  <c r="H93" i="154"/>
  <c r="F93" i="154"/>
  <c r="K92" i="154"/>
  <c r="L92" i="154"/>
  <c r="J92" i="154"/>
  <c r="H92" i="154"/>
  <c r="F92" i="154"/>
  <c r="K91" i="154"/>
  <c r="L91" i="154"/>
  <c r="J91" i="154"/>
  <c r="H91" i="154"/>
  <c r="F91" i="154"/>
  <c r="K89" i="154"/>
  <c r="L89" i="154"/>
  <c r="J89" i="154"/>
  <c r="H89" i="154"/>
  <c r="F89" i="154"/>
  <c r="K88" i="154"/>
  <c r="L88" i="154"/>
  <c r="J88" i="154"/>
  <c r="H88" i="154"/>
  <c r="F88" i="154"/>
  <c r="K87" i="154"/>
  <c r="L87" i="154"/>
  <c r="J87" i="154"/>
  <c r="H87" i="154"/>
  <c r="F87" i="154"/>
  <c r="K86" i="154"/>
  <c r="L86" i="154"/>
  <c r="J86" i="154"/>
  <c r="H86" i="154"/>
  <c r="F86" i="154"/>
  <c r="K84" i="154"/>
  <c r="L84" i="154"/>
  <c r="J84" i="154"/>
  <c r="H84" i="154"/>
  <c r="F84" i="154"/>
  <c r="K83" i="154"/>
  <c r="L83" i="154"/>
  <c r="J83" i="154"/>
  <c r="H83" i="154"/>
  <c r="F83" i="154"/>
  <c r="K82" i="154"/>
  <c r="L82" i="154"/>
  <c r="J82" i="154"/>
  <c r="H82" i="154"/>
  <c r="F82" i="154"/>
  <c r="H81" i="154"/>
  <c r="F81" i="154"/>
  <c r="K80" i="154"/>
  <c r="L80" i="154"/>
  <c r="J80" i="154"/>
  <c r="H80" i="154"/>
  <c r="F80" i="154"/>
  <c r="K79" i="154"/>
  <c r="L79" i="154"/>
  <c r="J79" i="154"/>
  <c r="H79" i="154"/>
  <c r="F79" i="154"/>
  <c r="K78" i="154"/>
  <c r="L78" i="154"/>
  <c r="J78" i="154"/>
  <c r="H78" i="154"/>
  <c r="F78" i="154"/>
  <c r="K77" i="154"/>
  <c r="L77" i="154"/>
  <c r="J77" i="154"/>
  <c r="H77" i="154"/>
  <c r="F77" i="154"/>
  <c r="K76" i="154"/>
  <c r="L76" i="154"/>
  <c r="J76" i="154"/>
  <c r="H76" i="154"/>
  <c r="F76" i="154"/>
  <c r="K75" i="154"/>
  <c r="L75" i="154"/>
  <c r="J75" i="154"/>
  <c r="H75" i="154"/>
  <c r="F75" i="154"/>
  <c r="K74" i="154"/>
  <c r="L74" i="154"/>
  <c r="J74" i="154"/>
  <c r="H74" i="154"/>
  <c r="F74" i="154"/>
  <c r="J73" i="154"/>
  <c r="H73" i="154"/>
  <c r="F73" i="154"/>
  <c r="K72" i="154"/>
  <c r="L72" i="154"/>
  <c r="J72" i="154"/>
  <c r="H72" i="154"/>
  <c r="F72" i="154"/>
  <c r="K71" i="154"/>
  <c r="L71" i="154"/>
  <c r="J71" i="154"/>
  <c r="H71" i="154"/>
  <c r="F71" i="154"/>
  <c r="K70" i="154"/>
  <c r="L70" i="154"/>
  <c r="J70" i="154"/>
  <c r="H70" i="154"/>
  <c r="F70" i="154"/>
  <c r="K69" i="154"/>
  <c r="L69" i="154"/>
  <c r="J69" i="154"/>
  <c r="H69" i="154"/>
  <c r="F69" i="154"/>
  <c r="H68" i="154"/>
  <c r="F68" i="154"/>
  <c r="K67" i="154"/>
  <c r="L67" i="154"/>
  <c r="J67" i="154"/>
  <c r="H67" i="154"/>
  <c r="F67" i="154"/>
  <c r="J65" i="154"/>
  <c r="H65" i="154"/>
  <c r="F65" i="154"/>
  <c r="K65" i="154"/>
  <c r="L65" i="154"/>
  <c r="K64" i="154"/>
  <c r="L64" i="154"/>
  <c r="J64" i="154"/>
  <c r="H64" i="154"/>
  <c r="F64" i="154"/>
  <c r="K62" i="154"/>
  <c r="L62" i="154"/>
  <c r="J62" i="154"/>
  <c r="H62" i="154"/>
  <c r="F62" i="154"/>
  <c r="H61" i="154"/>
  <c r="F61" i="154"/>
  <c r="K60" i="154"/>
  <c r="L60" i="154"/>
  <c r="J60" i="154"/>
  <c r="H60" i="154"/>
  <c r="F60" i="154"/>
  <c r="K59" i="154"/>
  <c r="L59" i="154"/>
  <c r="J59" i="154"/>
  <c r="H59" i="154"/>
  <c r="F59" i="154"/>
  <c r="J58" i="154"/>
  <c r="H58" i="154"/>
  <c r="K58" i="154"/>
  <c r="L58" i="154"/>
  <c r="K57" i="154"/>
  <c r="L57" i="154"/>
  <c r="J57" i="154"/>
  <c r="H57" i="154"/>
  <c r="F57" i="154"/>
  <c r="J56" i="154"/>
  <c r="H56" i="154"/>
  <c r="F56" i="154"/>
  <c r="K55" i="154"/>
  <c r="L55" i="154"/>
  <c r="H55" i="154"/>
  <c r="F55" i="154"/>
  <c r="K54" i="154"/>
  <c r="L54" i="154"/>
  <c r="J54" i="154"/>
  <c r="H54" i="154"/>
  <c r="F54" i="154"/>
  <c r="K53" i="154"/>
  <c r="L53" i="154"/>
  <c r="J53" i="154"/>
  <c r="H53" i="154"/>
  <c r="F53" i="154"/>
  <c r="K52" i="154"/>
  <c r="L52" i="154"/>
  <c r="H52" i="154"/>
  <c r="F52" i="154"/>
  <c r="K51" i="154"/>
  <c r="L51" i="154"/>
  <c r="J51" i="154"/>
  <c r="H51" i="154"/>
  <c r="F51" i="154"/>
  <c r="K50" i="154"/>
  <c r="L50" i="154"/>
  <c r="H50" i="154"/>
  <c r="F50" i="154"/>
  <c r="K49" i="154"/>
  <c r="L49" i="154"/>
  <c r="J49" i="154"/>
  <c r="H49" i="154"/>
  <c r="F49" i="154"/>
  <c r="K48" i="154"/>
  <c r="L48" i="154"/>
  <c r="J48" i="154"/>
  <c r="H48" i="154"/>
  <c r="F48" i="154"/>
  <c r="K45" i="154"/>
  <c r="L45" i="154"/>
  <c r="J45" i="154"/>
  <c r="H45" i="154"/>
  <c r="F45" i="154"/>
  <c r="K44" i="154"/>
  <c r="L44" i="154"/>
  <c r="J44" i="154"/>
  <c r="H44" i="154"/>
  <c r="F44" i="154"/>
  <c r="K43" i="154"/>
  <c r="L43" i="154"/>
  <c r="J43" i="154"/>
  <c r="H43" i="154"/>
  <c r="F43" i="154"/>
  <c r="K41" i="154"/>
  <c r="L41" i="154"/>
  <c r="J41" i="154"/>
  <c r="H41" i="154"/>
  <c r="F41" i="154"/>
  <c r="K40" i="154"/>
  <c r="L40" i="154"/>
  <c r="J40" i="154"/>
  <c r="H40" i="154"/>
  <c r="F40" i="154"/>
  <c r="L39" i="154"/>
  <c r="J39" i="154"/>
  <c r="H39" i="154"/>
  <c r="F39" i="154"/>
  <c r="L38" i="154"/>
  <c r="J38" i="154"/>
  <c r="H38" i="154"/>
  <c r="F38" i="154"/>
  <c r="L37" i="154"/>
  <c r="J37" i="154"/>
  <c r="H37" i="154"/>
  <c r="F37" i="154"/>
  <c r="L36" i="154"/>
  <c r="J36" i="154"/>
  <c r="H36" i="154"/>
  <c r="F36" i="154"/>
  <c r="L35" i="154"/>
  <c r="J35" i="154"/>
  <c r="H35" i="154"/>
  <c r="F35" i="154"/>
  <c r="K34" i="154"/>
  <c r="L34" i="154"/>
  <c r="H34" i="154"/>
  <c r="F34" i="154"/>
  <c r="K33" i="154"/>
  <c r="L33" i="154"/>
  <c r="J33" i="154"/>
  <c r="H33" i="154"/>
  <c r="F33" i="154"/>
  <c r="K32" i="154"/>
  <c r="L32" i="154"/>
  <c r="J32" i="154"/>
  <c r="H32" i="154"/>
  <c r="F32" i="154"/>
  <c r="K31" i="154"/>
  <c r="L31" i="154"/>
  <c r="H31" i="154"/>
  <c r="F31" i="154"/>
  <c r="K30" i="154"/>
  <c r="L30" i="154"/>
  <c r="J30" i="154"/>
  <c r="H30" i="154"/>
  <c r="F30" i="154"/>
  <c r="K29" i="154"/>
  <c r="L29" i="154"/>
  <c r="J29" i="154"/>
  <c r="H29" i="154"/>
  <c r="F29" i="154"/>
  <c r="J28" i="154"/>
  <c r="H28" i="154"/>
  <c r="F28" i="154"/>
  <c r="K26" i="154"/>
  <c r="L26" i="154"/>
  <c r="J26" i="154"/>
  <c r="H26" i="154"/>
  <c r="F26" i="154"/>
  <c r="F25" i="154"/>
  <c r="K24" i="154"/>
  <c r="L24" i="154"/>
  <c r="J24" i="154"/>
  <c r="H24" i="154"/>
  <c r="F24" i="154"/>
  <c r="K23" i="154"/>
  <c r="L23" i="154"/>
  <c r="J23" i="154"/>
  <c r="H23" i="154"/>
  <c r="F23" i="154"/>
  <c r="K21" i="154"/>
  <c r="L21" i="154"/>
  <c r="J21" i="154"/>
  <c r="H21" i="154"/>
  <c r="F21" i="154"/>
  <c r="K20" i="154"/>
  <c r="L20" i="154"/>
  <c r="J20" i="154"/>
  <c r="H20" i="154"/>
  <c r="F20" i="154"/>
  <c r="L19" i="154"/>
  <c r="K19" i="154"/>
  <c r="J19" i="154"/>
  <c r="H19" i="154"/>
  <c r="F19" i="154"/>
  <c r="H202" i="155"/>
  <c r="H203" i="155"/>
  <c r="L3" i="155"/>
  <c r="F210" i="155"/>
  <c r="F214" i="155"/>
  <c r="H119" i="154"/>
  <c r="H198" i="154"/>
  <c r="I119" i="154"/>
  <c r="J119" i="154"/>
  <c r="H25" i="154"/>
  <c r="F140" i="154"/>
  <c r="K68" i="154"/>
  <c r="L68" i="154"/>
  <c r="J68" i="154"/>
  <c r="J52" i="154"/>
  <c r="J55" i="154"/>
  <c r="K56" i="154"/>
  <c r="L56" i="154"/>
  <c r="K61" i="154"/>
  <c r="L61" i="154"/>
  <c r="J61" i="154"/>
  <c r="J34" i="154"/>
  <c r="F58" i="154"/>
  <c r="F198" i="154"/>
  <c r="J50" i="154"/>
  <c r="K120" i="154"/>
  <c r="L120" i="154"/>
  <c r="J120" i="154"/>
  <c r="K172" i="154"/>
  <c r="L172" i="154"/>
  <c r="J172" i="154"/>
  <c r="J25" i="154"/>
  <c r="K81" i="154"/>
  <c r="L81" i="154"/>
  <c r="J81" i="154"/>
  <c r="J31" i="154"/>
  <c r="K73" i="154"/>
  <c r="L73" i="154"/>
  <c r="J178" i="154"/>
  <c r="J24" i="146"/>
  <c r="J21" i="146"/>
  <c r="K185" i="146"/>
  <c r="O26" i="146"/>
  <c r="K24" i="146"/>
  <c r="K21" i="146"/>
  <c r="I117" i="146"/>
  <c r="H24" i="146"/>
  <c r="H21" i="146"/>
  <c r="J198" i="154"/>
  <c r="J200" i="154"/>
  <c r="K119" i="154"/>
  <c r="L119" i="154"/>
  <c r="L198" i="154"/>
  <c r="L200" i="154"/>
  <c r="F201" i="154"/>
  <c r="F200" i="154"/>
  <c r="F199" i="154"/>
  <c r="J186" i="146"/>
  <c r="J187" i="146"/>
  <c r="J188" i="146"/>
  <c r="J189" i="146"/>
  <c r="J190" i="146"/>
  <c r="J191" i="146"/>
  <c r="J185" i="146"/>
  <c r="K186" i="146"/>
  <c r="L186" i="146"/>
  <c r="K187" i="146"/>
  <c r="L187" i="146"/>
  <c r="K188" i="146"/>
  <c r="L188" i="146"/>
  <c r="K189" i="146"/>
  <c r="L189" i="146"/>
  <c r="K190" i="146"/>
  <c r="L190" i="146"/>
  <c r="K191" i="146"/>
  <c r="L191" i="146"/>
  <c r="L185" i="146"/>
  <c r="H186" i="146"/>
  <c r="H187" i="146"/>
  <c r="H188" i="146"/>
  <c r="H189" i="146"/>
  <c r="H190" i="146"/>
  <c r="H191" i="146"/>
  <c r="H185" i="146"/>
  <c r="F186" i="146"/>
  <c r="F187" i="146"/>
  <c r="F188" i="146"/>
  <c r="F189" i="146"/>
  <c r="F190" i="146"/>
  <c r="F191" i="146"/>
  <c r="F185" i="146"/>
  <c r="D138" i="146"/>
  <c r="D63" i="146"/>
  <c r="D56" i="146"/>
  <c r="D54" i="146"/>
  <c r="D53" i="146"/>
  <c r="D51" i="146"/>
  <c r="D50" i="146"/>
  <c r="D49" i="146"/>
  <c r="D46" i="146"/>
  <c r="D43" i="146"/>
  <c r="D23" i="146"/>
  <c r="I23" i="146"/>
  <c r="K23" i="146"/>
  <c r="D19" i="146"/>
  <c r="F391" i="85"/>
  <c r="F392" i="85"/>
  <c r="F387" i="85"/>
  <c r="F388" i="85"/>
  <c r="F389" i="85"/>
  <c r="F386" i="85"/>
  <c r="L201" i="154"/>
  <c r="L199" i="154"/>
  <c r="J201" i="154"/>
  <c r="J199" i="154"/>
  <c r="F202" i="154"/>
  <c r="F203" i="154"/>
  <c r="L3" i="154"/>
  <c r="J202" i="154"/>
  <c r="J203" i="154"/>
  <c r="F213" i="154"/>
  <c r="L202" i="154"/>
  <c r="L203" i="154"/>
  <c r="F210" i="154"/>
  <c r="K264" i="119"/>
  <c r="M276" i="119"/>
  <c r="M275" i="119"/>
  <c r="M274" i="119"/>
  <c r="M273" i="119"/>
  <c r="M272" i="119"/>
  <c r="M271" i="119"/>
  <c r="M270" i="119"/>
  <c r="M269" i="119"/>
  <c r="M268" i="119"/>
  <c r="M267" i="119"/>
  <c r="M266" i="119"/>
  <c r="M264" i="119"/>
  <c r="K265" i="142"/>
  <c r="N265" i="142"/>
  <c r="N278" i="142"/>
  <c r="N277" i="142"/>
  <c r="N276" i="142"/>
  <c r="N275" i="142"/>
  <c r="N274" i="142"/>
  <c r="N273" i="142"/>
  <c r="N272" i="142"/>
  <c r="N271" i="142"/>
  <c r="N270" i="142"/>
  <c r="F214" i="154"/>
  <c r="M277" i="119"/>
  <c r="K12" i="136"/>
  <c r="K12" i="127"/>
  <c r="M97" i="126"/>
  <c r="M96" i="126"/>
  <c r="M95" i="126"/>
  <c r="M94" i="126"/>
  <c r="M93" i="126"/>
  <c r="M92" i="126"/>
  <c r="M91" i="126"/>
  <c r="M90" i="126"/>
  <c r="M89" i="126"/>
  <c r="M88" i="126"/>
  <c r="M87" i="126"/>
  <c r="M85" i="126"/>
  <c r="O48" i="120"/>
  <c r="M48" i="120"/>
  <c r="N13" i="152"/>
  <c r="J9" i="152"/>
  <c r="M24" i="152"/>
  <c r="M23" i="152"/>
  <c r="M22" i="152"/>
  <c r="M21" i="152"/>
  <c r="M20" i="152"/>
  <c r="M19" i="152"/>
  <c r="M18" i="152"/>
  <c r="M17" i="152"/>
  <c r="M16" i="152"/>
  <c r="M15" i="152"/>
  <c r="M14" i="152"/>
  <c r="M13" i="152"/>
  <c r="M12" i="152"/>
  <c r="B9" i="152"/>
  <c r="M12" i="151"/>
  <c r="J9" i="151"/>
  <c r="B9" i="151"/>
  <c r="M24" i="151"/>
  <c r="M23" i="151"/>
  <c r="M22" i="151"/>
  <c r="M21" i="151"/>
  <c r="M20" i="151"/>
  <c r="M19" i="151"/>
  <c r="M18" i="151"/>
  <c r="M17" i="151"/>
  <c r="M16" i="151"/>
  <c r="M15" i="151"/>
  <c r="M14" i="151"/>
  <c r="M13" i="151"/>
  <c r="M157" i="123"/>
  <c r="M156" i="123"/>
  <c r="M155" i="123"/>
  <c r="M120" i="123"/>
  <c r="M167" i="123"/>
  <c r="M166" i="123"/>
  <c r="M165" i="123"/>
  <c r="M164" i="123"/>
  <c r="M163" i="123"/>
  <c r="M162" i="123"/>
  <c r="M161" i="123"/>
  <c r="M160" i="123"/>
  <c r="M159" i="123"/>
  <c r="M158" i="123"/>
  <c r="M84" i="123"/>
  <c r="M132" i="123"/>
  <c r="M131" i="123"/>
  <c r="M130" i="123"/>
  <c r="M129" i="123"/>
  <c r="M128" i="123"/>
  <c r="M127" i="123"/>
  <c r="M126" i="123"/>
  <c r="M125" i="123"/>
  <c r="M124" i="123"/>
  <c r="M123" i="123"/>
  <c r="M122" i="123"/>
  <c r="M121" i="123"/>
  <c r="M96" i="123"/>
  <c r="M95" i="123"/>
  <c r="M94" i="123"/>
  <c r="M93" i="123"/>
  <c r="M92" i="123"/>
  <c r="M91" i="123"/>
  <c r="M90" i="123"/>
  <c r="M89" i="123"/>
  <c r="M88" i="123"/>
  <c r="M87" i="123"/>
  <c r="M86" i="123"/>
  <c r="M85" i="123"/>
  <c r="F45" i="148"/>
  <c r="M101" i="148"/>
  <c r="M100" i="148"/>
  <c r="M99" i="148"/>
  <c r="M97" i="148"/>
  <c r="M96" i="148"/>
  <c r="M95" i="148"/>
  <c r="M94" i="148"/>
  <c r="M93" i="148"/>
  <c r="M92" i="148"/>
  <c r="M91" i="148"/>
  <c r="M90" i="148"/>
  <c r="M89" i="148"/>
  <c r="M88" i="148"/>
  <c r="M63" i="148"/>
  <c r="M61" i="148"/>
  <c r="M60" i="148"/>
  <c r="M58" i="148"/>
  <c r="M57" i="148"/>
  <c r="M56" i="148"/>
  <c r="M55" i="148"/>
  <c r="M54" i="148"/>
  <c r="M53" i="148"/>
  <c r="M52" i="148"/>
  <c r="M51" i="148"/>
  <c r="M50" i="148"/>
  <c r="M49" i="148"/>
  <c r="M48" i="148"/>
  <c r="M61" i="150"/>
  <c r="M60" i="150"/>
  <c r="M63" i="150"/>
  <c r="M101" i="150"/>
  <c r="M100" i="150"/>
  <c r="M99" i="150"/>
  <c r="M106" i="148"/>
  <c r="M65" i="148"/>
  <c r="M25" i="151"/>
  <c r="M27" i="151"/>
  <c r="M25" i="152"/>
  <c r="M27" i="152"/>
  <c r="M98" i="126"/>
  <c r="M168" i="123"/>
  <c r="M133" i="123"/>
  <c r="M97" i="123"/>
  <c r="M167" i="120"/>
  <c r="M166" i="120"/>
  <c r="M193" i="120"/>
  <c r="M191" i="120"/>
  <c r="M203" i="120"/>
  <c r="M202" i="120"/>
  <c r="M201" i="120"/>
  <c r="M200" i="120"/>
  <c r="M199" i="120"/>
  <c r="M198" i="120"/>
  <c r="M197" i="120"/>
  <c r="M196" i="120"/>
  <c r="M195" i="120"/>
  <c r="M194" i="120"/>
  <c r="M133" i="150"/>
  <c r="M132" i="150"/>
  <c r="M131" i="150"/>
  <c r="M130" i="150"/>
  <c r="M97" i="150"/>
  <c r="M96" i="150"/>
  <c r="M95" i="150"/>
  <c r="M94" i="150"/>
  <c r="M93" i="150"/>
  <c r="M92" i="150"/>
  <c r="M91" i="150"/>
  <c r="M90" i="150"/>
  <c r="M89" i="150"/>
  <c r="M88" i="150"/>
  <c r="M58" i="150"/>
  <c r="M57" i="150"/>
  <c r="M56" i="150"/>
  <c r="M55" i="150"/>
  <c r="M54" i="150"/>
  <c r="M53" i="150"/>
  <c r="M52" i="150"/>
  <c r="M51" i="150"/>
  <c r="M50" i="150"/>
  <c r="M49" i="150"/>
  <c r="M48" i="150"/>
  <c r="M24" i="150"/>
  <c r="M23" i="150"/>
  <c r="M22" i="150"/>
  <c r="M21" i="150"/>
  <c r="M20" i="150"/>
  <c r="M19" i="150"/>
  <c r="M18" i="150"/>
  <c r="M17" i="150"/>
  <c r="M16" i="150"/>
  <c r="M15" i="150"/>
  <c r="M14" i="150"/>
  <c r="M13" i="150"/>
  <c r="M12" i="150"/>
  <c r="J9" i="150"/>
  <c r="J45" i="150"/>
  <c r="J85" i="150"/>
  <c r="J127" i="150"/>
  <c r="H9" i="150"/>
  <c r="H45" i="150"/>
  <c r="H85" i="150"/>
  <c r="H127" i="150"/>
  <c r="B9" i="150"/>
  <c r="B45" i="150"/>
  <c r="B85" i="150"/>
  <c r="B127" i="150"/>
  <c r="M240" i="119"/>
  <c r="M239" i="119"/>
  <c r="M238" i="119"/>
  <c r="M237" i="119"/>
  <c r="M236" i="119"/>
  <c r="M235" i="119"/>
  <c r="M234" i="119"/>
  <c r="M233" i="119"/>
  <c r="M232" i="119"/>
  <c r="M231" i="119"/>
  <c r="M230" i="119"/>
  <c r="M228" i="119"/>
  <c r="M196" i="119"/>
  <c r="M195" i="119"/>
  <c r="M194" i="119"/>
  <c r="M192" i="119"/>
  <c r="M204" i="119"/>
  <c r="M203" i="119"/>
  <c r="M202" i="119"/>
  <c r="M201" i="119"/>
  <c r="M200" i="119"/>
  <c r="M199" i="119"/>
  <c r="M198" i="119"/>
  <c r="M197" i="119"/>
  <c r="M591" i="106"/>
  <c r="M590" i="106"/>
  <c r="M589" i="106"/>
  <c r="M588" i="106"/>
  <c r="M587" i="106"/>
  <c r="M586" i="106"/>
  <c r="M585" i="106"/>
  <c r="M584" i="106"/>
  <c r="M583" i="106"/>
  <c r="M582" i="106"/>
  <c r="M581" i="106"/>
  <c r="M580" i="106"/>
  <c r="M579" i="106"/>
  <c r="H576" i="106"/>
  <c r="B576" i="106"/>
  <c r="M168" i="120"/>
  <c r="M165" i="120"/>
  <c r="M164" i="120"/>
  <c r="M163" i="120"/>
  <c r="M162" i="120"/>
  <c r="M161" i="120"/>
  <c r="M160" i="120"/>
  <c r="M159" i="120"/>
  <c r="M158" i="120"/>
  <c r="M156" i="120"/>
  <c r="M126" i="120"/>
  <c r="M127" i="120"/>
  <c r="M128" i="120"/>
  <c r="M129" i="120"/>
  <c r="M125" i="120"/>
  <c r="M124" i="120"/>
  <c r="M123" i="120"/>
  <c r="M122" i="120"/>
  <c r="M120" i="120"/>
  <c r="M84" i="120"/>
  <c r="M132" i="120"/>
  <c r="M131" i="120"/>
  <c r="M130" i="120"/>
  <c r="N240" i="142"/>
  <c r="N239" i="142"/>
  <c r="N238" i="142"/>
  <c r="N237" i="142"/>
  <c r="N236" i="142"/>
  <c r="N235" i="142"/>
  <c r="N234" i="142"/>
  <c r="N233" i="142"/>
  <c r="N232" i="142"/>
  <c r="N231" i="142"/>
  <c r="N230" i="142"/>
  <c r="N228" i="142"/>
  <c r="N196" i="142"/>
  <c r="N195" i="142"/>
  <c r="N194" i="142"/>
  <c r="N204" i="142"/>
  <c r="N203" i="142"/>
  <c r="N202" i="142"/>
  <c r="N201" i="142"/>
  <c r="N200" i="142"/>
  <c r="N199" i="142"/>
  <c r="N198" i="142"/>
  <c r="N197" i="142"/>
  <c r="N192" i="142"/>
  <c r="M144" i="150"/>
  <c r="M25" i="150"/>
  <c r="M27" i="150"/>
  <c r="M66" i="150"/>
  <c r="M106" i="150"/>
  <c r="M65" i="150"/>
  <c r="M67" i="150"/>
  <c r="M107" i="150"/>
  <c r="M204" i="120"/>
  <c r="M169" i="120"/>
  <c r="M241" i="119"/>
  <c r="M205" i="119"/>
  <c r="M592" i="106"/>
  <c r="M133" i="120"/>
  <c r="N241" i="142"/>
  <c r="N205" i="142"/>
  <c r="M108" i="150"/>
  <c r="M145" i="150"/>
  <c r="M146" i="150"/>
  <c r="M85" i="143"/>
  <c r="M84" i="143"/>
  <c r="M96" i="143"/>
  <c r="M95" i="143"/>
  <c r="M94" i="143"/>
  <c r="M93" i="143"/>
  <c r="M92" i="143"/>
  <c r="M91" i="143"/>
  <c r="M90" i="143"/>
  <c r="M89" i="143"/>
  <c r="M88" i="143"/>
  <c r="M87" i="143"/>
  <c r="M86" i="143"/>
  <c r="M545" i="106"/>
  <c r="M544" i="106"/>
  <c r="M556" i="106"/>
  <c r="M555" i="106"/>
  <c r="M554" i="106"/>
  <c r="M553" i="106"/>
  <c r="M552" i="106"/>
  <c r="M551" i="106"/>
  <c r="M550" i="106"/>
  <c r="M549" i="106"/>
  <c r="M548" i="106"/>
  <c r="M547" i="106"/>
  <c r="M546" i="106"/>
  <c r="H541" i="106"/>
  <c r="B541" i="106"/>
  <c r="M520" i="106"/>
  <c r="M519" i="106"/>
  <c r="M518" i="106"/>
  <c r="M517" i="106"/>
  <c r="M516" i="106"/>
  <c r="M515" i="106"/>
  <c r="M514" i="106"/>
  <c r="M513" i="106"/>
  <c r="M512" i="106"/>
  <c r="M511" i="106"/>
  <c r="M510" i="106"/>
  <c r="M509" i="106"/>
  <c r="M508" i="106"/>
  <c r="H505" i="106"/>
  <c r="B505" i="106"/>
  <c r="M12" i="135"/>
  <c r="M12" i="143"/>
  <c r="M24" i="143"/>
  <c r="M23" i="143"/>
  <c r="M22" i="143"/>
  <c r="M21" i="143"/>
  <c r="M20" i="143"/>
  <c r="M19" i="143"/>
  <c r="M18" i="143"/>
  <c r="M17" i="143"/>
  <c r="M16" i="143"/>
  <c r="M15" i="143"/>
  <c r="M14" i="143"/>
  <c r="M13" i="143"/>
  <c r="B45" i="143"/>
  <c r="B9" i="143"/>
  <c r="F45" i="143"/>
  <c r="F9" i="143"/>
  <c r="H45" i="143"/>
  <c r="H9" i="143"/>
  <c r="J45" i="143"/>
  <c r="J9" i="143"/>
  <c r="M24" i="106"/>
  <c r="M23" i="106"/>
  <c r="M22" i="106"/>
  <c r="M21" i="106"/>
  <c r="M20" i="106"/>
  <c r="M19" i="106"/>
  <c r="M18" i="106"/>
  <c r="M17" i="106"/>
  <c r="M16" i="106"/>
  <c r="M15" i="106"/>
  <c r="M14" i="106"/>
  <c r="M13" i="106"/>
  <c r="M12" i="106"/>
  <c r="H9" i="106"/>
  <c r="B9" i="106"/>
  <c r="K366" i="106"/>
  <c r="J81" i="143"/>
  <c r="B81" i="143"/>
  <c r="F81" i="143"/>
  <c r="H81" i="143"/>
  <c r="M97" i="143"/>
  <c r="M557" i="106"/>
  <c r="M521" i="106"/>
  <c r="M25" i="143"/>
  <c r="M27" i="143"/>
  <c r="M62" i="143"/>
  <c r="M25" i="106"/>
  <c r="M27" i="106"/>
  <c r="M60" i="106"/>
  <c r="N31" i="111"/>
  <c r="Q31" i="111"/>
  <c r="R31" i="111"/>
  <c r="N30" i="111"/>
  <c r="Q30" i="111"/>
  <c r="R30" i="111"/>
  <c r="N29" i="111"/>
  <c r="Q29" i="111"/>
  <c r="R29" i="111"/>
  <c r="N28" i="111"/>
  <c r="Q28" i="111"/>
  <c r="R28" i="111"/>
  <c r="N27" i="111"/>
  <c r="Q27" i="111"/>
  <c r="R27" i="111"/>
  <c r="N26" i="111"/>
  <c r="Q26" i="111"/>
  <c r="R26" i="111"/>
  <c r="N25" i="111"/>
  <c r="Q25" i="111"/>
  <c r="R25" i="111"/>
  <c r="N24" i="111"/>
  <c r="Q24" i="111"/>
  <c r="R24" i="111"/>
  <c r="N23" i="111"/>
  <c r="N22" i="111"/>
  <c r="N20" i="111"/>
  <c r="N21" i="111"/>
  <c r="N18" i="111"/>
  <c r="N16" i="111"/>
  <c r="N15" i="111"/>
  <c r="O9" i="111"/>
  <c r="F9" i="111"/>
  <c r="B9" i="111"/>
  <c r="J9" i="139"/>
  <c r="B9" i="139"/>
  <c r="J9" i="138"/>
  <c r="B9" i="138"/>
  <c r="J9" i="112"/>
  <c r="B9" i="112"/>
  <c r="J9" i="137"/>
  <c r="B9" i="137"/>
  <c r="J9" i="136"/>
  <c r="B9" i="136"/>
  <c r="J9" i="140"/>
  <c r="B9" i="140"/>
  <c r="J9" i="135"/>
  <c r="B9" i="135"/>
  <c r="J9" i="133"/>
  <c r="B9" i="133"/>
  <c r="J9" i="132"/>
  <c r="B9" i="132"/>
  <c r="J9" i="145"/>
  <c r="H9" i="145"/>
  <c r="B9" i="145"/>
  <c r="J82" i="131"/>
  <c r="J9" i="131"/>
  <c r="B82" i="131"/>
  <c r="B9" i="131"/>
  <c r="J82" i="130"/>
  <c r="B82" i="130"/>
  <c r="J9" i="129"/>
  <c r="B9" i="129"/>
  <c r="J9" i="128"/>
  <c r="B9" i="128"/>
  <c r="J9" i="127"/>
  <c r="B9" i="127"/>
  <c r="J9" i="125"/>
  <c r="B9" i="125"/>
  <c r="J9" i="123"/>
  <c r="H9" i="123"/>
  <c r="B9" i="123"/>
  <c r="J9" i="122"/>
  <c r="B9" i="122"/>
  <c r="J9" i="119"/>
  <c r="B9" i="119"/>
  <c r="J9" i="144"/>
  <c r="H9" i="144"/>
  <c r="B9" i="144"/>
  <c r="J9" i="120"/>
  <c r="B9" i="120"/>
  <c r="J9" i="142"/>
  <c r="B9" i="142"/>
  <c r="J79" i="106"/>
  <c r="J43" i="106"/>
  <c r="J9" i="106"/>
  <c r="F43" i="106"/>
  <c r="J9" i="149"/>
  <c r="B9" i="149"/>
  <c r="M24" i="149"/>
  <c r="M23" i="149"/>
  <c r="M22" i="149"/>
  <c r="M21" i="149"/>
  <c r="M20" i="149"/>
  <c r="M19" i="149"/>
  <c r="M18" i="149"/>
  <c r="M17" i="149"/>
  <c r="M16" i="149"/>
  <c r="M15" i="149"/>
  <c r="M14" i="149"/>
  <c r="M13" i="149"/>
  <c r="M12" i="149"/>
  <c r="J9" i="148"/>
  <c r="H9" i="148"/>
  <c r="B9" i="148"/>
  <c r="M24" i="148"/>
  <c r="M23" i="148"/>
  <c r="M22" i="148"/>
  <c r="M21" i="148"/>
  <c r="M20" i="148"/>
  <c r="M19" i="148"/>
  <c r="M18" i="148"/>
  <c r="M17" i="148"/>
  <c r="M16" i="148"/>
  <c r="M15" i="148"/>
  <c r="M14" i="148"/>
  <c r="M13" i="148"/>
  <c r="M12" i="148"/>
  <c r="M13" i="147"/>
  <c r="M12" i="147"/>
  <c r="J9" i="147"/>
  <c r="H9" i="147"/>
  <c r="B9" i="147"/>
  <c r="M24" i="147"/>
  <c r="M23" i="147"/>
  <c r="M22" i="147"/>
  <c r="M21" i="147"/>
  <c r="M20" i="147"/>
  <c r="M19" i="147"/>
  <c r="M18" i="147"/>
  <c r="M17" i="147"/>
  <c r="M16" i="147"/>
  <c r="M15" i="147"/>
  <c r="M14" i="147"/>
  <c r="J9" i="126"/>
  <c r="B9" i="126"/>
  <c r="K183" i="146"/>
  <c r="L183" i="146"/>
  <c r="J183" i="146"/>
  <c r="H183" i="146"/>
  <c r="F183" i="146"/>
  <c r="J182" i="146"/>
  <c r="H182" i="146"/>
  <c r="D182" i="146"/>
  <c r="F182" i="146"/>
  <c r="K180" i="146"/>
  <c r="L180" i="146"/>
  <c r="J180" i="146"/>
  <c r="H180" i="146"/>
  <c r="F180" i="146"/>
  <c r="K179" i="146"/>
  <c r="L179" i="146"/>
  <c r="J179" i="146"/>
  <c r="H179" i="146"/>
  <c r="F179" i="146"/>
  <c r="K178" i="146"/>
  <c r="L178" i="146"/>
  <c r="J178" i="146"/>
  <c r="H178" i="146"/>
  <c r="F178" i="146"/>
  <c r="H176" i="146"/>
  <c r="F176" i="146"/>
  <c r="K175" i="146"/>
  <c r="L175" i="146"/>
  <c r="J175" i="146"/>
  <c r="H175" i="146"/>
  <c r="F175" i="146"/>
  <c r="K174" i="146"/>
  <c r="L174" i="146"/>
  <c r="J174" i="146"/>
  <c r="H174" i="146"/>
  <c r="F174" i="146"/>
  <c r="K173" i="146"/>
  <c r="L173" i="146"/>
  <c r="J173" i="146"/>
  <c r="H173" i="146"/>
  <c r="F173" i="146"/>
  <c r="K172" i="146"/>
  <c r="L172" i="146"/>
  <c r="J172" i="146"/>
  <c r="H172" i="146"/>
  <c r="F172" i="146"/>
  <c r="K171" i="146"/>
  <c r="L171" i="146"/>
  <c r="J171" i="146"/>
  <c r="H171" i="146"/>
  <c r="F171" i="146"/>
  <c r="H170" i="146"/>
  <c r="F170" i="146"/>
  <c r="K169" i="146"/>
  <c r="L169" i="146"/>
  <c r="J169" i="146"/>
  <c r="H169" i="146"/>
  <c r="F169" i="146"/>
  <c r="K168" i="146"/>
  <c r="L168" i="146"/>
  <c r="J168" i="146"/>
  <c r="H168" i="146"/>
  <c r="F168" i="146"/>
  <c r="K167" i="146"/>
  <c r="L167" i="146"/>
  <c r="J167" i="146"/>
  <c r="H167" i="146"/>
  <c r="F167" i="146"/>
  <c r="K165" i="146"/>
  <c r="L165" i="146"/>
  <c r="J165" i="146"/>
  <c r="H165" i="146"/>
  <c r="F165" i="146"/>
  <c r="K164" i="146"/>
  <c r="L164" i="146"/>
  <c r="J164" i="146"/>
  <c r="H164" i="146"/>
  <c r="F164" i="146"/>
  <c r="K163" i="146"/>
  <c r="L163" i="146"/>
  <c r="J163" i="146"/>
  <c r="H163" i="146"/>
  <c r="F163" i="146"/>
  <c r="K162" i="146"/>
  <c r="L162" i="146"/>
  <c r="J162" i="146"/>
  <c r="H162" i="146"/>
  <c r="F162" i="146"/>
  <c r="K161" i="146"/>
  <c r="L161" i="146"/>
  <c r="J161" i="146"/>
  <c r="H161" i="146"/>
  <c r="F161" i="146"/>
  <c r="K160" i="146"/>
  <c r="L160" i="146"/>
  <c r="J160" i="146"/>
  <c r="H160" i="146"/>
  <c r="F160" i="146"/>
  <c r="K159" i="146"/>
  <c r="L159" i="146"/>
  <c r="J159" i="146"/>
  <c r="H159" i="146"/>
  <c r="F159" i="146"/>
  <c r="K158" i="146"/>
  <c r="L158" i="146"/>
  <c r="J158" i="146"/>
  <c r="H158" i="146"/>
  <c r="F158" i="146"/>
  <c r="K157" i="146"/>
  <c r="L157" i="146"/>
  <c r="J157" i="146"/>
  <c r="H157" i="146"/>
  <c r="F157" i="146"/>
  <c r="K156" i="146"/>
  <c r="L156" i="146"/>
  <c r="J156" i="146"/>
  <c r="H156" i="146"/>
  <c r="F156" i="146"/>
  <c r="K155" i="146"/>
  <c r="L155" i="146"/>
  <c r="J155" i="146"/>
  <c r="H155" i="146"/>
  <c r="F155" i="146"/>
  <c r="K154" i="146"/>
  <c r="L154" i="146"/>
  <c r="J154" i="146"/>
  <c r="H154" i="146"/>
  <c r="F154" i="146"/>
  <c r="K153" i="146"/>
  <c r="L153" i="146"/>
  <c r="J153" i="146"/>
  <c r="H153" i="146"/>
  <c r="F153" i="146"/>
  <c r="K151" i="146"/>
  <c r="L151" i="146"/>
  <c r="J151" i="146"/>
  <c r="H151" i="146"/>
  <c r="F151" i="146"/>
  <c r="K150" i="146"/>
  <c r="L150" i="146"/>
  <c r="J150" i="146"/>
  <c r="H150" i="146"/>
  <c r="F150" i="146"/>
  <c r="K149" i="146"/>
  <c r="L149" i="146"/>
  <c r="J149" i="146"/>
  <c r="H149" i="146"/>
  <c r="F149" i="146"/>
  <c r="K148" i="146"/>
  <c r="L148" i="146"/>
  <c r="J148" i="146"/>
  <c r="H148" i="146"/>
  <c r="F148" i="146"/>
  <c r="K147" i="146"/>
  <c r="L147" i="146"/>
  <c r="J147" i="146"/>
  <c r="H147" i="146"/>
  <c r="F147" i="146"/>
  <c r="K146" i="146"/>
  <c r="L146" i="146"/>
  <c r="J146" i="146"/>
  <c r="H146" i="146"/>
  <c r="F146" i="146"/>
  <c r="K145" i="146"/>
  <c r="L145" i="146"/>
  <c r="J145" i="146"/>
  <c r="H145" i="146"/>
  <c r="F145" i="146"/>
  <c r="K144" i="146"/>
  <c r="L144" i="146"/>
  <c r="J144" i="146"/>
  <c r="H144" i="146"/>
  <c r="F144" i="146"/>
  <c r="K143" i="146"/>
  <c r="L143" i="146"/>
  <c r="J143" i="146"/>
  <c r="H143" i="146"/>
  <c r="F143" i="146"/>
  <c r="K142" i="146"/>
  <c r="L142" i="146"/>
  <c r="J142" i="146"/>
  <c r="H142" i="146"/>
  <c r="F142" i="146"/>
  <c r="K141" i="146"/>
  <c r="L141" i="146"/>
  <c r="J141" i="146"/>
  <c r="H141" i="146"/>
  <c r="F141" i="146"/>
  <c r="K140" i="146"/>
  <c r="L140" i="146"/>
  <c r="J140" i="146"/>
  <c r="H140" i="146"/>
  <c r="F140" i="146"/>
  <c r="K139" i="146"/>
  <c r="L139" i="146"/>
  <c r="J139" i="146"/>
  <c r="H139" i="146"/>
  <c r="F139" i="146"/>
  <c r="J138" i="146"/>
  <c r="H138" i="146"/>
  <c r="K138" i="146"/>
  <c r="L138" i="146"/>
  <c r="K137" i="146"/>
  <c r="L137" i="146"/>
  <c r="J137" i="146"/>
  <c r="H137" i="146"/>
  <c r="F137" i="146"/>
  <c r="K136" i="146"/>
  <c r="L136" i="146"/>
  <c r="J136" i="146"/>
  <c r="H136" i="146"/>
  <c r="F136" i="146"/>
  <c r="K135" i="146"/>
  <c r="L135" i="146"/>
  <c r="J135" i="146"/>
  <c r="H135" i="146"/>
  <c r="F135" i="146"/>
  <c r="K134" i="146"/>
  <c r="L134" i="146"/>
  <c r="J134" i="146"/>
  <c r="H134" i="146"/>
  <c r="F134" i="146"/>
  <c r="K133" i="146"/>
  <c r="L133" i="146"/>
  <c r="J133" i="146"/>
  <c r="H133" i="146"/>
  <c r="F133" i="146"/>
  <c r="K131" i="146"/>
  <c r="L131" i="146"/>
  <c r="J131" i="146"/>
  <c r="H131" i="146"/>
  <c r="F131" i="146"/>
  <c r="K130" i="146"/>
  <c r="L130" i="146"/>
  <c r="J130" i="146"/>
  <c r="H130" i="146"/>
  <c r="F130" i="146"/>
  <c r="K129" i="146"/>
  <c r="L129" i="146"/>
  <c r="J129" i="146"/>
  <c r="H129" i="146"/>
  <c r="F129" i="146"/>
  <c r="K128" i="146"/>
  <c r="L128" i="146"/>
  <c r="J128" i="146"/>
  <c r="H128" i="146"/>
  <c r="F128" i="146"/>
  <c r="K127" i="146"/>
  <c r="L127" i="146"/>
  <c r="J127" i="146"/>
  <c r="H127" i="146"/>
  <c r="F127" i="146"/>
  <c r="K126" i="146"/>
  <c r="L126" i="146"/>
  <c r="J126" i="146"/>
  <c r="H126" i="146"/>
  <c r="F126" i="146"/>
  <c r="K125" i="146"/>
  <c r="L125" i="146"/>
  <c r="J125" i="146"/>
  <c r="H125" i="146"/>
  <c r="F125" i="146"/>
  <c r="K124" i="146"/>
  <c r="L124" i="146"/>
  <c r="J124" i="146"/>
  <c r="H124" i="146"/>
  <c r="F124" i="146"/>
  <c r="K123" i="146"/>
  <c r="L123" i="146"/>
  <c r="J123" i="146"/>
  <c r="H123" i="146"/>
  <c r="F123" i="146"/>
  <c r="K122" i="146"/>
  <c r="L122" i="146"/>
  <c r="J122" i="146"/>
  <c r="H122" i="146"/>
  <c r="F122" i="146"/>
  <c r="K121" i="146"/>
  <c r="L121" i="146"/>
  <c r="J121" i="146"/>
  <c r="H121" i="146"/>
  <c r="F121" i="146"/>
  <c r="K120" i="146"/>
  <c r="L120" i="146"/>
  <c r="J120" i="146"/>
  <c r="H120" i="146"/>
  <c r="F120" i="146"/>
  <c r="K119" i="146"/>
  <c r="L119" i="146"/>
  <c r="J119" i="146"/>
  <c r="H119" i="146"/>
  <c r="F119" i="146"/>
  <c r="H118" i="146"/>
  <c r="F118" i="146"/>
  <c r="H117" i="146"/>
  <c r="F117" i="146"/>
  <c r="H116" i="146"/>
  <c r="F116" i="146"/>
  <c r="K114" i="146"/>
  <c r="L114" i="146"/>
  <c r="J114" i="146"/>
  <c r="H114" i="146"/>
  <c r="F114" i="146"/>
  <c r="K113" i="146"/>
  <c r="L113" i="146"/>
  <c r="J113" i="146"/>
  <c r="H113" i="146"/>
  <c r="F113" i="146"/>
  <c r="K112" i="146"/>
  <c r="L112" i="146"/>
  <c r="J112" i="146"/>
  <c r="H112" i="146"/>
  <c r="F112" i="146"/>
  <c r="K111" i="146"/>
  <c r="L111" i="146"/>
  <c r="J111" i="146"/>
  <c r="H111" i="146"/>
  <c r="F111" i="146"/>
  <c r="K110" i="146"/>
  <c r="L110" i="146"/>
  <c r="J110" i="146"/>
  <c r="H110" i="146"/>
  <c r="F110" i="146"/>
  <c r="K109" i="146"/>
  <c r="L109" i="146"/>
  <c r="J109" i="146"/>
  <c r="H109" i="146"/>
  <c r="F109" i="146"/>
  <c r="K108" i="146"/>
  <c r="L108" i="146"/>
  <c r="J108" i="146"/>
  <c r="H108" i="146"/>
  <c r="F108" i="146"/>
  <c r="K107" i="146"/>
  <c r="L107" i="146"/>
  <c r="J107" i="146"/>
  <c r="H107" i="146"/>
  <c r="F107" i="146"/>
  <c r="K106" i="146"/>
  <c r="L106" i="146"/>
  <c r="J106" i="146"/>
  <c r="H106" i="146"/>
  <c r="F106" i="146"/>
  <c r="K105" i="146"/>
  <c r="L105" i="146"/>
  <c r="J105" i="146"/>
  <c r="H105" i="146"/>
  <c r="F105" i="146"/>
  <c r="K104" i="146"/>
  <c r="L104" i="146"/>
  <c r="J104" i="146"/>
  <c r="H104" i="146"/>
  <c r="F104" i="146"/>
  <c r="K103" i="146"/>
  <c r="L103" i="146"/>
  <c r="J103" i="146"/>
  <c r="H103" i="146"/>
  <c r="F103" i="146"/>
  <c r="K102" i="146"/>
  <c r="L102" i="146"/>
  <c r="J102" i="146"/>
  <c r="H102" i="146"/>
  <c r="F102" i="146"/>
  <c r="K100" i="146"/>
  <c r="L100" i="146"/>
  <c r="J100" i="146"/>
  <c r="H100" i="146"/>
  <c r="F100" i="146"/>
  <c r="K99" i="146"/>
  <c r="L99" i="146"/>
  <c r="J99" i="146"/>
  <c r="H99" i="146"/>
  <c r="F99" i="146"/>
  <c r="K98" i="146"/>
  <c r="L98" i="146"/>
  <c r="J98" i="146"/>
  <c r="H98" i="146"/>
  <c r="F98" i="146"/>
  <c r="K97" i="146"/>
  <c r="L97" i="146"/>
  <c r="J97" i="146"/>
  <c r="H97" i="146"/>
  <c r="F97" i="146"/>
  <c r="K96" i="146"/>
  <c r="L96" i="146"/>
  <c r="J96" i="146"/>
  <c r="H96" i="146"/>
  <c r="F96" i="146"/>
  <c r="K95" i="146"/>
  <c r="L95" i="146"/>
  <c r="J95" i="146"/>
  <c r="H95" i="146"/>
  <c r="F95" i="146"/>
  <c r="K94" i="146"/>
  <c r="L94" i="146"/>
  <c r="J94" i="146"/>
  <c r="H94" i="146"/>
  <c r="F94" i="146"/>
  <c r="K93" i="146"/>
  <c r="L93" i="146"/>
  <c r="J93" i="146"/>
  <c r="H93" i="146"/>
  <c r="F93" i="146"/>
  <c r="K92" i="146"/>
  <c r="L92" i="146"/>
  <c r="J92" i="146"/>
  <c r="H92" i="146"/>
  <c r="F92" i="146"/>
  <c r="K91" i="146"/>
  <c r="L91" i="146"/>
  <c r="J91" i="146"/>
  <c r="H91" i="146"/>
  <c r="F91" i="146"/>
  <c r="K90" i="146"/>
  <c r="L90" i="146"/>
  <c r="J90" i="146"/>
  <c r="H90" i="146"/>
  <c r="F90" i="146"/>
  <c r="K89" i="146"/>
  <c r="L89" i="146"/>
  <c r="J89" i="146"/>
  <c r="H89" i="146"/>
  <c r="F89" i="146"/>
  <c r="K87" i="146"/>
  <c r="L87" i="146"/>
  <c r="J87" i="146"/>
  <c r="H87" i="146"/>
  <c r="F87" i="146"/>
  <c r="K86" i="146"/>
  <c r="L86" i="146"/>
  <c r="J86" i="146"/>
  <c r="H86" i="146"/>
  <c r="F86" i="146"/>
  <c r="K85" i="146"/>
  <c r="L85" i="146"/>
  <c r="J85" i="146"/>
  <c r="H85" i="146"/>
  <c r="F85" i="146"/>
  <c r="K84" i="146"/>
  <c r="L84" i="146"/>
  <c r="J84" i="146"/>
  <c r="H84" i="146"/>
  <c r="F84" i="146"/>
  <c r="K82" i="146"/>
  <c r="L82" i="146"/>
  <c r="J82" i="146"/>
  <c r="H82" i="146"/>
  <c r="F82" i="146"/>
  <c r="K81" i="146"/>
  <c r="L81" i="146"/>
  <c r="J81" i="146"/>
  <c r="H81" i="146"/>
  <c r="F81" i="146"/>
  <c r="K80" i="146"/>
  <c r="L80" i="146"/>
  <c r="J80" i="146"/>
  <c r="H80" i="146"/>
  <c r="F80" i="146"/>
  <c r="H79" i="146"/>
  <c r="F79" i="146"/>
  <c r="K78" i="146"/>
  <c r="L78" i="146"/>
  <c r="J78" i="146"/>
  <c r="H78" i="146"/>
  <c r="F78" i="146"/>
  <c r="K77" i="146"/>
  <c r="L77" i="146"/>
  <c r="J77" i="146"/>
  <c r="H77" i="146"/>
  <c r="F77" i="146"/>
  <c r="K76" i="146"/>
  <c r="L76" i="146"/>
  <c r="J76" i="146"/>
  <c r="H76" i="146"/>
  <c r="F76" i="146"/>
  <c r="K75" i="146"/>
  <c r="L75" i="146"/>
  <c r="J75" i="146"/>
  <c r="H75" i="146"/>
  <c r="F75" i="146"/>
  <c r="K74" i="146"/>
  <c r="L74" i="146"/>
  <c r="J74" i="146"/>
  <c r="H74" i="146"/>
  <c r="F74" i="146"/>
  <c r="K73" i="146"/>
  <c r="L73" i="146"/>
  <c r="J73" i="146"/>
  <c r="H73" i="146"/>
  <c r="F73" i="146"/>
  <c r="K72" i="146"/>
  <c r="L72" i="146"/>
  <c r="J72" i="146"/>
  <c r="H72" i="146"/>
  <c r="F72" i="146"/>
  <c r="H71" i="146"/>
  <c r="F71" i="146"/>
  <c r="K70" i="146"/>
  <c r="L70" i="146"/>
  <c r="J70" i="146"/>
  <c r="H70" i="146"/>
  <c r="F70" i="146"/>
  <c r="K69" i="146"/>
  <c r="L69" i="146"/>
  <c r="J69" i="146"/>
  <c r="H69" i="146"/>
  <c r="F69" i="146"/>
  <c r="K68" i="146"/>
  <c r="L68" i="146"/>
  <c r="J68" i="146"/>
  <c r="H68" i="146"/>
  <c r="F68" i="146"/>
  <c r="K67" i="146"/>
  <c r="L67" i="146"/>
  <c r="J67" i="146"/>
  <c r="H67" i="146"/>
  <c r="F67" i="146"/>
  <c r="H66" i="146"/>
  <c r="F66" i="146"/>
  <c r="H65" i="146"/>
  <c r="F65" i="146"/>
  <c r="J63" i="146"/>
  <c r="H63" i="146"/>
  <c r="K63" i="146"/>
  <c r="L63" i="146"/>
  <c r="K62" i="146"/>
  <c r="L62" i="146"/>
  <c r="J62" i="146"/>
  <c r="H62" i="146"/>
  <c r="F62" i="146"/>
  <c r="K60" i="146"/>
  <c r="L60" i="146"/>
  <c r="J60" i="146"/>
  <c r="H60" i="146"/>
  <c r="F60" i="146"/>
  <c r="H59" i="146"/>
  <c r="F59" i="146"/>
  <c r="K58" i="146"/>
  <c r="L58" i="146"/>
  <c r="J58" i="146"/>
  <c r="H58" i="146"/>
  <c r="F58" i="146"/>
  <c r="K57" i="146"/>
  <c r="L57" i="146"/>
  <c r="J57" i="146"/>
  <c r="H57" i="146"/>
  <c r="F57" i="146"/>
  <c r="J56" i="146"/>
  <c r="H56" i="146"/>
  <c r="F56" i="146"/>
  <c r="H55" i="146"/>
  <c r="F55" i="146"/>
  <c r="F54" i="146"/>
  <c r="H53" i="146"/>
  <c r="K52" i="146"/>
  <c r="L52" i="146"/>
  <c r="J52" i="146"/>
  <c r="H52" i="146"/>
  <c r="F52" i="146"/>
  <c r="H51" i="146"/>
  <c r="H50" i="146"/>
  <c r="F50" i="146"/>
  <c r="H49" i="146"/>
  <c r="H48" i="146"/>
  <c r="F48" i="146"/>
  <c r="K47" i="146"/>
  <c r="L47" i="146"/>
  <c r="J47" i="146"/>
  <c r="H47" i="146"/>
  <c r="F47" i="146"/>
  <c r="J46" i="146"/>
  <c r="H46" i="146"/>
  <c r="J43" i="146"/>
  <c r="H43" i="146"/>
  <c r="K43" i="146"/>
  <c r="L43" i="146"/>
  <c r="K42" i="146"/>
  <c r="L42" i="146"/>
  <c r="J42" i="146"/>
  <c r="H42" i="146"/>
  <c r="F42" i="146"/>
  <c r="H41" i="146"/>
  <c r="F41" i="146"/>
  <c r="K39" i="146"/>
  <c r="L39" i="146"/>
  <c r="J39" i="146"/>
  <c r="H39" i="146"/>
  <c r="F39" i="146"/>
  <c r="H38" i="146"/>
  <c r="F38" i="146"/>
  <c r="K37" i="146"/>
  <c r="L37" i="146"/>
  <c r="J37" i="146"/>
  <c r="H37" i="146"/>
  <c r="F37" i="146"/>
  <c r="K36" i="146"/>
  <c r="L36" i="146"/>
  <c r="J36" i="146"/>
  <c r="H36" i="146"/>
  <c r="F36" i="146"/>
  <c r="K35" i="146"/>
  <c r="L35" i="146"/>
  <c r="J35" i="146"/>
  <c r="H35" i="146"/>
  <c r="F35" i="146"/>
  <c r="H34" i="146"/>
  <c r="F34" i="146"/>
  <c r="H33" i="146"/>
  <c r="F33" i="146"/>
  <c r="H32" i="146"/>
  <c r="F32" i="146"/>
  <c r="H31" i="146"/>
  <c r="F31" i="146"/>
  <c r="H30" i="146"/>
  <c r="H29" i="146"/>
  <c r="F29" i="146"/>
  <c r="H28" i="146"/>
  <c r="F28" i="146"/>
  <c r="H27" i="146"/>
  <c r="H26" i="146"/>
  <c r="F26" i="146"/>
  <c r="F24" i="146"/>
  <c r="L23" i="146"/>
  <c r="J23" i="146"/>
  <c r="H23" i="146"/>
  <c r="F23" i="146"/>
  <c r="K22" i="146"/>
  <c r="L22" i="146"/>
  <c r="J22" i="146"/>
  <c r="H22" i="146"/>
  <c r="F22" i="146"/>
  <c r="F21" i="146"/>
  <c r="J19" i="146"/>
  <c r="H19" i="146"/>
  <c r="K19" i="146"/>
  <c r="L19" i="146"/>
  <c r="K18" i="146"/>
  <c r="L18" i="146"/>
  <c r="J18" i="146"/>
  <c r="H18" i="146"/>
  <c r="F18" i="146"/>
  <c r="K17" i="146"/>
  <c r="L17" i="146"/>
  <c r="J17" i="146"/>
  <c r="H17" i="146"/>
  <c r="F17" i="146"/>
  <c r="M25" i="147"/>
  <c r="M27" i="147"/>
  <c r="I38" i="146"/>
  <c r="B45" i="148"/>
  <c r="B85" i="148"/>
  <c r="H45" i="148"/>
  <c r="H85" i="148"/>
  <c r="J45" i="148"/>
  <c r="J85" i="148"/>
  <c r="K46" i="146"/>
  <c r="L46" i="146"/>
  <c r="F46" i="146"/>
  <c r="F53" i="146"/>
  <c r="M25" i="148"/>
  <c r="M27" i="148"/>
  <c r="M25" i="149"/>
  <c r="M27" i="149"/>
  <c r="I59" i="146"/>
  <c r="F63" i="146"/>
  <c r="F30" i="146"/>
  <c r="F138" i="146"/>
  <c r="F19" i="146"/>
  <c r="F43" i="146"/>
  <c r="F49" i="146"/>
  <c r="F51" i="146"/>
  <c r="K182" i="146"/>
  <c r="L182" i="146"/>
  <c r="K56" i="146"/>
  <c r="L56" i="146"/>
  <c r="F27" i="146"/>
  <c r="F192" i="146"/>
  <c r="F194" i="146"/>
  <c r="I41" i="146"/>
  <c r="K41" i="146"/>
  <c r="L41" i="146"/>
  <c r="M66" i="148"/>
  <c r="M67" i="148"/>
  <c r="M107" i="148"/>
  <c r="M108" i="148"/>
  <c r="J59" i="146"/>
  <c r="K59" i="146"/>
  <c r="L59" i="146"/>
  <c r="J41" i="146"/>
  <c r="K38" i="146"/>
  <c r="L38" i="146"/>
  <c r="J38" i="146"/>
  <c r="F195" i="146"/>
  <c r="F193" i="146"/>
  <c r="M24" i="145"/>
  <c r="M23" i="145"/>
  <c r="M22" i="145"/>
  <c r="M21" i="145"/>
  <c r="M20" i="145"/>
  <c r="M19" i="145"/>
  <c r="M18" i="145"/>
  <c r="M17" i="145"/>
  <c r="M16" i="145"/>
  <c r="M15" i="145"/>
  <c r="M14" i="145"/>
  <c r="M13" i="145"/>
  <c r="M12" i="145"/>
  <c r="M25" i="145"/>
  <c r="M27" i="145"/>
  <c r="I55" i="146"/>
  <c r="M12" i="144"/>
  <c r="F196" i="146"/>
  <c r="F197" i="146"/>
  <c r="J55" i="146"/>
  <c r="K55" i="146"/>
  <c r="L55" i="146"/>
  <c r="M24" i="144"/>
  <c r="M23" i="144"/>
  <c r="M22" i="144"/>
  <c r="M21" i="144"/>
  <c r="M20" i="144"/>
  <c r="M19" i="144"/>
  <c r="M18" i="144"/>
  <c r="M17" i="144"/>
  <c r="M16" i="144"/>
  <c r="M15" i="144"/>
  <c r="M14" i="144"/>
  <c r="M13" i="144"/>
  <c r="M48" i="143"/>
  <c r="M60" i="143"/>
  <c r="M59" i="143"/>
  <c r="M58" i="143"/>
  <c r="M57" i="143"/>
  <c r="M56" i="143"/>
  <c r="M55" i="143"/>
  <c r="M54" i="143"/>
  <c r="M53" i="143"/>
  <c r="M52" i="143"/>
  <c r="M51" i="143"/>
  <c r="M50" i="143"/>
  <c r="M49" i="143"/>
  <c r="K12" i="133"/>
  <c r="K12" i="132"/>
  <c r="M134" i="131"/>
  <c r="M133" i="131"/>
  <c r="M132" i="131"/>
  <c r="M131" i="131"/>
  <c r="M130" i="131"/>
  <c r="M129" i="131"/>
  <c r="M128" i="131"/>
  <c r="M127" i="131"/>
  <c r="M126" i="131"/>
  <c r="M125" i="131"/>
  <c r="M124" i="131"/>
  <c r="M123" i="131"/>
  <c r="M122" i="131"/>
  <c r="M97" i="131"/>
  <c r="M96" i="131"/>
  <c r="M95" i="131"/>
  <c r="M94" i="131"/>
  <c r="M93" i="131"/>
  <c r="M92" i="131"/>
  <c r="M91" i="131"/>
  <c r="M90" i="131"/>
  <c r="M89" i="131"/>
  <c r="M88" i="131"/>
  <c r="M87" i="131"/>
  <c r="M86" i="131"/>
  <c r="M85" i="131"/>
  <c r="M134" i="130"/>
  <c r="M133" i="130"/>
  <c r="M132" i="130"/>
  <c r="M131" i="130"/>
  <c r="M130" i="130"/>
  <c r="M129" i="130"/>
  <c r="M128" i="130"/>
  <c r="M127" i="130"/>
  <c r="M126" i="130"/>
  <c r="M125" i="130"/>
  <c r="M124" i="130"/>
  <c r="M123" i="130"/>
  <c r="M122" i="130"/>
  <c r="M97" i="130"/>
  <c r="M96" i="130"/>
  <c r="M95" i="130"/>
  <c r="M94" i="130"/>
  <c r="M93" i="130"/>
  <c r="M92" i="130"/>
  <c r="M91" i="130"/>
  <c r="M90" i="130"/>
  <c r="M89" i="130"/>
  <c r="M88" i="130"/>
  <c r="M87" i="130"/>
  <c r="M86" i="130"/>
  <c r="M85" i="130"/>
  <c r="M49" i="123"/>
  <c r="M50" i="123"/>
  <c r="M51" i="123"/>
  <c r="M48" i="123"/>
  <c r="M60" i="123"/>
  <c r="M59" i="123"/>
  <c r="M58" i="123"/>
  <c r="M57" i="123"/>
  <c r="M56" i="123"/>
  <c r="M55" i="123"/>
  <c r="M54" i="123"/>
  <c r="M53" i="123"/>
  <c r="M52" i="123"/>
  <c r="M473" i="106"/>
  <c r="M474" i="106"/>
  <c r="M475" i="106"/>
  <c r="M476" i="106"/>
  <c r="M477" i="106"/>
  <c r="M478" i="106"/>
  <c r="M479" i="106"/>
  <c r="M480" i="106"/>
  <c r="M481" i="106"/>
  <c r="M482" i="106"/>
  <c r="M484" i="106"/>
  <c r="M483" i="106"/>
  <c r="M472" i="106"/>
  <c r="H469" i="106"/>
  <c r="B469" i="106"/>
  <c r="K436" i="106"/>
  <c r="L3" i="146"/>
  <c r="F204" i="146"/>
  <c r="M135" i="130"/>
  <c r="M98" i="130"/>
  <c r="M135" i="131"/>
  <c r="M25" i="144"/>
  <c r="M27" i="144"/>
  <c r="I29" i="146"/>
  <c r="M61" i="143"/>
  <c r="M63" i="143"/>
  <c r="M98" i="143"/>
  <c r="M99" i="143"/>
  <c r="M98" i="131"/>
  <c r="M61" i="123"/>
  <c r="M485" i="106"/>
  <c r="M170" i="129"/>
  <c r="M169" i="129"/>
  <c r="M168" i="129"/>
  <c r="M167" i="129"/>
  <c r="M166" i="129"/>
  <c r="M165" i="129"/>
  <c r="M164" i="129"/>
  <c r="M163" i="129"/>
  <c r="M162" i="129"/>
  <c r="M161" i="129"/>
  <c r="M160" i="129"/>
  <c r="M159" i="129"/>
  <c r="M158" i="129"/>
  <c r="N156" i="142"/>
  <c r="N119" i="142"/>
  <c r="N168" i="142"/>
  <c r="N167" i="142"/>
  <c r="N166" i="142"/>
  <c r="N165" i="142"/>
  <c r="N164" i="142"/>
  <c r="N163" i="142"/>
  <c r="N162" i="142"/>
  <c r="N161" i="142"/>
  <c r="N160" i="142"/>
  <c r="N159" i="142"/>
  <c r="N158" i="142"/>
  <c r="M168" i="119"/>
  <c r="M167" i="119"/>
  <c r="M166" i="119"/>
  <c r="M165" i="119"/>
  <c r="M164" i="119"/>
  <c r="M163" i="119"/>
  <c r="M162" i="119"/>
  <c r="M161" i="119"/>
  <c r="M160" i="119"/>
  <c r="M159" i="119"/>
  <c r="M158" i="119"/>
  <c r="M156" i="119"/>
  <c r="M120" i="119"/>
  <c r="M132" i="119"/>
  <c r="M131" i="119"/>
  <c r="M130" i="119"/>
  <c r="M129" i="119"/>
  <c r="M128" i="119"/>
  <c r="M127" i="119"/>
  <c r="M126" i="119"/>
  <c r="M125" i="119"/>
  <c r="M124" i="119"/>
  <c r="M123" i="119"/>
  <c r="M122" i="119"/>
  <c r="M133" i="129"/>
  <c r="M132" i="129"/>
  <c r="M131" i="129"/>
  <c r="M130" i="129"/>
  <c r="M129" i="129"/>
  <c r="M128" i="129"/>
  <c r="M127" i="129"/>
  <c r="M126" i="129"/>
  <c r="M125" i="129"/>
  <c r="M124" i="129"/>
  <c r="M123" i="129"/>
  <c r="M122" i="129"/>
  <c r="M121" i="129"/>
  <c r="N131" i="142"/>
  <c r="N130" i="142"/>
  <c r="N129" i="142"/>
  <c r="N128" i="142"/>
  <c r="N127" i="142"/>
  <c r="N126" i="142"/>
  <c r="N125" i="142"/>
  <c r="N124" i="142"/>
  <c r="N123" i="142"/>
  <c r="N122" i="142"/>
  <c r="N121" i="142"/>
  <c r="K83" i="142"/>
  <c r="N83" i="142"/>
  <c r="K47" i="142"/>
  <c r="N47" i="142"/>
  <c r="K12" i="142"/>
  <c r="N12" i="142"/>
  <c r="N169" i="142"/>
  <c r="M133" i="119"/>
  <c r="M171" i="129"/>
  <c r="L24" i="146"/>
  <c r="K29" i="146"/>
  <c r="L29" i="146"/>
  <c r="J29" i="146"/>
  <c r="M169" i="119"/>
  <c r="M134" i="129"/>
  <c r="N132" i="142"/>
  <c r="J44" i="142"/>
  <c r="J80" i="142"/>
  <c r="J116" i="142"/>
  <c r="J153" i="142"/>
  <c r="J189" i="142"/>
  <c r="J225" i="142"/>
  <c r="J262" i="142"/>
  <c r="N95" i="142"/>
  <c r="N94" i="142"/>
  <c r="N93" i="142"/>
  <c r="N92" i="142"/>
  <c r="N91" i="142"/>
  <c r="N90" i="142"/>
  <c r="N89" i="142"/>
  <c r="N88" i="142"/>
  <c r="N87" i="142"/>
  <c r="N86" i="142"/>
  <c r="N85" i="142"/>
  <c r="N59" i="142"/>
  <c r="N58" i="142"/>
  <c r="N57" i="142"/>
  <c r="N56" i="142"/>
  <c r="N55" i="142"/>
  <c r="N54" i="142"/>
  <c r="N53" i="142"/>
  <c r="N52" i="142"/>
  <c r="N51" i="142"/>
  <c r="N50" i="142"/>
  <c r="N49" i="142"/>
  <c r="F44" i="142"/>
  <c r="F80" i="142"/>
  <c r="F116" i="142"/>
  <c r="N24" i="142"/>
  <c r="N23" i="142"/>
  <c r="N22" i="142"/>
  <c r="N21" i="142"/>
  <c r="N20" i="142"/>
  <c r="N19" i="142"/>
  <c r="N18" i="142"/>
  <c r="N17" i="142"/>
  <c r="N16" i="142"/>
  <c r="N15" i="142"/>
  <c r="N14" i="142"/>
  <c r="N13" i="142"/>
  <c r="H44" i="142"/>
  <c r="H80" i="142"/>
  <c r="H116" i="142"/>
  <c r="H153" i="142"/>
  <c r="H189" i="142"/>
  <c r="H225" i="142"/>
  <c r="H262" i="142"/>
  <c r="B44" i="142"/>
  <c r="B80" i="142"/>
  <c r="B116" i="142"/>
  <c r="B153" i="142"/>
  <c r="B189" i="142"/>
  <c r="B225" i="142"/>
  <c r="B262" i="142"/>
  <c r="M12" i="140"/>
  <c r="M24" i="140"/>
  <c r="M23" i="140"/>
  <c r="M22" i="140"/>
  <c r="M21" i="140"/>
  <c r="M20" i="140"/>
  <c r="M19" i="140"/>
  <c r="M18" i="140"/>
  <c r="M17" i="140"/>
  <c r="M16" i="140"/>
  <c r="M15" i="140"/>
  <c r="M14" i="140"/>
  <c r="M13" i="140"/>
  <c r="M24" i="139"/>
  <c r="M23" i="139"/>
  <c r="M22" i="139"/>
  <c r="M21" i="139"/>
  <c r="M20" i="139"/>
  <c r="M19" i="139"/>
  <c r="M18" i="139"/>
  <c r="M17" i="139"/>
  <c r="M16" i="139"/>
  <c r="M15" i="139"/>
  <c r="M14" i="139"/>
  <c r="M13" i="139"/>
  <c r="M12" i="139"/>
  <c r="M13" i="138"/>
  <c r="M24" i="138"/>
  <c r="M23" i="138"/>
  <c r="M22" i="138"/>
  <c r="M21" i="138"/>
  <c r="M20" i="138"/>
  <c r="M19" i="138"/>
  <c r="M18" i="138"/>
  <c r="M17" i="138"/>
  <c r="M16" i="138"/>
  <c r="M15" i="138"/>
  <c r="M14" i="138"/>
  <c r="M12" i="138"/>
  <c r="M24" i="137"/>
  <c r="M23" i="137"/>
  <c r="M22" i="137"/>
  <c r="M21" i="137"/>
  <c r="M20" i="137"/>
  <c r="M19" i="137"/>
  <c r="M18" i="137"/>
  <c r="M17" i="137"/>
  <c r="M16" i="137"/>
  <c r="M15" i="137"/>
  <c r="M14" i="137"/>
  <c r="M13" i="137"/>
  <c r="M12" i="137"/>
  <c r="M12" i="136"/>
  <c r="M24" i="136"/>
  <c r="M23" i="136"/>
  <c r="M22" i="136"/>
  <c r="M21" i="136"/>
  <c r="M20" i="136"/>
  <c r="M19" i="136"/>
  <c r="M18" i="136"/>
  <c r="M17" i="136"/>
  <c r="M16" i="136"/>
  <c r="M15" i="136"/>
  <c r="M14" i="136"/>
  <c r="M13" i="136"/>
  <c r="M24" i="135"/>
  <c r="M23" i="135"/>
  <c r="M22" i="135"/>
  <c r="M21" i="135"/>
  <c r="M20" i="135"/>
  <c r="M19" i="135"/>
  <c r="M18" i="135"/>
  <c r="M17" i="135"/>
  <c r="M16" i="135"/>
  <c r="M15" i="135"/>
  <c r="M14" i="135"/>
  <c r="M13" i="135"/>
  <c r="M24" i="133"/>
  <c r="M23" i="133"/>
  <c r="M22" i="133"/>
  <c r="M21" i="133"/>
  <c r="M20" i="133"/>
  <c r="M19" i="133"/>
  <c r="M18" i="133"/>
  <c r="M17" i="133"/>
  <c r="M16" i="133"/>
  <c r="M15" i="133"/>
  <c r="M14" i="133"/>
  <c r="M13" i="133"/>
  <c r="M12" i="133"/>
  <c r="M12" i="132"/>
  <c r="M24" i="132"/>
  <c r="M23" i="132"/>
  <c r="M22" i="132"/>
  <c r="M21" i="132"/>
  <c r="M20" i="132"/>
  <c r="M19" i="132"/>
  <c r="M18" i="132"/>
  <c r="M17" i="132"/>
  <c r="M16" i="132"/>
  <c r="M15" i="132"/>
  <c r="M14" i="132"/>
  <c r="M13" i="132"/>
  <c r="J45" i="131"/>
  <c r="J119" i="131"/>
  <c r="M60" i="131"/>
  <c r="M59" i="131"/>
  <c r="M58" i="131"/>
  <c r="M57" i="131"/>
  <c r="M56" i="131"/>
  <c r="M55" i="131"/>
  <c r="M54" i="131"/>
  <c r="M53" i="131"/>
  <c r="M52" i="131"/>
  <c r="M51" i="131"/>
  <c r="M50" i="131"/>
  <c r="M49" i="131"/>
  <c r="M48" i="131"/>
  <c r="M24" i="131"/>
  <c r="M23" i="131"/>
  <c r="M22" i="131"/>
  <c r="M21" i="131"/>
  <c r="M20" i="131"/>
  <c r="M19" i="131"/>
  <c r="M18" i="131"/>
  <c r="M17" i="131"/>
  <c r="M16" i="131"/>
  <c r="M15" i="131"/>
  <c r="M14" i="131"/>
  <c r="M13" i="131"/>
  <c r="M12" i="131"/>
  <c r="B45" i="131"/>
  <c r="B119" i="131"/>
  <c r="M48" i="130"/>
  <c r="M12" i="130"/>
  <c r="J9" i="130"/>
  <c r="J45" i="130"/>
  <c r="J119" i="130"/>
  <c r="M60" i="130"/>
  <c r="M59" i="130"/>
  <c r="M58" i="130"/>
  <c r="M57" i="130"/>
  <c r="M56" i="130"/>
  <c r="M55" i="130"/>
  <c r="M54" i="130"/>
  <c r="M53" i="130"/>
  <c r="M52" i="130"/>
  <c r="M51" i="130"/>
  <c r="M50" i="130"/>
  <c r="M49" i="130"/>
  <c r="M24" i="130"/>
  <c r="M23" i="130"/>
  <c r="M22" i="130"/>
  <c r="M21" i="130"/>
  <c r="M20" i="130"/>
  <c r="M19" i="130"/>
  <c r="M18" i="130"/>
  <c r="M17" i="130"/>
  <c r="M16" i="130"/>
  <c r="M15" i="130"/>
  <c r="M14" i="130"/>
  <c r="M13" i="130"/>
  <c r="B9" i="130"/>
  <c r="B45" i="130"/>
  <c r="B119" i="130"/>
  <c r="M85" i="129"/>
  <c r="M97" i="129"/>
  <c r="M96" i="129"/>
  <c r="M95" i="129"/>
  <c r="M94" i="129"/>
  <c r="M93" i="129"/>
  <c r="M92" i="129"/>
  <c r="M91" i="129"/>
  <c r="M90" i="129"/>
  <c r="M89" i="129"/>
  <c r="M88" i="129"/>
  <c r="M87" i="129"/>
  <c r="M86" i="129"/>
  <c r="M49" i="129"/>
  <c r="M48" i="129"/>
  <c r="M60" i="129"/>
  <c r="M59" i="129"/>
  <c r="M58" i="129"/>
  <c r="M57" i="129"/>
  <c r="M56" i="129"/>
  <c r="M55" i="129"/>
  <c r="M54" i="129"/>
  <c r="M53" i="129"/>
  <c r="M52" i="129"/>
  <c r="M51" i="129"/>
  <c r="M50" i="129"/>
  <c r="M12" i="129"/>
  <c r="J45" i="129"/>
  <c r="J82" i="129"/>
  <c r="J118" i="129"/>
  <c r="J155" i="129"/>
  <c r="B45" i="129"/>
  <c r="B82" i="129"/>
  <c r="B118" i="129"/>
  <c r="B155" i="129"/>
  <c r="M24" i="129"/>
  <c r="M23" i="129"/>
  <c r="M22" i="129"/>
  <c r="M21" i="129"/>
  <c r="M20" i="129"/>
  <c r="M19" i="129"/>
  <c r="M18" i="129"/>
  <c r="M17" i="129"/>
  <c r="M16" i="129"/>
  <c r="M15" i="129"/>
  <c r="M14" i="129"/>
  <c r="M13" i="129"/>
  <c r="M25" i="133"/>
  <c r="M27" i="133"/>
  <c r="I66" i="146"/>
  <c r="M25" i="132"/>
  <c r="M27" i="132"/>
  <c r="I65" i="146"/>
  <c r="K65" i="146"/>
  <c r="L65" i="146"/>
  <c r="M25" i="140"/>
  <c r="M27" i="140"/>
  <c r="I79" i="146"/>
  <c r="K79" i="146"/>
  <c r="L79" i="146"/>
  <c r="J66" i="146"/>
  <c r="K66" i="146"/>
  <c r="L66" i="146"/>
  <c r="M25" i="139"/>
  <c r="M27" i="139"/>
  <c r="I176" i="146"/>
  <c r="K176" i="146"/>
  <c r="L176" i="146"/>
  <c r="M25" i="135"/>
  <c r="M27" i="135"/>
  <c r="I71" i="146"/>
  <c r="K71" i="146"/>
  <c r="L71" i="146"/>
  <c r="M25" i="136"/>
  <c r="M27" i="136"/>
  <c r="J116" i="146"/>
  <c r="M25" i="137"/>
  <c r="M27" i="137"/>
  <c r="M98" i="129"/>
  <c r="M61" i="131"/>
  <c r="M25" i="129"/>
  <c r="M27" i="129"/>
  <c r="M62" i="129"/>
  <c r="N60" i="142"/>
  <c r="N96" i="142"/>
  <c r="N25" i="142"/>
  <c r="N27" i="142"/>
  <c r="N61" i="142"/>
  <c r="M25" i="138"/>
  <c r="M27" i="138"/>
  <c r="I170" i="146"/>
  <c r="M25" i="131"/>
  <c r="M27" i="131"/>
  <c r="M62" i="131"/>
  <c r="M61" i="130"/>
  <c r="M25" i="130"/>
  <c r="M27" i="130"/>
  <c r="M62" i="130"/>
  <c r="M61" i="129"/>
  <c r="K12" i="128"/>
  <c r="M63" i="131"/>
  <c r="M99" i="131"/>
  <c r="M100" i="131"/>
  <c r="M136" i="131"/>
  <c r="M137" i="131"/>
  <c r="I54" i="146"/>
  <c r="J176" i="146"/>
  <c r="J79" i="146"/>
  <c r="K116" i="146"/>
  <c r="L116" i="146"/>
  <c r="J65" i="146"/>
  <c r="J54" i="146"/>
  <c r="J71" i="146"/>
  <c r="K117" i="146"/>
  <c r="L117" i="146"/>
  <c r="J117" i="146"/>
  <c r="M63" i="129"/>
  <c r="M99" i="129"/>
  <c r="M135" i="129"/>
  <c r="M136" i="129"/>
  <c r="M172" i="129"/>
  <c r="M173" i="129"/>
  <c r="J170" i="146"/>
  <c r="K170" i="146"/>
  <c r="L170" i="146"/>
  <c r="N62" i="142"/>
  <c r="N97" i="142"/>
  <c r="N98" i="142"/>
  <c r="N133" i="142"/>
  <c r="N134" i="142"/>
  <c r="N170" i="142"/>
  <c r="M63" i="130"/>
  <c r="M99" i="130"/>
  <c r="M100" i="130"/>
  <c r="M136" i="130"/>
  <c r="M137" i="130"/>
  <c r="I53" i="146"/>
  <c r="M98" i="128"/>
  <c r="M97" i="128"/>
  <c r="M96" i="128"/>
  <c r="M95" i="128"/>
  <c r="M94" i="128"/>
  <c r="M93" i="128"/>
  <c r="M92" i="128"/>
  <c r="M91" i="128"/>
  <c r="M90" i="128"/>
  <c r="M89" i="128"/>
  <c r="M88" i="128"/>
  <c r="M87" i="128"/>
  <c r="M86" i="128"/>
  <c r="K50" i="128"/>
  <c r="M50" i="128"/>
  <c r="M62" i="128"/>
  <c r="M61" i="128"/>
  <c r="M60" i="128"/>
  <c r="M59" i="128"/>
  <c r="M58" i="128"/>
  <c r="M57" i="128"/>
  <c r="M56" i="128"/>
  <c r="M55" i="128"/>
  <c r="M54" i="128"/>
  <c r="M53" i="128"/>
  <c r="M52" i="128"/>
  <c r="M51" i="128"/>
  <c r="J47" i="128"/>
  <c r="J83" i="128"/>
  <c r="M24" i="128"/>
  <c r="M23" i="128"/>
  <c r="M22" i="128"/>
  <c r="M21" i="128"/>
  <c r="M20" i="128"/>
  <c r="M19" i="128"/>
  <c r="M18" i="128"/>
  <c r="M17" i="128"/>
  <c r="M16" i="128"/>
  <c r="M15" i="128"/>
  <c r="M14" i="128"/>
  <c r="M13" i="128"/>
  <c r="M12" i="128"/>
  <c r="B47" i="128"/>
  <c r="B83" i="128"/>
  <c r="M24" i="127"/>
  <c r="M23" i="127"/>
  <c r="M22" i="127"/>
  <c r="M21" i="127"/>
  <c r="M20" i="127"/>
  <c r="M19" i="127"/>
  <c r="M18" i="127"/>
  <c r="M17" i="127"/>
  <c r="M16" i="127"/>
  <c r="M15" i="127"/>
  <c r="M14" i="127"/>
  <c r="M13" i="127"/>
  <c r="M12" i="127"/>
  <c r="M50" i="126"/>
  <c r="M48" i="126"/>
  <c r="M13" i="126"/>
  <c r="M12" i="126"/>
  <c r="J45" i="126"/>
  <c r="J82" i="126"/>
  <c r="M60" i="126"/>
  <c r="M59" i="126"/>
  <c r="M58" i="126"/>
  <c r="M57" i="126"/>
  <c r="M56" i="126"/>
  <c r="M55" i="126"/>
  <c r="M54" i="126"/>
  <c r="M53" i="126"/>
  <c r="M52" i="126"/>
  <c r="M51" i="126"/>
  <c r="M24" i="126"/>
  <c r="M23" i="126"/>
  <c r="M22" i="126"/>
  <c r="M21" i="126"/>
  <c r="M20" i="126"/>
  <c r="M19" i="126"/>
  <c r="M18" i="126"/>
  <c r="M17" i="126"/>
  <c r="M16" i="126"/>
  <c r="M15" i="126"/>
  <c r="M14" i="126"/>
  <c r="H45" i="126"/>
  <c r="H82" i="126"/>
  <c r="F45" i="126"/>
  <c r="F82" i="126"/>
  <c r="B45" i="126"/>
  <c r="B82" i="126"/>
  <c r="N171" i="142"/>
  <c r="M99" i="128"/>
  <c r="J51" i="146"/>
  <c r="K51" i="146"/>
  <c r="L51" i="146"/>
  <c r="J53" i="146"/>
  <c r="K53" i="146"/>
  <c r="L53" i="146"/>
  <c r="M100" i="129"/>
  <c r="M61" i="126"/>
  <c r="M25" i="128"/>
  <c r="M27" i="128"/>
  <c r="M64" i="128"/>
  <c r="M63" i="128"/>
  <c r="M25" i="127"/>
  <c r="M27" i="127"/>
  <c r="I49" i="146"/>
  <c r="M25" i="126"/>
  <c r="M27" i="126"/>
  <c r="M62" i="126"/>
  <c r="M96" i="125"/>
  <c r="M95" i="125"/>
  <c r="M94" i="125"/>
  <c r="M93" i="125"/>
  <c r="M92" i="125"/>
  <c r="M91" i="125"/>
  <c r="M90" i="125"/>
  <c r="M89" i="125"/>
  <c r="M88" i="125"/>
  <c r="M87" i="125"/>
  <c r="M86" i="125"/>
  <c r="M85" i="125"/>
  <c r="M84" i="125"/>
  <c r="M60" i="125"/>
  <c r="M59" i="125"/>
  <c r="M58" i="125"/>
  <c r="M57" i="125"/>
  <c r="M56" i="125"/>
  <c r="M55" i="125"/>
  <c r="M54" i="125"/>
  <c r="M53" i="125"/>
  <c r="M52" i="125"/>
  <c r="M51" i="125"/>
  <c r="M50" i="125"/>
  <c r="M49" i="125"/>
  <c r="M48" i="125"/>
  <c r="M12" i="125"/>
  <c r="J45" i="125"/>
  <c r="J81" i="125"/>
  <c r="B45" i="125"/>
  <c r="B81" i="125"/>
  <c r="M24" i="125"/>
  <c r="M23" i="125"/>
  <c r="M22" i="125"/>
  <c r="M21" i="125"/>
  <c r="M20" i="125"/>
  <c r="M19" i="125"/>
  <c r="M18" i="125"/>
  <c r="M17" i="125"/>
  <c r="M16" i="125"/>
  <c r="M15" i="125"/>
  <c r="M14" i="125"/>
  <c r="M13" i="125"/>
  <c r="J45" i="123"/>
  <c r="J81" i="123"/>
  <c r="J117" i="123"/>
  <c r="J152" i="123"/>
  <c r="M24" i="123"/>
  <c r="M23" i="123"/>
  <c r="M22" i="123"/>
  <c r="M21" i="123"/>
  <c r="M20" i="123"/>
  <c r="M19" i="123"/>
  <c r="M18" i="123"/>
  <c r="M17" i="123"/>
  <c r="M16" i="123"/>
  <c r="M15" i="123"/>
  <c r="M14" i="123"/>
  <c r="M13" i="123"/>
  <c r="M12" i="123"/>
  <c r="B45" i="123"/>
  <c r="B81" i="123"/>
  <c r="B117" i="123"/>
  <c r="B152" i="123"/>
  <c r="M13" i="122"/>
  <c r="M12" i="122"/>
  <c r="M24" i="122"/>
  <c r="M23" i="122"/>
  <c r="M22" i="122"/>
  <c r="M21" i="122"/>
  <c r="M20" i="122"/>
  <c r="M19" i="122"/>
  <c r="M18" i="122"/>
  <c r="M17" i="122"/>
  <c r="M16" i="122"/>
  <c r="M15" i="122"/>
  <c r="M14" i="122"/>
  <c r="M12" i="120"/>
  <c r="N206" i="142"/>
  <c r="N207" i="142"/>
  <c r="N242" i="142"/>
  <c r="N243" i="142"/>
  <c r="N279" i="142"/>
  <c r="N280" i="142"/>
  <c r="J49" i="146"/>
  <c r="K49" i="146"/>
  <c r="L49" i="146"/>
  <c r="M97" i="125"/>
  <c r="M63" i="126"/>
  <c r="M99" i="126"/>
  <c r="M100" i="126"/>
  <c r="M65" i="128"/>
  <c r="M100" i="128"/>
  <c r="M101" i="128"/>
  <c r="I50" i="146"/>
  <c r="M25" i="125"/>
  <c r="M27" i="125"/>
  <c r="M62" i="125"/>
  <c r="M61" i="125"/>
  <c r="M25" i="123"/>
  <c r="M27" i="123"/>
  <c r="M62" i="123"/>
  <c r="M63" i="123"/>
  <c r="M25" i="122"/>
  <c r="M27" i="122"/>
  <c r="I32" i="146"/>
  <c r="J45" i="120"/>
  <c r="J81" i="120"/>
  <c r="J117" i="120"/>
  <c r="J153" i="120"/>
  <c r="J188" i="120"/>
  <c r="H45" i="120"/>
  <c r="H81" i="120"/>
  <c r="H117" i="120"/>
  <c r="H153" i="120"/>
  <c r="H188" i="120"/>
  <c r="F45" i="120"/>
  <c r="F81" i="120"/>
  <c r="F117" i="120"/>
  <c r="F153" i="120"/>
  <c r="F188" i="120"/>
  <c r="M96" i="120"/>
  <c r="M95" i="120"/>
  <c r="M94" i="120"/>
  <c r="M93" i="120"/>
  <c r="M92" i="120"/>
  <c r="M91" i="120"/>
  <c r="M90" i="120"/>
  <c r="M89" i="120"/>
  <c r="M88" i="120"/>
  <c r="M87" i="120"/>
  <c r="M86" i="120"/>
  <c r="M60" i="120"/>
  <c r="M59" i="120"/>
  <c r="M58" i="120"/>
  <c r="M57" i="120"/>
  <c r="M56" i="120"/>
  <c r="M55" i="120"/>
  <c r="M54" i="120"/>
  <c r="M53" i="120"/>
  <c r="M52" i="120"/>
  <c r="M51" i="120"/>
  <c r="M50" i="120"/>
  <c r="M24" i="120"/>
  <c r="M23" i="120"/>
  <c r="M22" i="120"/>
  <c r="M21" i="120"/>
  <c r="M20" i="120"/>
  <c r="M19" i="120"/>
  <c r="M18" i="120"/>
  <c r="M17" i="120"/>
  <c r="M16" i="120"/>
  <c r="M15" i="120"/>
  <c r="M14" i="120"/>
  <c r="M13" i="120"/>
  <c r="B45" i="120"/>
  <c r="B81" i="120"/>
  <c r="B117" i="120"/>
  <c r="B153" i="120"/>
  <c r="B188" i="120"/>
  <c r="M96" i="119"/>
  <c r="M95" i="119"/>
  <c r="M94" i="119"/>
  <c r="M93" i="119"/>
  <c r="M92" i="119"/>
  <c r="M91" i="119"/>
  <c r="M90" i="119"/>
  <c r="M89" i="119"/>
  <c r="M88" i="119"/>
  <c r="M87" i="119"/>
  <c r="M86" i="119"/>
  <c r="M84" i="119"/>
  <c r="M60" i="119"/>
  <c r="M59" i="119"/>
  <c r="M58" i="119"/>
  <c r="M57" i="119"/>
  <c r="M56" i="119"/>
  <c r="M55" i="119"/>
  <c r="M54" i="119"/>
  <c r="M53" i="119"/>
  <c r="M52" i="119"/>
  <c r="M51" i="119"/>
  <c r="M50" i="119"/>
  <c r="M48" i="119"/>
  <c r="M12" i="119"/>
  <c r="J34" i="146"/>
  <c r="M98" i="123"/>
  <c r="M99" i="123"/>
  <c r="M134" i="123"/>
  <c r="M61" i="120"/>
  <c r="K27" i="146"/>
  <c r="L27" i="146"/>
  <c r="J27" i="146"/>
  <c r="M25" i="120"/>
  <c r="M27" i="120"/>
  <c r="M62" i="120"/>
  <c r="M97" i="120"/>
  <c r="J50" i="146"/>
  <c r="K50" i="146"/>
  <c r="L50" i="146"/>
  <c r="K33" i="146"/>
  <c r="L33" i="146"/>
  <c r="J33" i="146"/>
  <c r="K31" i="146"/>
  <c r="L31" i="146"/>
  <c r="J31" i="146"/>
  <c r="K32" i="146"/>
  <c r="L32" i="146"/>
  <c r="J32" i="146"/>
  <c r="M63" i="125"/>
  <c r="M98" i="125"/>
  <c r="M99" i="125"/>
  <c r="I48" i="146"/>
  <c r="M97" i="119"/>
  <c r="M61" i="119"/>
  <c r="J45" i="119"/>
  <c r="J81" i="119"/>
  <c r="J117" i="119"/>
  <c r="J153" i="119"/>
  <c r="J189" i="119"/>
  <c r="J225" i="119"/>
  <c r="J261" i="119"/>
  <c r="H45" i="119"/>
  <c r="H81" i="119"/>
  <c r="H117" i="119"/>
  <c r="H153" i="119"/>
  <c r="H189" i="119"/>
  <c r="H225" i="119"/>
  <c r="H261" i="119"/>
  <c r="F45" i="119"/>
  <c r="F81" i="119"/>
  <c r="F117" i="119"/>
  <c r="F153" i="119"/>
  <c r="F189" i="119"/>
  <c r="F225" i="119"/>
  <c r="F261" i="119"/>
  <c r="B45" i="119"/>
  <c r="B81" i="119"/>
  <c r="B117" i="119"/>
  <c r="B153" i="119"/>
  <c r="B189" i="119"/>
  <c r="B225" i="119"/>
  <c r="B261" i="119"/>
  <c r="M24" i="119"/>
  <c r="M23" i="119"/>
  <c r="M22" i="119"/>
  <c r="M21" i="119"/>
  <c r="M20" i="119"/>
  <c r="M19" i="119"/>
  <c r="M18" i="119"/>
  <c r="M17" i="119"/>
  <c r="M16" i="119"/>
  <c r="M15" i="119"/>
  <c r="M14" i="119"/>
  <c r="M13" i="119"/>
  <c r="M448" i="106"/>
  <c r="M447" i="106"/>
  <c r="M446" i="106"/>
  <c r="M445" i="106"/>
  <c r="M444" i="106"/>
  <c r="M443" i="106"/>
  <c r="M442" i="106"/>
  <c r="M441" i="106"/>
  <c r="M440" i="106"/>
  <c r="M439" i="106"/>
  <c r="M438" i="106"/>
  <c r="M437" i="106"/>
  <c r="M436" i="106"/>
  <c r="H433" i="106"/>
  <c r="B433" i="106"/>
  <c r="M413" i="106"/>
  <c r="M412" i="106"/>
  <c r="M411" i="106"/>
  <c r="M410" i="106"/>
  <c r="M409" i="106"/>
  <c r="M408" i="106"/>
  <c r="M407" i="106"/>
  <c r="M406" i="106"/>
  <c r="M405" i="106"/>
  <c r="M404" i="106"/>
  <c r="M403" i="106"/>
  <c r="M402" i="106"/>
  <c r="M401" i="106"/>
  <c r="H398" i="106"/>
  <c r="B398" i="106"/>
  <c r="M366" i="106"/>
  <c r="M378" i="106"/>
  <c r="M377" i="106"/>
  <c r="M376" i="106"/>
  <c r="M375" i="106"/>
  <c r="M374" i="106"/>
  <c r="M373" i="106"/>
  <c r="M372" i="106"/>
  <c r="M371" i="106"/>
  <c r="M370" i="106"/>
  <c r="M369" i="106"/>
  <c r="M368" i="106"/>
  <c r="M367" i="106"/>
  <c r="H363" i="106"/>
  <c r="B363" i="106"/>
  <c r="K296" i="106"/>
  <c r="M296" i="106"/>
  <c r="K225" i="106"/>
  <c r="M225" i="106"/>
  <c r="K191" i="106"/>
  <c r="M191" i="106"/>
  <c r="K189" i="106"/>
  <c r="K154" i="106"/>
  <c r="M343" i="106"/>
  <c r="M342" i="106"/>
  <c r="M341" i="106"/>
  <c r="M340" i="106"/>
  <c r="M339" i="106"/>
  <c r="M338" i="106"/>
  <c r="M337" i="106"/>
  <c r="M336" i="106"/>
  <c r="M335" i="106"/>
  <c r="M334" i="106"/>
  <c r="M333" i="106"/>
  <c r="M332" i="106"/>
  <c r="M331" i="106"/>
  <c r="H328" i="106"/>
  <c r="B328" i="106"/>
  <c r="M308" i="106"/>
  <c r="M307" i="106"/>
  <c r="M306" i="106"/>
  <c r="M305" i="106"/>
  <c r="M304" i="106"/>
  <c r="M303" i="106"/>
  <c r="M302" i="106"/>
  <c r="M301" i="106"/>
  <c r="M300" i="106"/>
  <c r="M299" i="106"/>
  <c r="M298" i="106"/>
  <c r="M297" i="106"/>
  <c r="H293" i="106"/>
  <c r="B293" i="106"/>
  <c r="H79" i="106"/>
  <c r="M272" i="106"/>
  <c r="M271" i="106"/>
  <c r="M270" i="106"/>
  <c r="M269" i="106"/>
  <c r="M268" i="106"/>
  <c r="M267" i="106"/>
  <c r="M266" i="106"/>
  <c r="M265" i="106"/>
  <c r="M264" i="106"/>
  <c r="M263" i="106"/>
  <c r="M262" i="106"/>
  <c r="M261" i="106"/>
  <c r="M260" i="106"/>
  <c r="H257" i="106"/>
  <c r="B257" i="106"/>
  <c r="M237" i="106"/>
  <c r="M236" i="106"/>
  <c r="M235" i="106"/>
  <c r="M234" i="106"/>
  <c r="M233" i="106"/>
  <c r="M232" i="106"/>
  <c r="M231" i="106"/>
  <c r="M230" i="106"/>
  <c r="M229" i="106"/>
  <c r="M228" i="106"/>
  <c r="M227" i="106"/>
  <c r="M226" i="106"/>
  <c r="H222" i="106"/>
  <c r="B222" i="106"/>
  <c r="K34" i="146"/>
  <c r="L34" i="146"/>
  <c r="M63" i="120"/>
  <c r="M98" i="120"/>
  <c r="M99" i="120"/>
  <c r="M134" i="120"/>
  <c r="M135" i="120"/>
  <c r="M170" i="120"/>
  <c r="M135" i="123"/>
  <c r="M169" i="123"/>
  <c r="M170" i="123"/>
  <c r="J48" i="146"/>
  <c r="K48" i="146"/>
  <c r="L48" i="146"/>
  <c r="M449" i="106"/>
  <c r="M25" i="119"/>
  <c r="M27" i="119"/>
  <c r="M62" i="119"/>
  <c r="M63" i="119"/>
  <c r="M414" i="106"/>
  <c r="M379" i="106"/>
  <c r="M273" i="106"/>
  <c r="M309" i="106"/>
  <c r="M344" i="106"/>
  <c r="M238" i="106"/>
  <c r="J28" i="146"/>
  <c r="M171" i="120"/>
  <c r="M205" i="120"/>
  <c r="M206" i="120"/>
  <c r="M98" i="119"/>
  <c r="M99" i="119"/>
  <c r="M201" i="106"/>
  <c r="M200" i="106"/>
  <c r="M199" i="106"/>
  <c r="M198" i="106"/>
  <c r="M197" i="106"/>
  <c r="M196" i="106"/>
  <c r="M195" i="106"/>
  <c r="M194" i="106"/>
  <c r="M193" i="106"/>
  <c r="M190" i="106"/>
  <c r="M189" i="106"/>
  <c r="H186" i="106"/>
  <c r="B186" i="106"/>
  <c r="M166" i="106"/>
  <c r="M165" i="106"/>
  <c r="M164" i="106"/>
  <c r="M163" i="106"/>
  <c r="M162" i="106"/>
  <c r="M161" i="106"/>
  <c r="M160" i="106"/>
  <c r="M159" i="106"/>
  <c r="M158" i="106"/>
  <c r="M157" i="106"/>
  <c r="M156" i="106"/>
  <c r="M155" i="106"/>
  <c r="M154" i="106"/>
  <c r="H151" i="106"/>
  <c r="B151" i="106"/>
  <c r="M118" i="106"/>
  <c r="M130" i="106"/>
  <c r="M129" i="106"/>
  <c r="M128" i="106"/>
  <c r="M127" i="106"/>
  <c r="M126" i="106"/>
  <c r="M125" i="106"/>
  <c r="M124" i="106"/>
  <c r="M123" i="106"/>
  <c r="M122" i="106"/>
  <c r="M121" i="106"/>
  <c r="M120" i="106"/>
  <c r="M119" i="106"/>
  <c r="H115" i="106"/>
  <c r="B115" i="106"/>
  <c r="M94" i="106"/>
  <c r="M93" i="106"/>
  <c r="M92" i="106"/>
  <c r="M91" i="106"/>
  <c r="M90" i="106"/>
  <c r="M89" i="106"/>
  <c r="M88" i="106"/>
  <c r="M87" i="106"/>
  <c r="M86" i="106"/>
  <c r="M85" i="106"/>
  <c r="M84" i="106"/>
  <c r="M83" i="106"/>
  <c r="M82" i="106"/>
  <c r="B79" i="106"/>
  <c r="M46" i="106"/>
  <c r="J115" i="106"/>
  <c r="J151" i="106"/>
  <c r="J186" i="106"/>
  <c r="J222" i="106"/>
  <c r="J257" i="106"/>
  <c r="J293" i="106"/>
  <c r="J328" i="106"/>
  <c r="J363" i="106"/>
  <c r="J398" i="106"/>
  <c r="J433" i="106"/>
  <c r="J469" i="106"/>
  <c r="J505" i="106"/>
  <c r="J541" i="106"/>
  <c r="J576" i="106"/>
  <c r="K28" i="146"/>
  <c r="L28" i="146"/>
  <c r="M134" i="119"/>
  <c r="M135" i="119"/>
  <c r="M202" i="106"/>
  <c r="M167" i="106"/>
  <c r="M131" i="106"/>
  <c r="M95" i="106"/>
  <c r="K182" i="118"/>
  <c r="L182" i="118"/>
  <c r="J182" i="118"/>
  <c r="H182" i="118"/>
  <c r="F182" i="118"/>
  <c r="H181" i="118"/>
  <c r="D181" i="118"/>
  <c r="F181" i="118"/>
  <c r="K180" i="118"/>
  <c r="L180" i="118"/>
  <c r="J180" i="118"/>
  <c r="J190" i="118"/>
  <c r="H180" i="118"/>
  <c r="F180" i="118"/>
  <c r="F190" i="118"/>
  <c r="K178" i="118"/>
  <c r="L178" i="118"/>
  <c r="J178" i="118"/>
  <c r="H178" i="118"/>
  <c r="F178" i="118"/>
  <c r="K177" i="118"/>
  <c r="L177" i="118"/>
  <c r="J177" i="118"/>
  <c r="H177" i="118"/>
  <c r="F177" i="118"/>
  <c r="K176" i="118"/>
  <c r="L176" i="118"/>
  <c r="J176" i="118"/>
  <c r="H176" i="118"/>
  <c r="F176" i="118"/>
  <c r="K174" i="118"/>
  <c r="L174" i="118"/>
  <c r="J174" i="118"/>
  <c r="H174" i="118"/>
  <c r="F174" i="118"/>
  <c r="K173" i="118"/>
  <c r="L173" i="118"/>
  <c r="J173" i="118"/>
  <c r="H173" i="118"/>
  <c r="F173" i="118"/>
  <c r="K172" i="118"/>
  <c r="L172" i="118"/>
  <c r="J172" i="118"/>
  <c r="H172" i="118"/>
  <c r="F172" i="118"/>
  <c r="K171" i="118"/>
  <c r="L171" i="118"/>
  <c r="J171" i="118"/>
  <c r="H171" i="118"/>
  <c r="F171" i="118"/>
  <c r="K170" i="118"/>
  <c r="L170" i="118"/>
  <c r="J170" i="118"/>
  <c r="H170" i="118"/>
  <c r="F170" i="118"/>
  <c r="K169" i="118"/>
  <c r="L169" i="118"/>
  <c r="J169" i="118"/>
  <c r="H169" i="118"/>
  <c r="F169" i="118"/>
  <c r="K168" i="118"/>
  <c r="L168" i="118"/>
  <c r="J168" i="118"/>
  <c r="H168" i="118"/>
  <c r="F168" i="118"/>
  <c r="K167" i="118"/>
  <c r="L167" i="118"/>
  <c r="J167" i="118"/>
  <c r="H167" i="118"/>
  <c r="F167" i="118"/>
  <c r="K166" i="118"/>
  <c r="L166" i="118"/>
  <c r="J166" i="118"/>
  <c r="H166" i="118"/>
  <c r="F166" i="118"/>
  <c r="K165" i="118"/>
  <c r="L165" i="118"/>
  <c r="J165" i="118"/>
  <c r="H165" i="118"/>
  <c r="F165" i="118"/>
  <c r="K163" i="118"/>
  <c r="L163" i="118"/>
  <c r="J163" i="118"/>
  <c r="H163" i="118"/>
  <c r="F163" i="118"/>
  <c r="K162" i="118"/>
  <c r="L162" i="118"/>
  <c r="J162" i="118"/>
  <c r="H162" i="118"/>
  <c r="F162" i="118"/>
  <c r="K161" i="118"/>
  <c r="L161" i="118"/>
  <c r="J161" i="118"/>
  <c r="H161" i="118"/>
  <c r="F161" i="118"/>
  <c r="K160" i="118"/>
  <c r="L160" i="118"/>
  <c r="J160" i="118"/>
  <c r="H160" i="118"/>
  <c r="F160" i="118"/>
  <c r="K159" i="118"/>
  <c r="L159" i="118"/>
  <c r="J159" i="118"/>
  <c r="H159" i="118"/>
  <c r="F159" i="118"/>
  <c r="K158" i="118"/>
  <c r="L158" i="118"/>
  <c r="J158" i="118"/>
  <c r="H158" i="118"/>
  <c r="F158" i="118"/>
  <c r="K157" i="118"/>
  <c r="L157" i="118"/>
  <c r="J157" i="118"/>
  <c r="H157" i="118"/>
  <c r="F157" i="118"/>
  <c r="K156" i="118"/>
  <c r="L156" i="118"/>
  <c r="J156" i="118"/>
  <c r="H156" i="118"/>
  <c r="F156" i="118"/>
  <c r="K155" i="118"/>
  <c r="L155" i="118"/>
  <c r="J155" i="118"/>
  <c r="H155" i="118"/>
  <c r="F155" i="118"/>
  <c r="L154" i="118"/>
  <c r="K154" i="118"/>
  <c r="J154" i="118"/>
  <c r="H154" i="118"/>
  <c r="F154" i="118"/>
  <c r="K153" i="118"/>
  <c r="L153" i="118"/>
  <c r="J153" i="118"/>
  <c r="H153" i="118"/>
  <c r="F153" i="118"/>
  <c r="K152" i="118"/>
  <c r="L152" i="118"/>
  <c r="J152" i="118"/>
  <c r="H152" i="118"/>
  <c r="F152" i="118"/>
  <c r="K151" i="118"/>
  <c r="L151" i="118"/>
  <c r="J151" i="118"/>
  <c r="H151" i="118"/>
  <c r="F151" i="118"/>
  <c r="K149" i="118"/>
  <c r="L149" i="118"/>
  <c r="J149" i="118"/>
  <c r="H149" i="118"/>
  <c r="F149" i="118"/>
  <c r="K148" i="118"/>
  <c r="L148" i="118"/>
  <c r="J148" i="118"/>
  <c r="H148" i="118"/>
  <c r="F148" i="118"/>
  <c r="K147" i="118"/>
  <c r="L147" i="118"/>
  <c r="J147" i="118"/>
  <c r="H147" i="118"/>
  <c r="F147" i="118"/>
  <c r="K146" i="118"/>
  <c r="L146" i="118"/>
  <c r="J146" i="118"/>
  <c r="H146" i="118"/>
  <c r="F146" i="118"/>
  <c r="K145" i="118"/>
  <c r="L145" i="118"/>
  <c r="J145" i="118"/>
  <c r="H145" i="118"/>
  <c r="F145" i="118"/>
  <c r="K144" i="118"/>
  <c r="L144" i="118"/>
  <c r="J144" i="118"/>
  <c r="H144" i="118"/>
  <c r="F144" i="118"/>
  <c r="K143" i="118"/>
  <c r="L143" i="118"/>
  <c r="J143" i="118"/>
  <c r="H143" i="118"/>
  <c r="F143" i="118"/>
  <c r="K142" i="118"/>
  <c r="L142" i="118"/>
  <c r="J142" i="118"/>
  <c r="H142" i="118"/>
  <c r="F142" i="118"/>
  <c r="K141" i="118"/>
  <c r="L141" i="118"/>
  <c r="J141" i="118"/>
  <c r="H141" i="118"/>
  <c r="F141" i="118"/>
  <c r="K140" i="118"/>
  <c r="L140" i="118"/>
  <c r="J140" i="118"/>
  <c r="H140" i="118"/>
  <c r="F140" i="118"/>
  <c r="K139" i="118"/>
  <c r="L139" i="118"/>
  <c r="J139" i="118"/>
  <c r="H139" i="118"/>
  <c r="F139" i="118"/>
  <c r="K138" i="118"/>
  <c r="L138" i="118"/>
  <c r="J138" i="118"/>
  <c r="H138" i="118"/>
  <c r="F138" i="118"/>
  <c r="K137" i="118"/>
  <c r="L137" i="118"/>
  <c r="J137" i="118"/>
  <c r="H137" i="118"/>
  <c r="F137" i="118"/>
  <c r="J136" i="118"/>
  <c r="H136" i="118"/>
  <c r="D136" i="118"/>
  <c r="F136" i="118"/>
  <c r="K135" i="118"/>
  <c r="L135" i="118"/>
  <c r="J135" i="118"/>
  <c r="H135" i="118"/>
  <c r="F135" i="118"/>
  <c r="K134" i="118"/>
  <c r="L134" i="118"/>
  <c r="J134" i="118"/>
  <c r="H134" i="118"/>
  <c r="F134" i="118"/>
  <c r="K133" i="118"/>
  <c r="L133" i="118"/>
  <c r="J133" i="118"/>
  <c r="H133" i="118"/>
  <c r="F133" i="118"/>
  <c r="K132" i="118"/>
  <c r="L132" i="118"/>
  <c r="J132" i="118"/>
  <c r="H132" i="118"/>
  <c r="F132" i="118"/>
  <c r="K131" i="118"/>
  <c r="L131" i="118"/>
  <c r="J131" i="118"/>
  <c r="H131" i="118"/>
  <c r="F131" i="118"/>
  <c r="K129" i="118"/>
  <c r="L129" i="118"/>
  <c r="J129" i="118"/>
  <c r="H129" i="118"/>
  <c r="F129" i="118"/>
  <c r="K128" i="118"/>
  <c r="L128" i="118"/>
  <c r="J128" i="118"/>
  <c r="H128" i="118"/>
  <c r="F128" i="118"/>
  <c r="K127" i="118"/>
  <c r="L127" i="118"/>
  <c r="J127" i="118"/>
  <c r="H127" i="118"/>
  <c r="F127" i="118"/>
  <c r="K126" i="118"/>
  <c r="L126" i="118"/>
  <c r="J126" i="118"/>
  <c r="H126" i="118"/>
  <c r="F126" i="118"/>
  <c r="K125" i="118"/>
  <c r="L125" i="118"/>
  <c r="J125" i="118"/>
  <c r="H125" i="118"/>
  <c r="F125" i="118"/>
  <c r="K124" i="118"/>
  <c r="L124" i="118"/>
  <c r="J124" i="118"/>
  <c r="H124" i="118"/>
  <c r="F124" i="118"/>
  <c r="K123" i="118"/>
  <c r="L123" i="118"/>
  <c r="J123" i="118"/>
  <c r="H123" i="118"/>
  <c r="F123" i="118"/>
  <c r="K122" i="118"/>
  <c r="L122" i="118"/>
  <c r="J122" i="118"/>
  <c r="H122" i="118"/>
  <c r="F122" i="118"/>
  <c r="K121" i="118"/>
  <c r="L121" i="118"/>
  <c r="J121" i="118"/>
  <c r="H121" i="118"/>
  <c r="F121" i="118"/>
  <c r="K120" i="118"/>
  <c r="L120" i="118"/>
  <c r="J120" i="118"/>
  <c r="H120" i="118"/>
  <c r="F120" i="118"/>
  <c r="K119" i="118"/>
  <c r="L119" i="118"/>
  <c r="J119" i="118"/>
  <c r="H119" i="118"/>
  <c r="F119" i="118"/>
  <c r="K118" i="118"/>
  <c r="L118" i="118"/>
  <c r="J118" i="118"/>
  <c r="H118" i="118"/>
  <c r="F118" i="118"/>
  <c r="K117" i="118"/>
  <c r="L117" i="118"/>
  <c r="J117" i="118"/>
  <c r="H117" i="118"/>
  <c r="F117" i="118"/>
  <c r="K116" i="118"/>
  <c r="L116" i="118"/>
  <c r="J116" i="118"/>
  <c r="H116" i="118"/>
  <c r="F116" i="118"/>
  <c r="K115" i="118"/>
  <c r="L115" i="118"/>
  <c r="H115" i="118"/>
  <c r="F115" i="118"/>
  <c r="K114" i="118"/>
  <c r="L114" i="118"/>
  <c r="J114" i="118"/>
  <c r="H114" i="118"/>
  <c r="F114" i="118"/>
  <c r="K112" i="118"/>
  <c r="L112" i="118"/>
  <c r="J112" i="118"/>
  <c r="H112" i="118"/>
  <c r="F112" i="118"/>
  <c r="K111" i="118"/>
  <c r="L111" i="118"/>
  <c r="J111" i="118"/>
  <c r="H111" i="118"/>
  <c r="F111" i="118"/>
  <c r="K110" i="118"/>
  <c r="L110" i="118"/>
  <c r="J110" i="118"/>
  <c r="H110" i="118"/>
  <c r="F110" i="118"/>
  <c r="K109" i="118"/>
  <c r="L109" i="118"/>
  <c r="J109" i="118"/>
  <c r="H109" i="118"/>
  <c r="F109" i="118"/>
  <c r="K108" i="118"/>
  <c r="L108" i="118"/>
  <c r="J108" i="118"/>
  <c r="H108" i="118"/>
  <c r="F108" i="118"/>
  <c r="K107" i="118"/>
  <c r="L107" i="118"/>
  <c r="J107" i="118"/>
  <c r="H107" i="118"/>
  <c r="F107" i="118"/>
  <c r="K106" i="118"/>
  <c r="L106" i="118"/>
  <c r="J106" i="118"/>
  <c r="H106" i="118"/>
  <c r="F106" i="118"/>
  <c r="K105" i="118"/>
  <c r="L105" i="118"/>
  <c r="J105" i="118"/>
  <c r="H105" i="118"/>
  <c r="F105" i="118"/>
  <c r="K104" i="118"/>
  <c r="L104" i="118"/>
  <c r="J104" i="118"/>
  <c r="H104" i="118"/>
  <c r="F104" i="118"/>
  <c r="K103" i="118"/>
  <c r="L103" i="118"/>
  <c r="J103" i="118"/>
  <c r="H103" i="118"/>
  <c r="F103" i="118"/>
  <c r="K102" i="118"/>
  <c r="L102" i="118"/>
  <c r="J102" i="118"/>
  <c r="H102" i="118"/>
  <c r="F102" i="118"/>
  <c r="K101" i="118"/>
  <c r="L101" i="118"/>
  <c r="J101" i="118"/>
  <c r="H101" i="118"/>
  <c r="F101" i="118"/>
  <c r="K100" i="118"/>
  <c r="L100" i="118"/>
  <c r="J100" i="118"/>
  <c r="H100" i="118"/>
  <c r="F100" i="118"/>
  <c r="K98" i="118"/>
  <c r="L98" i="118"/>
  <c r="J98" i="118"/>
  <c r="H98" i="118"/>
  <c r="F98" i="118"/>
  <c r="K97" i="118"/>
  <c r="L97" i="118"/>
  <c r="J97" i="118"/>
  <c r="H97" i="118"/>
  <c r="F97" i="118"/>
  <c r="L96" i="118"/>
  <c r="K96" i="118"/>
  <c r="J96" i="118"/>
  <c r="H96" i="118"/>
  <c r="F96" i="118"/>
  <c r="K95" i="118"/>
  <c r="L95" i="118"/>
  <c r="J95" i="118"/>
  <c r="H95" i="118"/>
  <c r="F95" i="118"/>
  <c r="K94" i="118"/>
  <c r="L94" i="118"/>
  <c r="J94" i="118"/>
  <c r="H94" i="118"/>
  <c r="F94" i="118"/>
  <c r="K93" i="118"/>
  <c r="L93" i="118"/>
  <c r="J93" i="118"/>
  <c r="H93" i="118"/>
  <c r="F93" i="118"/>
  <c r="K92" i="118"/>
  <c r="L92" i="118"/>
  <c r="J92" i="118"/>
  <c r="H92" i="118"/>
  <c r="F92" i="118"/>
  <c r="K91" i="118"/>
  <c r="L91" i="118"/>
  <c r="J91" i="118"/>
  <c r="H91" i="118"/>
  <c r="F91" i="118"/>
  <c r="K90" i="118"/>
  <c r="L90" i="118"/>
  <c r="J90" i="118"/>
  <c r="H90" i="118"/>
  <c r="F90" i="118"/>
  <c r="K89" i="118"/>
  <c r="L89" i="118"/>
  <c r="J89" i="118"/>
  <c r="H89" i="118"/>
  <c r="F89" i="118"/>
  <c r="K88" i="118"/>
  <c r="L88" i="118"/>
  <c r="J88" i="118"/>
  <c r="H88" i="118"/>
  <c r="F88" i="118"/>
  <c r="K87" i="118"/>
  <c r="L87" i="118"/>
  <c r="J87" i="118"/>
  <c r="H87" i="118"/>
  <c r="F87" i="118"/>
  <c r="K85" i="118"/>
  <c r="L85" i="118"/>
  <c r="J85" i="118"/>
  <c r="H85" i="118"/>
  <c r="F85" i="118"/>
  <c r="K84" i="118"/>
  <c r="L84" i="118"/>
  <c r="J84" i="118"/>
  <c r="H84" i="118"/>
  <c r="F84" i="118"/>
  <c r="K83" i="118"/>
  <c r="L83" i="118"/>
  <c r="J83" i="118"/>
  <c r="H83" i="118"/>
  <c r="F83" i="118"/>
  <c r="K82" i="118"/>
  <c r="L82" i="118"/>
  <c r="J82" i="118"/>
  <c r="H82" i="118"/>
  <c r="F82" i="118"/>
  <c r="K80" i="118"/>
  <c r="L80" i="118"/>
  <c r="J80" i="118"/>
  <c r="H80" i="118"/>
  <c r="F80" i="118"/>
  <c r="K79" i="118"/>
  <c r="L79" i="118"/>
  <c r="J79" i="118"/>
  <c r="H79" i="118"/>
  <c r="F79" i="118"/>
  <c r="L78" i="118"/>
  <c r="K78" i="118"/>
  <c r="J78" i="118"/>
  <c r="H78" i="118"/>
  <c r="F78" i="118"/>
  <c r="K77" i="118"/>
  <c r="L77" i="118"/>
  <c r="J77" i="118"/>
  <c r="H77" i="118"/>
  <c r="F77" i="118"/>
  <c r="K76" i="118"/>
  <c r="L76" i="118"/>
  <c r="J76" i="118"/>
  <c r="H76" i="118"/>
  <c r="F76" i="118"/>
  <c r="K75" i="118"/>
  <c r="L75" i="118"/>
  <c r="J75" i="118"/>
  <c r="H75" i="118"/>
  <c r="F75" i="118"/>
  <c r="K74" i="118"/>
  <c r="L74" i="118"/>
  <c r="J74" i="118"/>
  <c r="H74" i="118"/>
  <c r="F74" i="118"/>
  <c r="K73" i="118"/>
  <c r="L73" i="118"/>
  <c r="J73" i="118"/>
  <c r="H73" i="118"/>
  <c r="F73" i="118"/>
  <c r="K72" i="118"/>
  <c r="L72" i="118"/>
  <c r="J72" i="118"/>
  <c r="H72" i="118"/>
  <c r="F72" i="118"/>
  <c r="K71" i="118"/>
  <c r="L71" i="118"/>
  <c r="J71" i="118"/>
  <c r="H71" i="118"/>
  <c r="F71" i="118"/>
  <c r="K70" i="118"/>
  <c r="L70" i="118"/>
  <c r="J70" i="118"/>
  <c r="H70" i="118"/>
  <c r="F70" i="118"/>
  <c r="K69" i="118"/>
  <c r="L69" i="118"/>
  <c r="J69" i="118"/>
  <c r="H69" i="118"/>
  <c r="F69" i="118"/>
  <c r="K68" i="118"/>
  <c r="L68" i="118"/>
  <c r="J68" i="118"/>
  <c r="H68" i="118"/>
  <c r="F68" i="118"/>
  <c r="K67" i="118"/>
  <c r="L67" i="118"/>
  <c r="J67" i="118"/>
  <c r="H67" i="118"/>
  <c r="F67" i="118"/>
  <c r="K66" i="118"/>
  <c r="L66" i="118"/>
  <c r="J66" i="118"/>
  <c r="H66" i="118"/>
  <c r="F66" i="118"/>
  <c r="K65" i="118"/>
  <c r="L65" i="118"/>
  <c r="J65" i="118"/>
  <c r="H65" i="118"/>
  <c r="F65" i="118"/>
  <c r="K64" i="118"/>
  <c r="L64" i="118"/>
  <c r="J64" i="118"/>
  <c r="H64" i="118"/>
  <c r="F64" i="118"/>
  <c r="K63" i="118"/>
  <c r="L63" i="118"/>
  <c r="J63" i="118"/>
  <c r="H63" i="118"/>
  <c r="F63" i="118"/>
  <c r="J61" i="118"/>
  <c r="H61" i="118"/>
  <c r="D61" i="118"/>
  <c r="F61" i="118"/>
  <c r="K60" i="118"/>
  <c r="L60" i="118"/>
  <c r="J60" i="118"/>
  <c r="H60" i="118"/>
  <c r="F60" i="118"/>
  <c r="K58" i="118"/>
  <c r="L58" i="118"/>
  <c r="J58" i="118"/>
  <c r="H58" i="118"/>
  <c r="F58" i="118"/>
  <c r="K57" i="118"/>
  <c r="L57" i="118"/>
  <c r="J57" i="118"/>
  <c r="H57" i="118"/>
  <c r="F57" i="118"/>
  <c r="K56" i="118"/>
  <c r="L56" i="118"/>
  <c r="J56" i="118"/>
  <c r="H56" i="118"/>
  <c r="F56" i="118"/>
  <c r="K55" i="118"/>
  <c r="L55" i="118"/>
  <c r="J55" i="118"/>
  <c r="H55" i="118"/>
  <c r="F55" i="118"/>
  <c r="J54" i="118"/>
  <c r="H54" i="118"/>
  <c r="D54" i="118"/>
  <c r="K54" i="118"/>
  <c r="L54" i="118"/>
  <c r="J53" i="118"/>
  <c r="H53" i="118"/>
  <c r="D53" i="118"/>
  <c r="F53" i="118"/>
  <c r="D52" i="118"/>
  <c r="F52" i="118"/>
  <c r="I52" i="118"/>
  <c r="J51" i="118"/>
  <c r="H51" i="118"/>
  <c r="D51" i="118"/>
  <c r="F51" i="118"/>
  <c r="K50" i="118"/>
  <c r="L50" i="118"/>
  <c r="J50" i="118"/>
  <c r="H50" i="118"/>
  <c r="F50" i="118"/>
  <c r="J49" i="118"/>
  <c r="H49" i="118"/>
  <c r="D49" i="118"/>
  <c r="F49" i="118"/>
  <c r="J48" i="118"/>
  <c r="H48" i="118"/>
  <c r="D48" i="118"/>
  <c r="F48" i="118"/>
  <c r="J47" i="118"/>
  <c r="H47" i="118"/>
  <c r="D47" i="118"/>
  <c r="K47" i="118"/>
  <c r="L47" i="118"/>
  <c r="J46" i="118"/>
  <c r="H46" i="118"/>
  <c r="D46" i="118"/>
  <c r="F46" i="118"/>
  <c r="K45" i="118"/>
  <c r="L45" i="118"/>
  <c r="J45" i="118"/>
  <c r="H45" i="118"/>
  <c r="F45" i="118"/>
  <c r="J44" i="118"/>
  <c r="H44" i="118"/>
  <c r="D44" i="118"/>
  <c r="F44" i="118"/>
  <c r="J41" i="118"/>
  <c r="H41" i="118"/>
  <c r="D41" i="118"/>
  <c r="K41" i="118"/>
  <c r="L41" i="118"/>
  <c r="K40" i="118"/>
  <c r="L40" i="118"/>
  <c r="J40" i="118"/>
  <c r="H40" i="118"/>
  <c r="F40" i="118"/>
  <c r="K39" i="118"/>
  <c r="L39" i="118"/>
  <c r="J39" i="118"/>
  <c r="H39" i="118"/>
  <c r="F39" i="118"/>
  <c r="K37" i="118"/>
  <c r="L37" i="118"/>
  <c r="J37" i="118"/>
  <c r="H37" i="118"/>
  <c r="F37" i="118"/>
  <c r="K36" i="118"/>
  <c r="L36" i="118"/>
  <c r="J36" i="118"/>
  <c r="H36" i="118"/>
  <c r="F36" i="118"/>
  <c r="K35" i="118"/>
  <c r="L35" i="118"/>
  <c r="J35" i="118"/>
  <c r="H35" i="118"/>
  <c r="F35" i="118"/>
  <c r="K34" i="118"/>
  <c r="L34" i="118"/>
  <c r="J34" i="118"/>
  <c r="H34" i="118"/>
  <c r="F34" i="118"/>
  <c r="K33" i="118"/>
  <c r="L33" i="118"/>
  <c r="J33" i="118"/>
  <c r="H33" i="118"/>
  <c r="F33" i="118"/>
  <c r="K32" i="118"/>
  <c r="L32" i="118"/>
  <c r="J32" i="118"/>
  <c r="H32" i="118"/>
  <c r="F32" i="118"/>
  <c r="K31" i="118"/>
  <c r="L31" i="118"/>
  <c r="J31" i="118"/>
  <c r="H31" i="118"/>
  <c r="F31" i="118"/>
  <c r="K30" i="118"/>
  <c r="L30" i="118"/>
  <c r="J30" i="118"/>
  <c r="H30" i="118"/>
  <c r="F30" i="118"/>
  <c r="K29" i="118"/>
  <c r="L29" i="118"/>
  <c r="J29" i="118"/>
  <c r="H29" i="118"/>
  <c r="F29" i="118"/>
  <c r="J28" i="118"/>
  <c r="H28" i="118"/>
  <c r="D28" i="118"/>
  <c r="F28" i="118"/>
  <c r="K27" i="118"/>
  <c r="L27" i="118"/>
  <c r="J27" i="118"/>
  <c r="H27" i="118"/>
  <c r="F27" i="118"/>
  <c r="K26" i="118"/>
  <c r="L26" i="118"/>
  <c r="J26" i="118"/>
  <c r="H26" i="118"/>
  <c r="F26" i="118"/>
  <c r="J25" i="118"/>
  <c r="H25" i="118"/>
  <c r="J24" i="118"/>
  <c r="H24" i="118"/>
  <c r="F24" i="118"/>
  <c r="K22" i="118"/>
  <c r="L22" i="118"/>
  <c r="J22" i="118"/>
  <c r="H22" i="118"/>
  <c r="F22" i="118"/>
  <c r="K21" i="118"/>
  <c r="L21" i="118"/>
  <c r="J21" i="118"/>
  <c r="H21" i="118"/>
  <c r="F21" i="118"/>
  <c r="H20" i="118"/>
  <c r="F20" i="118"/>
  <c r="K19" i="118"/>
  <c r="L19" i="118"/>
  <c r="J19" i="118"/>
  <c r="H19" i="118"/>
  <c r="F19" i="118"/>
  <c r="H17" i="118"/>
  <c r="D17" i="118"/>
  <c r="H16" i="118"/>
  <c r="F16" i="118"/>
  <c r="H15" i="118"/>
  <c r="F15" i="118"/>
  <c r="L1" i="118"/>
  <c r="K53" i="118"/>
  <c r="L53" i="118"/>
  <c r="D25" i="118"/>
  <c r="F25" i="118"/>
  <c r="K136" i="118"/>
  <c r="L136" i="118"/>
  <c r="K49" i="118"/>
  <c r="L49" i="118"/>
  <c r="M170" i="119"/>
  <c r="M171" i="119"/>
  <c r="M206" i="119"/>
  <c r="M207" i="119"/>
  <c r="M242" i="119"/>
  <c r="M243" i="119"/>
  <c r="M278" i="119"/>
  <c r="M279" i="119"/>
  <c r="K48" i="118"/>
  <c r="L48" i="118"/>
  <c r="K44" i="118"/>
  <c r="L44" i="118"/>
  <c r="K51" i="118"/>
  <c r="L51" i="118"/>
  <c r="K28" i="118"/>
  <c r="L28" i="118"/>
  <c r="J52" i="118"/>
  <c r="K52" i="118"/>
  <c r="J191" i="118"/>
  <c r="J192" i="118"/>
  <c r="L190" i="118"/>
  <c r="F47" i="118"/>
  <c r="K24" i="118"/>
  <c r="L24" i="118"/>
  <c r="F17" i="118"/>
  <c r="F191" i="118"/>
  <c r="F192" i="118"/>
  <c r="K46" i="118"/>
  <c r="L46" i="118"/>
  <c r="K61" i="118"/>
  <c r="L61" i="118"/>
  <c r="F41" i="118"/>
  <c r="J115" i="118"/>
  <c r="F54" i="118"/>
  <c r="J9" i="117"/>
  <c r="M12" i="113"/>
  <c r="M24" i="117"/>
  <c r="M23" i="117"/>
  <c r="M22" i="117"/>
  <c r="M21" i="117"/>
  <c r="M20" i="117"/>
  <c r="M19" i="117"/>
  <c r="M18" i="117"/>
  <c r="M17" i="117"/>
  <c r="M16" i="117"/>
  <c r="M15" i="117"/>
  <c r="M14" i="117"/>
  <c r="M13" i="117"/>
  <c r="M12" i="117"/>
  <c r="B9" i="117"/>
  <c r="J9" i="116"/>
  <c r="M12" i="116"/>
  <c r="M24" i="116"/>
  <c r="M23" i="116"/>
  <c r="M22" i="116"/>
  <c r="M21" i="116"/>
  <c r="M20" i="116"/>
  <c r="M19" i="116"/>
  <c r="M18" i="116"/>
  <c r="M17" i="116"/>
  <c r="M16" i="116"/>
  <c r="M15" i="116"/>
  <c r="M14" i="116"/>
  <c r="M13" i="116"/>
  <c r="B9" i="116"/>
  <c r="B9" i="113"/>
  <c r="J9" i="113"/>
  <c r="M24" i="113"/>
  <c r="M23" i="113"/>
  <c r="M22" i="113"/>
  <c r="M21" i="113"/>
  <c r="M20" i="113"/>
  <c r="M19" i="113"/>
  <c r="M18" i="113"/>
  <c r="M17" i="113"/>
  <c r="M16" i="113"/>
  <c r="M15" i="113"/>
  <c r="M14" i="113"/>
  <c r="M13" i="113"/>
  <c r="Q21" i="111"/>
  <c r="R21" i="111"/>
  <c r="Q22" i="111"/>
  <c r="R22" i="111"/>
  <c r="Q23" i="111"/>
  <c r="R23" i="111"/>
  <c r="Q20" i="111"/>
  <c r="R20" i="111"/>
  <c r="N19" i="111"/>
  <c r="Q19" i="111"/>
  <c r="R19" i="111"/>
  <c r="N17" i="111"/>
  <c r="Q17" i="111"/>
  <c r="R17" i="111"/>
  <c r="N13" i="111"/>
  <c r="Q13" i="111"/>
  <c r="R13" i="111"/>
  <c r="N14" i="111"/>
  <c r="Q14" i="111"/>
  <c r="R14" i="111"/>
  <c r="Q15" i="111"/>
  <c r="R15" i="111"/>
  <c r="Q16" i="111"/>
  <c r="R16" i="111"/>
  <c r="N12" i="111"/>
  <c r="K25" i="118"/>
  <c r="L25" i="118"/>
  <c r="J30" i="146"/>
  <c r="O120" i="119"/>
  <c r="M25" i="117"/>
  <c r="M27" i="117"/>
  <c r="Q12" i="111"/>
  <c r="R12" i="111"/>
  <c r="M25" i="116"/>
  <c r="M27" i="116"/>
  <c r="F184" i="118"/>
  <c r="F185" i="118"/>
  <c r="L191" i="118"/>
  <c r="L192" i="118"/>
  <c r="G52" i="118"/>
  <c r="H52" i="118"/>
  <c r="L52" i="118"/>
  <c r="M25" i="113"/>
  <c r="M27" i="113"/>
  <c r="Q18" i="111"/>
  <c r="R18" i="111"/>
  <c r="K30" i="146"/>
  <c r="L30" i="146"/>
  <c r="F187" i="118"/>
  <c r="F186" i="118"/>
  <c r="M12" i="112"/>
  <c r="M24" i="112"/>
  <c r="M23" i="112"/>
  <c r="M22" i="112"/>
  <c r="M21" i="112"/>
  <c r="M20" i="112"/>
  <c r="M19" i="112"/>
  <c r="M18" i="112"/>
  <c r="M17" i="112"/>
  <c r="M16" i="112"/>
  <c r="M15" i="112"/>
  <c r="M14" i="112"/>
  <c r="M13" i="112"/>
  <c r="R39" i="111"/>
  <c r="R38" i="111"/>
  <c r="R37" i="111"/>
  <c r="R36" i="111"/>
  <c r="R35" i="111"/>
  <c r="R34" i="111"/>
  <c r="R33" i="111"/>
  <c r="M24" i="107"/>
  <c r="M23" i="107"/>
  <c r="M22" i="107"/>
  <c r="M21" i="107"/>
  <c r="M20" i="107"/>
  <c r="M19" i="107"/>
  <c r="M18" i="107"/>
  <c r="M17" i="107"/>
  <c r="M16" i="107"/>
  <c r="M15" i="107"/>
  <c r="M14" i="107"/>
  <c r="M13" i="107"/>
  <c r="M12" i="107"/>
  <c r="J9" i="107"/>
  <c r="H9" i="107"/>
  <c r="F9" i="107"/>
  <c r="B9" i="107"/>
  <c r="M58" i="106"/>
  <c r="M57" i="106"/>
  <c r="M56" i="106"/>
  <c r="M55" i="106"/>
  <c r="M54" i="106"/>
  <c r="M53" i="106"/>
  <c r="M52" i="106"/>
  <c r="M51" i="106"/>
  <c r="M50" i="106"/>
  <c r="M49" i="106"/>
  <c r="M48" i="106"/>
  <c r="M47" i="106"/>
  <c r="H43" i="106"/>
  <c r="B43" i="106"/>
  <c r="R40" i="111"/>
  <c r="R42" i="111"/>
  <c r="F188" i="118"/>
  <c r="F189" i="118"/>
  <c r="F193" i="118"/>
  <c r="F200" i="118"/>
  <c r="J26" i="146"/>
  <c r="K26" i="146"/>
  <c r="L26" i="146"/>
  <c r="M59" i="106"/>
  <c r="M61" i="106"/>
  <c r="I20" i="118"/>
  <c r="M25" i="107"/>
  <c r="M27" i="107"/>
  <c r="M25" i="112"/>
  <c r="M27" i="112"/>
  <c r="I118" i="146"/>
  <c r="J20" i="118"/>
  <c r="K20" i="118"/>
  <c r="L20" i="118"/>
  <c r="M96" i="106"/>
  <c r="M97" i="106"/>
  <c r="M132" i="106"/>
  <c r="M133" i="106"/>
  <c r="M168" i="106"/>
  <c r="M169" i="106"/>
  <c r="M203" i="106"/>
  <c r="M204" i="106"/>
  <c r="M239" i="106"/>
  <c r="M240" i="106"/>
  <c r="M274" i="106"/>
  <c r="M275" i="106"/>
  <c r="M310" i="106"/>
  <c r="M311" i="106"/>
  <c r="M345" i="106"/>
  <c r="J118" i="146"/>
  <c r="K118" i="146"/>
  <c r="L118" i="146"/>
  <c r="I15" i="118"/>
  <c r="I17" i="118"/>
  <c r="I181" i="118"/>
  <c r="I16" i="118"/>
  <c r="M346" i="106"/>
  <c r="M380" i="106"/>
  <c r="J16" i="118"/>
  <c r="K16" i="118"/>
  <c r="L16" i="118"/>
  <c r="J17" i="118"/>
  <c r="K17" i="118"/>
  <c r="L17" i="118"/>
  <c r="J15" i="118"/>
  <c r="K15" i="118"/>
  <c r="L15" i="118"/>
  <c r="L184" i="118"/>
  <c r="J181" i="118"/>
  <c r="K181" i="118"/>
  <c r="L181" i="118"/>
  <c r="M381" i="106"/>
  <c r="M415" i="106"/>
  <c r="M416" i="106"/>
  <c r="M450" i="106"/>
  <c r="M451" i="106"/>
  <c r="M486" i="106"/>
  <c r="M487" i="106"/>
  <c r="M522" i="106"/>
  <c r="M523" i="106"/>
  <c r="M558" i="106"/>
  <c r="L186" i="118"/>
  <c r="L187" i="118"/>
  <c r="L185" i="118"/>
  <c r="J184" i="118"/>
  <c r="M559" i="106"/>
  <c r="M593" i="106"/>
  <c r="M594" i="106"/>
  <c r="L21" i="146"/>
  <c r="O11" i="106"/>
  <c r="L188" i="118"/>
  <c r="L189" i="118"/>
  <c r="L193" i="118"/>
  <c r="J186" i="118"/>
  <c r="J185" i="118"/>
  <c r="J187" i="118"/>
  <c r="J188" i="118"/>
  <c r="J189" i="118"/>
  <c r="J193" i="118"/>
  <c r="F201" i="118"/>
  <c r="F202" i="118"/>
  <c r="J192" i="146"/>
  <c r="J194" i="146"/>
  <c r="J193" i="146"/>
  <c r="J195" i="146"/>
  <c r="J196" i="146"/>
  <c r="J197" i="146"/>
  <c r="V10" i="17"/>
  <c r="T58" i="17"/>
  <c r="V58" i="17"/>
  <c r="AE54" i="17"/>
  <c r="T48" i="17"/>
  <c r="V48" i="17"/>
  <c r="T47" i="17"/>
  <c r="V47" i="17"/>
  <c r="R39" i="17"/>
  <c r="S38" i="17"/>
  <c r="R38" i="17"/>
  <c r="S33" i="17"/>
  <c r="S14" i="17"/>
  <c r="R33" i="17"/>
  <c r="T13" i="17"/>
  <c r="X15" i="17"/>
  <c r="R14" i="17"/>
  <c r="T14" i="17"/>
  <c r="T11" i="17"/>
  <c r="T10" i="17"/>
  <c r="S39" i="17"/>
  <c r="T9" i="17"/>
  <c r="T8" i="17"/>
  <c r="X15" i="16"/>
  <c r="R14" i="16"/>
  <c r="W48" i="16"/>
  <c r="X48" i="16"/>
  <c r="T58" i="16"/>
  <c r="V58" i="16"/>
  <c r="AE54" i="16"/>
  <c r="T48" i="16"/>
  <c r="V48" i="16"/>
  <c r="T47" i="16"/>
  <c r="V47" i="16"/>
  <c r="R39" i="16"/>
  <c r="S38" i="16"/>
  <c r="R38" i="16"/>
  <c r="S33" i="16"/>
  <c r="I20" i="16"/>
  <c r="I22" i="16"/>
  <c r="S14" i="16"/>
  <c r="R33" i="16"/>
  <c r="T11" i="16"/>
  <c r="T10" i="16"/>
  <c r="S39" i="16"/>
  <c r="T9" i="16"/>
  <c r="T8" i="16"/>
  <c r="T58" i="8"/>
  <c r="V58" i="8"/>
  <c r="T10" i="8"/>
  <c r="S39" i="8"/>
  <c r="I20" i="8"/>
  <c r="I22" i="8"/>
  <c r="AE54" i="8"/>
  <c r="T48" i="8"/>
  <c r="V48" i="8"/>
  <c r="R39" i="8"/>
  <c r="S38" i="8"/>
  <c r="R38" i="8"/>
  <c r="S33" i="8"/>
  <c r="S14" i="8"/>
  <c r="R33" i="8"/>
  <c r="T13" i="8"/>
  <c r="T11" i="8"/>
  <c r="T9" i="8"/>
  <c r="T8" i="8"/>
  <c r="T47" i="8"/>
  <c r="V47" i="8"/>
  <c r="I23" i="16"/>
  <c r="F206" i="146"/>
  <c r="U8" i="17"/>
  <c r="R12" i="8"/>
  <c r="S19" i="8"/>
  <c r="W19" i="8"/>
  <c r="R12" i="17"/>
  <c r="S24" i="17"/>
  <c r="W24" i="17"/>
  <c r="I23" i="8"/>
  <c r="V39" i="17"/>
  <c r="W39" i="17"/>
  <c r="W47" i="17"/>
  <c r="X47" i="17"/>
  <c r="S24" i="8"/>
  <c r="W24" i="8"/>
  <c r="Q50" i="17"/>
  <c r="T50" i="17"/>
  <c r="V50" i="17"/>
  <c r="R27" i="17"/>
  <c r="Q62" i="17"/>
  <c r="T62" i="17"/>
  <c r="V62" i="17"/>
  <c r="X62" i="17"/>
  <c r="S35" i="17"/>
  <c r="W35" i="17"/>
  <c r="S23" i="17"/>
  <c r="V33" i="17"/>
  <c r="W33" i="17"/>
  <c r="V38" i="17"/>
  <c r="W38" i="17"/>
  <c r="U8" i="8"/>
  <c r="R15" i="17"/>
  <c r="W48" i="17"/>
  <c r="X48" i="17"/>
  <c r="Q51" i="17"/>
  <c r="T51" i="17"/>
  <c r="V51" i="17"/>
  <c r="X15" i="8"/>
  <c r="R14" i="8"/>
  <c r="S29" i="17"/>
  <c r="W29" i="17"/>
  <c r="R12" i="16"/>
  <c r="U8" i="16"/>
  <c r="R34" i="17"/>
  <c r="R15" i="16"/>
  <c r="W47" i="16"/>
  <c r="X47" i="16"/>
  <c r="X49" i="16"/>
  <c r="V38" i="16"/>
  <c r="W38" i="16"/>
  <c r="V33" i="16"/>
  <c r="W33" i="16"/>
  <c r="T14" i="16"/>
  <c r="V39" i="16"/>
  <c r="W39" i="16"/>
  <c r="R52" i="17"/>
  <c r="T52" i="17"/>
  <c r="V52" i="17"/>
  <c r="R61" i="17"/>
  <c r="T61" i="17"/>
  <c r="V61" i="17"/>
  <c r="X61" i="17"/>
  <c r="X63" i="17"/>
  <c r="J405" i="85"/>
  <c r="I405" i="85"/>
  <c r="S18" i="8"/>
  <c r="S18" i="17"/>
  <c r="S23" i="8"/>
  <c r="S19" i="17"/>
  <c r="W19" i="17"/>
  <c r="X49" i="17"/>
  <c r="W41" i="16"/>
  <c r="E11" i="16"/>
  <c r="Q50" i="16"/>
  <c r="T50" i="16"/>
  <c r="V50" i="16"/>
  <c r="R34" i="16"/>
  <c r="R61" i="16"/>
  <c r="T61" i="16"/>
  <c r="V61" i="16"/>
  <c r="X61" i="16"/>
  <c r="S35" i="16"/>
  <c r="W35" i="16"/>
  <c r="Q51" i="16"/>
  <c r="T51" i="16"/>
  <c r="V51" i="16"/>
  <c r="Q62" i="16"/>
  <c r="T62" i="16"/>
  <c r="V62" i="16"/>
  <c r="X62" i="16"/>
  <c r="S29" i="16"/>
  <c r="W29" i="16"/>
  <c r="R27" i="16"/>
  <c r="R52" i="16"/>
  <c r="T52" i="16"/>
  <c r="V52" i="16"/>
  <c r="W41" i="17"/>
  <c r="E11" i="17"/>
  <c r="V34" i="16"/>
  <c r="W51" i="16"/>
  <c r="W52" i="16"/>
  <c r="V27" i="16"/>
  <c r="T15" i="16"/>
  <c r="T16" i="16"/>
  <c r="W50" i="16"/>
  <c r="S19" i="16"/>
  <c r="W19" i="16"/>
  <c r="S18" i="16"/>
  <c r="S23" i="16"/>
  <c r="S24" i="16"/>
  <c r="W24" i="16"/>
  <c r="V38" i="8"/>
  <c r="W38" i="8"/>
  <c r="W47" i="8"/>
  <c r="X47" i="8"/>
  <c r="W48" i="8"/>
  <c r="X48" i="8"/>
  <c r="R15" i="8"/>
  <c r="V39" i="8"/>
  <c r="W39" i="8"/>
  <c r="T14" i="8"/>
  <c r="V33" i="8"/>
  <c r="W33" i="8"/>
  <c r="V34" i="17"/>
  <c r="W34" i="17"/>
  <c r="W36" i="17"/>
  <c r="E10" i="17"/>
  <c r="W51" i="17"/>
  <c r="X51" i="17"/>
  <c r="W50" i="17"/>
  <c r="X50" i="17"/>
  <c r="W52" i="17"/>
  <c r="X52" i="17"/>
  <c r="T15" i="17"/>
  <c r="T16" i="17"/>
  <c r="V27" i="17"/>
  <c r="W27" i="17"/>
  <c r="R34" i="8"/>
  <c r="R52" i="8"/>
  <c r="T52" i="8"/>
  <c r="V52" i="8"/>
  <c r="Q62" i="8"/>
  <c r="T62" i="8"/>
  <c r="V62" i="8"/>
  <c r="X62" i="8"/>
  <c r="R61" i="8"/>
  <c r="T61" i="8"/>
  <c r="V61" i="8"/>
  <c r="X61" i="8"/>
  <c r="R27" i="8"/>
  <c r="Q51" i="8"/>
  <c r="T51" i="8"/>
  <c r="V51" i="8"/>
  <c r="S29" i="8"/>
  <c r="W29" i="8"/>
  <c r="Q50" i="8"/>
  <c r="T50" i="8"/>
  <c r="V50" i="8"/>
  <c r="S35" i="8"/>
  <c r="W35" i="8"/>
  <c r="X51" i="16"/>
  <c r="W27" i="16"/>
  <c r="J403" i="85"/>
  <c r="J404" i="85"/>
  <c r="I404" i="85"/>
  <c r="I403" i="85"/>
  <c r="G10" i="17"/>
  <c r="AC10" i="17"/>
  <c r="X50" i="16"/>
  <c r="X55" i="17"/>
  <c r="R18" i="16"/>
  <c r="W18" i="16"/>
  <c r="W20" i="16"/>
  <c r="R43" i="16"/>
  <c r="W43" i="16"/>
  <c r="R28" i="16"/>
  <c r="W28" i="16"/>
  <c r="X67" i="16"/>
  <c r="R44" i="16"/>
  <c r="W44" i="16"/>
  <c r="Q56" i="16"/>
  <c r="R23" i="16"/>
  <c r="W23" i="16"/>
  <c r="W25" i="16"/>
  <c r="X63" i="8"/>
  <c r="X49" i="8"/>
  <c r="W41" i="8"/>
  <c r="E11" i="8"/>
  <c r="X52" i="16"/>
  <c r="G11" i="16"/>
  <c r="AC11" i="16"/>
  <c r="T15" i="8"/>
  <c r="T16" i="8"/>
  <c r="W52" i="8"/>
  <c r="X52" i="8"/>
  <c r="W51" i="8"/>
  <c r="X51" i="8"/>
  <c r="V34" i="8"/>
  <c r="W34" i="8"/>
  <c r="W36" i="8"/>
  <c r="E10" i="8"/>
  <c r="W50" i="8"/>
  <c r="X50" i="8"/>
  <c r="V27" i="8"/>
  <c r="W27" i="8"/>
  <c r="X63" i="16"/>
  <c r="R28" i="17"/>
  <c r="W28" i="17"/>
  <c r="W31" i="17"/>
  <c r="E9" i="17"/>
  <c r="G9" i="17"/>
  <c r="R43" i="17"/>
  <c r="W43" i="17"/>
  <c r="R18" i="17"/>
  <c r="W18" i="17"/>
  <c r="W20" i="17"/>
  <c r="R23" i="17"/>
  <c r="W23" i="17"/>
  <c r="W25" i="17"/>
  <c r="X67" i="17"/>
  <c r="R44" i="17"/>
  <c r="W44" i="17"/>
  <c r="Q56" i="17"/>
  <c r="G11" i="17"/>
  <c r="AC11" i="17"/>
  <c r="W34" i="16"/>
  <c r="W36" i="16"/>
  <c r="E10" i="16"/>
  <c r="W31" i="16"/>
  <c r="E9" i="16"/>
  <c r="G9" i="16"/>
  <c r="W45" i="17"/>
  <c r="E12" i="17"/>
  <c r="J406" i="85"/>
  <c r="J407" i="85"/>
  <c r="I406" i="85"/>
  <c r="I407" i="85"/>
  <c r="W45" i="16"/>
  <c r="E12" i="16"/>
  <c r="AC12" i="16"/>
  <c r="G10" i="8"/>
  <c r="AC10" i="8"/>
  <c r="R28" i="8"/>
  <c r="W28" i="8"/>
  <c r="W31" i="8"/>
  <c r="E9" i="8"/>
  <c r="G9" i="8"/>
  <c r="Q56" i="8"/>
  <c r="R23" i="8"/>
  <c r="W23" i="8"/>
  <c r="W25" i="8"/>
  <c r="X67" i="8"/>
  <c r="R18" i="8"/>
  <c r="W18" i="8"/>
  <c r="W20" i="8"/>
  <c r="R43" i="8"/>
  <c r="W43" i="8"/>
  <c r="R44" i="8"/>
  <c r="W44" i="8"/>
  <c r="X55" i="8"/>
  <c r="G12" i="16"/>
  <c r="AC10" i="16"/>
  <c r="G10" i="16"/>
  <c r="AC11" i="8"/>
  <c r="G11" i="8"/>
  <c r="T56" i="17"/>
  <c r="V56" i="17"/>
  <c r="X56" i="17"/>
  <c r="W58" i="17"/>
  <c r="X58" i="17"/>
  <c r="R57" i="17"/>
  <c r="T57" i="17"/>
  <c r="V57" i="17"/>
  <c r="X57" i="17"/>
  <c r="X55" i="16"/>
  <c r="G12" i="17"/>
  <c r="AC12" i="17"/>
  <c r="T56" i="16"/>
  <c r="V56" i="16"/>
  <c r="X56" i="16"/>
  <c r="W58" i="16"/>
  <c r="X58" i="16"/>
  <c r="R57" i="16"/>
  <c r="T57" i="16"/>
  <c r="V57" i="16"/>
  <c r="X57" i="16"/>
  <c r="O237" i="85"/>
  <c r="X60" i="16"/>
  <c r="X65" i="16"/>
  <c r="T56" i="8"/>
  <c r="V56" i="8"/>
  <c r="X56" i="8"/>
  <c r="W58" i="8"/>
  <c r="X58" i="8"/>
  <c r="R57" i="8"/>
  <c r="T57" i="8"/>
  <c r="V57" i="8"/>
  <c r="X57" i="8"/>
  <c r="X60" i="17"/>
  <c r="X65" i="17"/>
  <c r="W45" i="8"/>
  <c r="E12" i="8"/>
  <c r="E13" i="17"/>
  <c r="X66" i="17"/>
  <c r="G12" i="8"/>
  <c r="AC12" i="8"/>
  <c r="X66" i="16"/>
  <c r="E13" i="16"/>
  <c r="X60" i="8"/>
  <c r="X65" i="8"/>
  <c r="E13" i="8"/>
  <c r="X66" i="8"/>
  <c r="AC13" i="16"/>
  <c r="G13" i="16"/>
  <c r="G17" i="16"/>
  <c r="AC13" i="17"/>
  <c r="G13" i="17"/>
  <c r="G17" i="17"/>
  <c r="G18" i="17"/>
  <c r="G19" i="17"/>
  <c r="G21" i="17"/>
  <c r="I22" i="17"/>
  <c r="AC13" i="8"/>
  <c r="G13" i="8"/>
  <c r="G17" i="8"/>
  <c r="G18" i="16"/>
  <c r="G19" i="16"/>
  <c r="G21" i="16"/>
  <c r="G18" i="8"/>
  <c r="G19" i="8"/>
  <c r="G21" i="8"/>
  <c r="H54" i="146"/>
  <c r="H192" i="146"/>
  <c r="K54" i="146"/>
  <c r="L54" i="146"/>
  <c r="L192" i="146"/>
  <c r="L195" i="146"/>
  <c r="L194" i="146"/>
  <c r="L193" i="146"/>
  <c r="H194" i="146"/>
  <c r="H195" i="146"/>
  <c r="H193" i="146"/>
  <c r="H196" i="146"/>
  <c r="H197" i="146"/>
  <c r="F205" i="146"/>
  <c r="F207" i="146"/>
  <c r="L196" i="146"/>
  <c r="L197" i="146"/>
  <c r="L403" i="85"/>
  <c r="L405" i="85"/>
  <c r="L404" i="85"/>
  <c r="H199" i="154"/>
  <c r="H200" i="154"/>
  <c r="H201" i="154"/>
  <c r="L406" i="85"/>
  <c r="L407" i="85"/>
  <c r="H202" i="154"/>
  <c r="H203" i="154"/>
  <c r="F406" i="85"/>
</calcChain>
</file>

<file path=xl/sharedStrings.xml><?xml version="1.0" encoding="utf-8"?>
<sst xmlns="http://schemas.openxmlformats.org/spreadsheetml/2006/main" count="7939" uniqueCount="1097">
  <si>
    <t>UNIDAD</t>
  </si>
  <si>
    <t>CANTIDADES</t>
  </si>
  <si>
    <t>VALORES</t>
  </si>
  <si>
    <t>VALOR TOTAL</t>
  </si>
  <si>
    <t>COSTOS DIRECTOS</t>
  </si>
  <si>
    <t>600.4 P</t>
  </si>
  <si>
    <t>630.4</t>
  </si>
  <si>
    <t>630.7</t>
  </si>
  <si>
    <t>640.1</t>
  </si>
  <si>
    <t>EXCAVACIONES VARIAS EN MATERIAL COMÚN SECO A MANO (INCLUYE RETIRO DE SOBRANTES A UNA DISTANCIA MENOR DE 5 KM)</t>
  </si>
  <si>
    <t>CONCRETO CICLÓPEO CLASE G, 2000 PSI 40% RAJÓN PARA BASES</t>
  </si>
  <si>
    <t>SUMINISTRO FIGURADO Y ARMADO DE ACERO DE REFUERZO 60000 PSI</t>
  </si>
  <si>
    <t>M3</t>
  </si>
  <si>
    <t>KG</t>
  </si>
  <si>
    <t>MEMORIAS DE CALCULO</t>
  </si>
  <si>
    <t>ITEM</t>
  </si>
  <si>
    <t>DESCRIPCION</t>
  </si>
  <si>
    <t>CANT</t>
  </si>
  <si>
    <t>CANTIDAD</t>
  </si>
  <si>
    <t xml:space="preserve">OBJETO  </t>
  </si>
  <si>
    <t>Ancho</t>
  </si>
  <si>
    <t>Largo</t>
  </si>
  <si>
    <t>Ancho Total</t>
  </si>
  <si>
    <t>Vr. UNITARIO</t>
  </si>
  <si>
    <t>Vr. TOTAL</t>
  </si>
  <si>
    <t>Placa Huella</t>
  </si>
  <si>
    <t>Centro</t>
  </si>
  <si>
    <t xml:space="preserve">Sobre Ancho </t>
  </si>
  <si>
    <t>Cuneta</t>
  </si>
  <si>
    <t xml:space="preserve">Ancho de Via </t>
  </si>
  <si>
    <t>Losa de acceso</t>
  </si>
  <si>
    <t>No. De losas</t>
  </si>
  <si>
    <t>Longitud</t>
  </si>
  <si>
    <t xml:space="preserve">No. Losas </t>
  </si>
  <si>
    <t>No. De vigas</t>
  </si>
  <si>
    <t>Longitud Real</t>
  </si>
  <si>
    <t>Item</t>
  </si>
  <si>
    <t>Alto</t>
  </si>
  <si>
    <t>Cantidad</t>
  </si>
  <si>
    <t>Unidades</t>
  </si>
  <si>
    <t>Conformación</t>
  </si>
  <si>
    <t>Total</t>
  </si>
  <si>
    <t xml:space="preserve">Afirmado </t>
  </si>
  <si>
    <t>Excavaciones</t>
  </si>
  <si>
    <t>Vigas</t>
  </si>
  <si>
    <t>Cunetas</t>
  </si>
  <si>
    <t>Rampas</t>
  </si>
  <si>
    <t>Concreto       Clase D</t>
  </si>
  <si>
    <t>Losas</t>
  </si>
  <si>
    <t>Rampa de Acceso</t>
  </si>
  <si>
    <t>Concreto     Clase G</t>
  </si>
  <si>
    <t>Sobre Ancho</t>
  </si>
  <si>
    <t xml:space="preserve">Acero </t>
  </si>
  <si>
    <t>No.</t>
  </si>
  <si>
    <t>Kg/m</t>
  </si>
  <si>
    <t>Total Kg/m</t>
  </si>
  <si>
    <t>Losas Longitudinal</t>
  </si>
  <si>
    <t>Losas Transversal</t>
  </si>
  <si>
    <t>Flejes Transversal</t>
  </si>
  <si>
    <t>Cuneta    Longitudinal</t>
  </si>
  <si>
    <t>Cuneta     Transversal</t>
  </si>
  <si>
    <t>Rampa   Longitudinal</t>
  </si>
  <si>
    <t>Rampa      Transversal</t>
  </si>
  <si>
    <t>Total Acero</t>
  </si>
  <si>
    <t>Acero</t>
  </si>
  <si>
    <t>Valor</t>
  </si>
  <si>
    <t>$/m</t>
  </si>
  <si>
    <t>Vigas Longitudinal superior</t>
  </si>
  <si>
    <t>Vigas Longitudinal inferior</t>
  </si>
  <si>
    <t>AJUSTE</t>
  </si>
  <si>
    <t>estructura</t>
  </si>
  <si>
    <t>acceso</t>
  </si>
  <si>
    <t>Bordillo</t>
  </si>
  <si>
    <t>Placa cuneta</t>
  </si>
  <si>
    <t>671.1</t>
  </si>
  <si>
    <t>CONTRATISTA</t>
  </si>
  <si>
    <t>CONCRETOS CLASE D, f´c =3000  psi (bases)</t>
  </si>
  <si>
    <t>CUNETA DE CONCRETO CLASE E, 2500 PSI FUNDIDA EN EL LUGAR</t>
  </si>
  <si>
    <t>A.I.U.</t>
  </si>
  <si>
    <t>SUBTOTAL</t>
  </si>
  <si>
    <t>AJUSTE AL PESO</t>
  </si>
  <si>
    <t>Traslapos</t>
  </si>
  <si>
    <t>Fecha de contrato</t>
  </si>
  <si>
    <t>Valor adición</t>
  </si>
  <si>
    <t>Fecha de inicio</t>
  </si>
  <si>
    <t xml:space="preserve">Valor total  </t>
  </si>
  <si>
    <t>Plazo inicial</t>
  </si>
  <si>
    <t>Fecha adicion No 01</t>
  </si>
  <si>
    <t>Plazos adicionales</t>
  </si>
  <si>
    <t>Modificatorio No 01</t>
  </si>
  <si>
    <t>Plazo Final</t>
  </si>
  <si>
    <t>Prorroga No 01</t>
  </si>
  <si>
    <t>Valor inicial</t>
  </si>
  <si>
    <t>NIT</t>
  </si>
  <si>
    <t>CONDICIONES ACTUALIZADAS</t>
  </si>
  <si>
    <t>CANT.</t>
  </si>
  <si>
    <t>+</t>
  </si>
  <si>
    <t>-</t>
  </si>
  <si>
    <t>VALOR</t>
  </si>
  <si>
    <t>N/A</t>
  </si>
  <si>
    <t>SUPERVISOR DEL CONTRATO</t>
  </si>
  <si>
    <t>CONDICIONES CONTRACTUALES</t>
  </si>
  <si>
    <t>PRELIMINARES</t>
  </si>
  <si>
    <t>UND.</t>
  </si>
  <si>
    <t>VALOR UNITARIO 
CON AIU</t>
  </si>
  <si>
    <t>M2</t>
  </si>
  <si>
    <t>UND</t>
  </si>
  <si>
    <t>Administración</t>
  </si>
  <si>
    <t>Imprevistos</t>
  </si>
  <si>
    <t>Utilidades</t>
  </si>
  <si>
    <t>VALOR COSTOS DIRECTOS O.C</t>
  </si>
  <si>
    <t>VALOR TOTAL OBRA CIVIL</t>
  </si>
  <si>
    <t>R.L. MEDZA GROUP SAS</t>
  </si>
  <si>
    <t>ING.CARLOS ANDRES MENDOZA GONZALEZ</t>
  </si>
  <si>
    <t>INTERVENTORIA</t>
  </si>
  <si>
    <t>ACTAS ANTERIORES</t>
  </si>
  <si>
    <t>PRESENTE ACTA</t>
  </si>
  <si>
    <t>MEDZA GROUP SAS</t>
  </si>
  <si>
    <t>900.498.182-4</t>
  </si>
  <si>
    <t>DESCRIPCIÓN (Corresponde a los ítems o productos contratados)</t>
  </si>
  <si>
    <t xml:space="preserve"> ALCALDIA MUNICIPAL VIOTA</t>
  </si>
  <si>
    <t>"OBJETO: "ELABORACIÓN DE LOS ESTUDIOS, DISEÑOS Y LAS OBRAS DE CONSTRUCCIÓN DEL PROYECTO SACUDETE AL PARQUE TIPO 1, OPCIÓN 1 UBICADO EN EL MUNICIPIO DE VIOTA DEPARTAMENTO DE CUNDINAMARCA, DE ACUERDO CON LOS LINEAMIENTOS DEFINIDOS POR EL MINISTERIO DEL INTERIOR POR VIRTUD DEL CONVENIO INTERADMINISTRATIVO NO. 2011-21 CELEBRADO ENTRE LA NACION - MINISTERIO DEL INTERIOR – FONSECON Y EL MUNICIPIO DE VIOTA0 ”.</t>
  </si>
  <si>
    <t>LOCALIZACION, TRAZADO Y REPLANTEO DEL PROYECTO CON EQUIPOS DE PRECISION, PERSONAL EXPERTO</t>
  </si>
  <si>
    <t>CAMPAMENTO 18 M2</t>
  </si>
  <si>
    <t>CERCA EN TELA VERDE H = 2.10 M</t>
  </si>
  <si>
    <t>ML</t>
  </si>
  <si>
    <t>EXCAVACIONES Y RELLENOS</t>
  </si>
  <si>
    <t>2.1</t>
  </si>
  <si>
    <t>EXCAVACIÓN MANUAL EN MATERIAL COMÚN H=0.0-2.0 M (INCLUYERETIRO DE SOBRANTES A UNA DISTANCIA MENOR DE 5 KM)</t>
  </si>
  <si>
    <t>2.2</t>
  </si>
  <si>
    <t>EXCAVACIONES VARIAS A MÁQUINA SIN CLASIFICAR (INCLUYE RETIRO DE SOBRANTES A UNA DISTANCIA MENOR DE 5 KM)</t>
  </si>
  <si>
    <t>2.3</t>
  </si>
  <si>
    <t>RELLENO EN RECEBO COMÚN COMPACTADO MECÁNICAMENTE</t>
  </si>
  <si>
    <t>2.4</t>
  </si>
  <si>
    <t>RELLENO CON MATERIAL DEL SITIO COMPACTADO MECÁNICAMENTE</t>
  </si>
  <si>
    <t>ESTRUCTURAS EN CONCRETO</t>
  </si>
  <si>
    <t>3.1</t>
  </si>
  <si>
    <t>ACERO FIGURADO 60000 PSI</t>
  </si>
  <si>
    <t>3.2</t>
  </si>
  <si>
    <t>REFUERZO MALLA ELECTROSOLDADA</t>
  </si>
  <si>
    <t>3.3</t>
  </si>
  <si>
    <t>VIGA DE AMARRE EN CONCRETO 3000 PSI</t>
  </si>
  <si>
    <t>3.4</t>
  </si>
  <si>
    <t>COLUMNAS 3000 PSI</t>
  </si>
  <si>
    <t>3.5</t>
  </si>
  <si>
    <t>PLACA BASE CONCRETO 0.10 2500 PSI PARA CANCHA Y ESPACIOS SOCIALES</t>
  </si>
  <si>
    <t>3.6</t>
  </si>
  <si>
    <t>SELLADO DE JUNTAS EN PAVIMENTO DE CONCRETO RÍGIDO (INCLUYE LIMPIEZA, SUMINISTRO E INSTALACIÓN DE FONDO Y SELLANTE)</t>
  </si>
  <si>
    <t>3.7</t>
  </si>
  <si>
    <t>MICROPILOTE D=10" (INCLUYE RETIRO DE SOBRANTES A UNA DISTANCIA MENOR DE 5 KM)</t>
  </si>
  <si>
    <t>3.8</t>
  </si>
  <si>
    <t>MURO EN BLOQUE DE CONCRETO 0.12 M</t>
  </si>
  <si>
    <t>3.9</t>
  </si>
  <si>
    <t>DOVELA, GROUTING 3000 PSI</t>
  </si>
  <si>
    <t>3.10</t>
  </si>
  <si>
    <t>VIGA AÉREA 3000 PSI</t>
  </si>
  <si>
    <t>3.11</t>
  </si>
  <si>
    <t>VIGA CINTA 3000 PSI</t>
  </si>
  <si>
    <t>3.12</t>
  </si>
  <si>
    <t>ENTREPISO PLACA MACIZA 3500 PSI E=0.10 M</t>
  </si>
  <si>
    <t>3.13</t>
  </si>
  <si>
    <t>ESCALERA MACIZA 3500 PSI</t>
  </si>
  <si>
    <t>3.14</t>
  </si>
  <si>
    <t>SUMINISTRO E INSTALACION VIGA IPE 160MM</t>
  </si>
  <si>
    <t>MAMPOSTERÍA Y ACABADOS</t>
  </si>
  <si>
    <t>4.1</t>
  </si>
  <si>
    <t>PAÑETE LISO MUROS 1:4, E=1.5 CM</t>
  </si>
  <si>
    <t>4.2</t>
  </si>
  <si>
    <t>VINILO SOBRE PAÑETE 2 MANOS </t>
  </si>
  <si>
    <t>4.3</t>
  </si>
  <si>
    <t>PARED LAJA BEIGE 30X60 O SIMILAR</t>
  </si>
  <si>
    <t xml:space="preserve">PISOS Y ACABADOS </t>
  </si>
  <si>
    <t>5.1</t>
  </si>
  <si>
    <t>CERÁMICA PISO TRÁFICO 5, CALIDAD PISO PORCELANATO BEIGE CRYSTAL 60X60 O SIMILAR</t>
  </si>
  <si>
    <t>5.2</t>
  </si>
  <si>
    <t>GUARDAESCOBA GRES Y CERÁMICA </t>
  </si>
  <si>
    <t>5.3</t>
  </si>
  <si>
    <t>SARDINEL PREFABRICADO A-10</t>
  </si>
  <si>
    <t>5.4</t>
  </si>
  <si>
    <t>BORDILLO DE 20X35 CM FUNDIDO EN CONCRETO DE 2500 PSI</t>
  </si>
  <si>
    <t>5.5</t>
  </si>
  <si>
    <t>BORDILLO DE 15X20 CM FUNDIDO EN CONCRETO DE 2500 PSI</t>
  </si>
  <si>
    <t>5.6</t>
  </si>
  <si>
    <t xml:space="preserve">ADOQUÍN CONCRETO 6CM </t>
  </si>
  <si>
    <t>5.7</t>
  </si>
  <si>
    <t>TRANSICIONES EN CONCRETO PREFABRICADO A -100</t>
  </si>
  <si>
    <t>5.8</t>
  </si>
  <si>
    <t>LOSETA PREFABRICADA LINEAS DE 40 X40 (AMARILLA)</t>
  </si>
  <si>
    <t>5.9</t>
  </si>
  <si>
    <t>LOSETA PREFABRICADA TOPEROL DE 40 X40 (AMARILLA)</t>
  </si>
  <si>
    <t>5.10</t>
  </si>
  <si>
    <t>CONCRETO ESTRIADO RAMPAS 2500 PSI</t>
  </si>
  <si>
    <t>5.11</t>
  </si>
  <si>
    <t xml:space="preserve">SUMINISTRO E INSTALACION PARA ACABADO AREA DE PLACA GYM VITAL  Y CICLO PARQUEADERO CON CARACTERISTICAS . Riego de emulsión asfáltica en frio para proteger el piso de humedad y pegue una capa a la otra tipo CRL-1 rompimiento rápido (IMPRIMACION),Capa de arena con emulsión slwrry tipo B-13-50 laminada de un espesor de 2 cm suministro, extendida y compactación con cilindro vibro mecánico Y Pintura sintética en colores en toda la cancha con su respectiva demarcación multifuncional </t>
  </si>
  <si>
    <t>5.12</t>
  </si>
  <si>
    <t>SISTEMA EN CAUCHO MOLIDO PARA AREA JUEGOS INFANTILES INSTALADO INSITU COMPUESTO POR 8,00MM DE CAUCHO SBR MIXTO COMO CAPA INFERIOR Y 7,00MM DE GRÁNULOS DE CAUCHO EPDM FULL COLOR. SISTEMA ANTIDEZLIZANTE, RESISTENTE AL DESGASTE AL ALTO IMPACTO Y A LA ABRACIÓN, NO TÓXICO, PERMEABLE, ANTI INFLAMATORIO,AUTOEXTINGUÍBLES.E=15 MM FULL COLOR</t>
  </si>
  <si>
    <t>5.13</t>
  </si>
  <si>
    <t>SUMINISTRO E INSTLACION SikaFill-12 Power Impermeabilizante acrilico cubierta</t>
  </si>
  <si>
    <t>5.14</t>
  </si>
  <si>
    <t>PULIDO DE CONCRETOS EN AREA DE TARIMA Y GRADERIAS</t>
  </si>
  <si>
    <t>5.15</t>
  </si>
  <si>
    <t xml:space="preserve">SUMINISTRO E INSTALACION GRAMA SINTÉTICA PARA CAMPOS DEPORTIVOS CON CERTIFICACION FIFA </t>
  </si>
  <si>
    <t>SUMINISTRO E INSTALACION MEMBRANA ARQUITECTONICA SEGÚN DISEÑO INCLUYE: MASTIL CENTRAL Y MASTILES CORTOS LATERALES COMO TENSORES EN TUBERIA AGUA NEGRAS TIPO PESADO, PINTURA ANTICORROSIVA Y ELECTROSTATICA ,GUAYAS Y SISTEMA BASCULANTE.</t>
  </si>
  <si>
    <t>CIELO RASO PLANO DRYWALL (INCLUYE PINTURA)</t>
  </si>
  <si>
    <t>INSTALACIONES REDES ELECTRICAS</t>
  </si>
  <si>
    <t>7.1</t>
  </si>
  <si>
    <t>Suministro e instalación de cableado (3FX10+1NX10+1TX10) AWG - HFFR LS - CU color amarillo,
azul, rojo, blanco, verde, incluye terminal de ojo, accesorios de fijación y uniones.</t>
  </si>
  <si>
    <t>7.2</t>
  </si>
  <si>
    <t>Suministro e instalación de cableado (3FX12+1NX12+1TX12) AWG - HFFR LS - CU color amarillo,
azul, rojo, blanco, verde, incluye terminal de ojo, accesorios de fijación y uniones.</t>
  </si>
  <si>
    <t>7.3</t>
  </si>
  <si>
    <t>Suministro e instalación de cableado (2FX8+1TX10) AWG - HFFR LS - CU color amarillo, blanco,
verde, incluye terminal de ojo, accesorios de fijación y uniones. con polo a tierra</t>
  </si>
  <si>
    <t>7.4</t>
  </si>
  <si>
    <t>Suministro e instalación de cable encauchetado 3Nº14 AWG</t>
  </si>
  <si>
    <t>7.5</t>
  </si>
  <si>
    <t>Suministro e instalación de clavijas tipo hembra con polo a tierra</t>
  </si>
  <si>
    <t>7.6</t>
  </si>
  <si>
    <t>Suministro e instalación de clavijas tipo macho con polo a tierra</t>
  </si>
  <si>
    <t>7.7</t>
  </si>
  <si>
    <t>Suministro e instalación de tubería PVC SCH80 1" Libre de Halogenos</t>
  </si>
  <si>
    <t>7.8</t>
  </si>
  <si>
    <t>Suministro e instalación de tubería PVC SCH40 3/4"</t>
  </si>
  <si>
    <t>7.9</t>
  </si>
  <si>
    <t>Suministro e instalación de tubería PVC SCH80 3/4"</t>
  </si>
  <si>
    <t>7.10</t>
  </si>
  <si>
    <t>Suministro e instalación de Caja paso galvanizada 10X10</t>
  </si>
  <si>
    <t>7.11</t>
  </si>
  <si>
    <t>Suministro e instalación de tubería  conduit EMT galvanizada 3/4" LIBRE DE HALOGENOS</t>
  </si>
  <si>
    <t>7.12</t>
  </si>
  <si>
    <t>Suministro e instalación de Caja paso galvanizada</t>
  </si>
  <si>
    <t>7.13</t>
  </si>
  <si>
    <t>Suministro e instalación de luminarias LED Panel 18W de empotrar</t>
  </si>
  <si>
    <t>7.14</t>
  </si>
  <si>
    <t>Suministro e instalación de luminarias LED refleectores JETA 30W</t>
  </si>
  <si>
    <t>7.15</t>
  </si>
  <si>
    <t>SUMNISTRO E INSTALACION JUEGO DE LUMINARIAS LED PLANO 300W EN POSTE CONCRETO EXTRAREFORZADO 12 M</t>
  </si>
  <si>
    <t>7.16</t>
  </si>
  <si>
    <t>SUMNISTRO E INSTALACION JUEGO DE LUMINARIAS LED STREET LIGHT PLANO 80W EN POSTE DE  8 M</t>
  </si>
  <si>
    <t>7.17</t>
  </si>
  <si>
    <t>Suministro e instalación de luminarias LED Panel RC 40W</t>
  </si>
  <si>
    <t>7.18</t>
  </si>
  <si>
    <t>Suministro e instalación de sensores de movimiento para control de luminarias</t>
  </si>
  <si>
    <t>INSTALACIONES TOMAS Y MEDIDORES</t>
  </si>
  <si>
    <t>8.1</t>
  </si>
  <si>
    <t>LÍNEA A TIERRA TABLERO GENERAL (VARILLA COPPERWELD)</t>
  </si>
  <si>
    <t>8.2</t>
  </si>
  <si>
    <t>Suministro e instalación de puntas captadoras Franklin de 0,8m</t>
  </si>
  <si>
    <t>8.3</t>
  </si>
  <si>
    <t>Suministro e instalación de cajas de inspección para varillas de SPT</t>
  </si>
  <si>
    <t>8.4</t>
  </si>
  <si>
    <t>Suministro e instalación de Suministro e instalación de cable Cu 2 AWG para sistema de
protección contra descargas trifásicos de distribución de 9 y 12 circuitos</t>
  </si>
  <si>
    <t>9.1</t>
  </si>
  <si>
    <t>Medidor trifásico contador meter o similar</t>
  </si>
  <si>
    <t>9.2</t>
  </si>
  <si>
    <t>Suministro e instalación de tomas generales</t>
  </si>
  <si>
    <t>9.3</t>
  </si>
  <si>
    <t>Suministro e instalación de switch sencillos</t>
  </si>
  <si>
    <t>9.4</t>
  </si>
  <si>
    <t>Suministro e instalación de tomas GFCI para cocina</t>
  </si>
  <si>
    <t>9.5</t>
  </si>
  <si>
    <t>Suministro e instalación de tableros trifásicos de distribución de 9 y 12 circuitos</t>
  </si>
  <si>
    <t>GBL</t>
  </si>
  <si>
    <t>9.6</t>
  </si>
  <si>
    <t>Suministro e instalación de breakers monofásicos de 20A</t>
  </si>
  <si>
    <t>9.7</t>
  </si>
  <si>
    <t>Suministro e instalación de breakers monofásicos de 30A</t>
  </si>
  <si>
    <t>9.8</t>
  </si>
  <si>
    <t>Suministro e instalación de breaker trifásico 3x40</t>
  </si>
  <si>
    <t>9.9</t>
  </si>
  <si>
    <t>Suministro e instalación de breaker trifásico 3x30</t>
  </si>
  <si>
    <t>9.10</t>
  </si>
  <si>
    <t>Suministro e instalación de breakers monofásicos de 6A para el TCI</t>
  </si>
  <si>
    <t>9.11</t>
  </si>
  <si>
    <t>Suministro e instalación de botonera On-Off de control de luminarias en cancha</t>
  </si>
  <si>
    <t>9.12</t>
  </si>
  <si>
    <t>Suministro e instalación de tablero para control de iluminación (TCI)</t>
  </si>
  <si>
    <t>APARATOS SANITARIOS Y ACCESORIOS</t>
  </si>
  <si>
    <t>10.1</t>
  </si>
  <si>
    <t>SUMINISTRO E INSTALACIÓN LAVAMANOS INSTITUCIONAL O SIMILAR DE EMPOTRAR(INCLUYE GRIFERÍA)</t>
  </si>
  <si>
    <t>10.2</t>
  </si>
  <si>
    <t>SUMINISTRO E INSTALACIÓN SANITARIO TANQUE INSTITUCIONAL O SIMILAR (INCLUYE GRIFERÍA</t>
  </si>
  <si>
    <t>10.3</t>
  </si>
  <si>
    <t>SUMINISTRO E INSTALACIÓN LAVAMANOS COLGAR INSTITUCIONAL O SIMILAR (INCLUYE GRIFERÍA)</t>
  </si>
  <si>
    <t>10.4</t>
  </si>
  <si>
    <t>SUMINISTRO E INSTALACIÓN SANITARIO TANQUE PARA DISCAPACITADOS INSTITUCIONAL O SIMILAR(INCLUYE GRIFERÍA</t>
  </si>
  <si>
    <t>10.5</t>
  </si>
  <si>
    <t>DIVISION PARA BAÑO EN ACERO INOXIDABLE 304 CAL.20(INLUYE PUERTAS Y ACCESORIOS)</t>
  </si>
  <si>
    <t>10.6</t>
  </si>
  <si>
    <t>SUMINISTRO E INSTALACIÓN ORINAL DE LLAVE (INCLUYE GRIFERÍA)</t>
  </si>
  <si>
    <t>10.7</t>
  </si>
  <si>
    <t>MESONES EN CONCRETO 2500 PSI, E=0.1M (INC. REFUERZO)</t>
  </si>
  <si>
    <t>10.8</t>
  </si>
  <si>
    <t>ACABADO EN GRANITO (INCLUYE DILATACIÓN EN BRONCE Y PULIDA)</t>
  </si>
  <si>
    <t>10.9</t>
  </si>
  <si>
    <t>ESPEJO BISELADO INCOLORO 4 MM</t>
  </si>
  <si>
    <t>10.10</t>
  </si>
  <si>
    <t>Barra de seguridad en U Abatible para discapacitados</t>
  </si>
  <si>
    <t>10.11</t>
  </si>
  <si>
    <t>Barra de seguridad fija en baño discapacitados 60cm</t>
  </si>
  <si>
    <t>10.12</t>
  </si>
  <si>
    <t>SUMINISTRO E INSTALACIÓN LAVAPLATOS DE EMPOTRAR EN ACERO INOXIDABLE 45 X 49 cm (INCLUYE ACCESORIOS Y GRIFERÍA)</t>
  </si>
  <si>
    <t>10.13</t>
  </si>
  <si>
    <t>Dispensador con capacidad para 14 oz plástico, tapa y base con acabado cromado o similar</t>
  </si>
  <si>
    <t>DOTACIONES DEPORTIVAS Y ACCESORIOS SALON SOCIAL</t>
  </si>
  <si>
    <t>11.1</t>
  </si>
  <si>
    <t>CERRAMIENTO EN BARANDA M-83</t>
  </si>
  <si>
    <t>11.2</t>
  </si>
  <si>
    <t>CERRAMIENTO CONTRA IMPACTO H=5.00M TIPO IDRD</t>
  </si>
  <si>
    <t>11.3</t>
  </si>
  <si>
    <t>CERRAMIENTO CONTRA IMPACTO H=2.50M TIPO IDRD</t>
  </si>
  <si>
    <t>11.4</t>
  </si>
  <si>
    <t>MARCO PARA PUERTA EN LÁMINA CAL 18 -0.8</t>
  </si>
  <si>
    <t>11.5</t>
  </si>
  <si>
    <t>PUERTA EN LÁMINA CAL 18 INC. ANTICORROSIVO</t>
  </si>
  <si>
    <t>11.6</t>
  </si>
  <si>
    <t>CERRADURA DE ENTRADA PRINCIPAL</t>
  </si>
  <si>
    <t>11.7</t>
  </si>
  <si>
    <t>Puerta en lámina cal 18 inc. Anticcorrosivo con sistema PUSH baño de discapacitados</t>
  </si>
  <si>
    <t>11.8</t>
  </si>
  <si>
    <t>Ventana rejilla de baños en aluminio</t>
  </si>
  <si>
    <t>11.9</t>
  </si>
  <si>
    <t>Ventanales con montantes en aluminio y vidrio</t>
  </si>
  <si>
    <t>11.10</t>
  </si>
  <si>
    <t>Puerta en aluminio con vidrio entrada cafeteria 1,50 x 2,59 m</t>
  </si>
  <si>
    <t>11.11</t>
  </si>
  <si>
    <t>BARANDA METÁLICA</t>
  </si>
  <si>
    <t>11.12</t>
  </si>
  <si>
    <t>Suministro de sistema de sonido Line Array Pasivo</t>
  </si>
  <si>
    <t>11.13</t>
  </si>
  <si>
    <t>MICROFONO INALAMBRICO DE MANO UHV</t>
  </si>
  <si>
    <t>11.14</t>
  </si>
  <si>
    <t>PANTALLA TELON DE PROYECCION ELECTRICA 3,10 X 3,10 M</t>
  </si>
  <si>
    <t>11.15</t>
  </si>
  <si>
    <t>MINI PROYECTOR VIVECINE V20 WIFI VIED TEATRO O SIMILAR</t>
  </si>
  <si>
    <t>11.16</t>
  </si>
  <si>
    <t>MEMBRANA ARQUITECTONICA EN LONA TENSA, INCLUYE INSTALACION Y TODOS LOS ELEMENTOS</t>
  </si>
  <si>
    <t>INSTALACIONES HIDROSANITARIAS</t>
  </si>
  <si>
    <t>12.1</t>
  </si>
  <si>
    <t>TANQUE PLÁSTICO ELEVADO 500 LT (INCLUYE ACCESORIOS E INSTALACIÓN)</t>
  </si>
  <si>
    <t>12.2</t>
  </si>
  <si>
    <t>Flotador mecanico de 1/2" o similar para tanque</t>
  </si>
  <si>
    <t>12.3</t>
  </si>
  <si>
    <t>CONEXIÓN TANQUE ELEVADO PVC</t>
  </si>
  <si>
    <t>12.4</t>
  </si>
  <si>
    <t>RED SUMINISTRO PVC 3/4"</t>
  </si>
  <si>
    <t>12.5</t>
  </si>
  <si>
    <t>RED SUMINISTRO PVC 1"</t>
  </si>
  <si>
    <t>12.6</t>
  </si>
  <si>
    <t>RED SUMINISTRO PVC 3"</t>
  </si>
  <si>
    <t>12.7</t>
  </si>
  <si>
    <t>ACOMETIDA EN PVC 1/2" 5M</t>
  </si>
  <si>
    <t>12.8</t>
  </si>
  <si>
    <t>ACOMETIDA EN PVC 3/4" 5M</t>
  </si>
  <si>
    <t>12.9</t>
  </si>
  <si>
    <t>Collar de derivación PVC unión mecánica 2" X 1/2"</t>
  </si>
  <si>
    <t>12.10</t>
  </si>
  <si>
    <t>MEDIDOR TOTALIZADOR</t>
  </si>
  <si>
    <t>12.11</t>
  </si>
  <si>
    <t>REGISTRO 1/2"</t>
  </si>
  <si>
    <t>12.12</t>
  </si>
  <si>
    <t>RED SUMINISTRO PVC 2 1/2"</t>
  </si>
  <si>
    <t>12.13</t>
  </si>
  <si>
    <t>RED SUMINISTRO PVC 2"</t>
  </si>
  <si>
    <t>12.14</t>
  </si>
  <si>
    <t>Red de suministro PVC 1 1/2"</t>
  </si>
  <si>
    <t>12.15</t>
  </si>
  <si>
    <t>Red de suministro PVC 1 1/4"</t>
  </si>
  <si>
    <t>12.16</t>
  </si>
  <si>
    <t>SALIDA SANITARIA PVC-S/PARAL 1/2"</t>
  </si>
  <si>
    <t>12.17</t>
  </si>
  <si>
    <t>SALIDA SANITARIA PVC-S/PARAL 2"</t>
  </si>
  <si>
    <t>12.18</t>
  </si>
  <si>
    <t>SALIDA SANITARIA PVC-S/PARAL 4"</t>
  </si>
  <si>
    <t>12.19</t>
  </si>
  <si>
    <t>CAJA DE INSPECCIÓN DE 60X60</t>
  </si>
  <si>
    <t>MOBILIARIO JUEGOS INFANTILES Y DOTACIONES DEPORTIVOS</t>
  </si>
  <si>
    <t>13.1</t>
  </si>
  <si>
    <t>SUMINISTRO E INSTALACION DE MODULO UN DE JUEGO INFANTIL-COLUMPIO CANASTA PARA ZONA DE JUEGOS INFANTILES.</t>
  </si>
  <si>
    <t>13.2</t>
  </si>
  <si>
    <t>SUMINISTRO E INSTALACION DE MODULO DE JUEGO INFANTIL-MUELLE SILLAS DOBLES-PARA ZONA DE JUEGOS lNFANTILES</t>
  </si>
  <si>
    <t>13.3</t>
  </si>
  <si>
    <t>SUMINISTRO E INSTALACION DE MODULO DE JUEGO INFANTIL-CIRCUITO MEDIEVAL MULTIFUNCION-PARA ZONA DE JUEGOSI NFANTILES</t>
  </si>
  <si>
    <t>13.4</t>
  </si>
  <si>
    <t>SUMINISTRO E INSTALACION MAQUINA BICICLETA</t>
  </si>
  <si>
    <t>13.5</t>
  </si>
  <si>
    <t>SUMINISTRO E INSTALACION MAQUINA ABDOMINALES</t>
  </si>
  <si>
    <t>13.6</t>
  </si>
  <si>
    <t>SUMINISTRO E INSTALACION MAQUINA PECTORALES</t>
  </si>
  <si>
    <t>13.7</t>
  </si>
  <si>
    <t>SUMINISTRO E INSTALACION MAQUINA ELIPTICA</t>
  </si>
  <si>
    <t>13.8</t>
  </si>
  <si>
    <t>SUMINISTRO E INSTALACION BANCAS EN CONCRETO PARA AUDITORIO FUNDIDO EN INSITU</t>
  </si>
  <si>
    <t>13.9</t>
  </si>
  <si>
    <t>CANECA EN ACERO INOXIDABLE TIPO BARCELONA</t>
  </si>
  <si>
    <t>13.10</t>
  </si>
  <si>
    <t>CANCHA PARA MICROFÚTBOL (PAR)</t>
  </si>
  <si>
    <t>13.11</t>
  </si>
  <si>
    <t>PLACA PARQUE SACUDETE EN LAMINA INOXIDABLE</t>
  </si>
  <si>
    <t>13.12</t>
  </si>
  <si>
    <t>CICLOPARQUEADERO M100 TIPO 1</t>
  </si>
  <si>
    <t>13.13</t>
  </si>
  <si>
    <t>Señalización IDU e IDRD  como el identificador general IDGS, señalización cívica SC - 80 y SC - 120, IDE - 46, señalización de baterías de gimnasios al aire libre Y  zonas libres</t>
  </si>
  <si>
    <t>FILTROS Y CARCAMOS</t>
  </si>
  <si>
    <t>14.1</t>
  </si>
  <si>
    <t>SUMINISTRO E INSTALACIÓN DE GEOTEXTIL NT 1800 (ESTABILIZACIÓN, FILTRO Y SEPARACIÓN)</t>
  </si>
  <si>
    <t>14.2</t>
  </si>
  <si>
    <t>RELLENO TIPO 1 "GRAVILLA" </t>
  </si>
  <si>
    <t>14.3</t>
  </si>
  <si>
    <t>TUBERÍA PVC ALCANTARILLADO 8"</t>
  </si>
  <si>
    <t>14.4</t>
  </si>
  <si>
    <t>CAÑUELA PREFABRICADA TIPO A-120</t>
  </si>
  <si>
    <t>14.5</t>
  </si>
  <si>
    <t>CAJA DE INSPECCIÓN DE 40X40</t>
  </si>
  <si>
    <t>14.6</t>
  </si>
  <si>
    <t>14.7</t>
  </si>
  <si>
    <t>SALIDA SANITARIA PVC-S/SIFON 4"</t>
  </si>
  <si>
    <t>14.8</t>
  </si>
  <si>
    <t>CODO 45 PVC 4" SAN</t>
  </si>
  <si>
    <t>14.9</t>
  </si>
  <si>
    <t>CODO 45 PVC 6" SAN</t>
  </si>
  <si>
    <t>14.10</t>
  </si>
  <si>
    <t>TUBERÍA PVC ALCANTARILLADO 10"</t>
  </si>
  <si>
    <t>POZOS Y REDES RESIDUALES</t>
  </si>
  <si>
    <t>15.1</t>
  </si>
  <si>
    <t>PLACA DE FONDO POZO D=1.7M, E=0.25M (CONCRETO 3000 PSI CON REFUERZO)</t>
  </si>
  <si>
    <t>15.2</t>
  </si>
  <si>
    <t>CILINDRO POZO EN LADRILLO TOLETE, Di=1.20M, E=0.25M (INC. PAÑETE INTERNO E=1.5CM Y CAÑUELA)</t>
  </si>
  <si>
    <t>15.3</t>
  </si>
  <si>
    <t>CUBIERTA POZO D= 1.7M, E=0.20M C0NCRETO 3000 PSI CON REFUERZO (INCLUYE ARO Y TAPA HF)</t>
  </si>
  <si>
    <t xml:space="preserve">ESTUDIOS DISEÑOS Y CONSTRUCCION DE MURO DE CONTECCION EN GAVION </t>
  </si>
  <si>
    <t>A1</t>
  </si>
  <si>
    <t xml:space="preserve">ESTUDIOS Y DISEÑOS MURO DE CONTECCION EN GAVION </t>
  </si>
  <si>
    <t>GLB</t>
  </si>
  <si>
    <t>A2</t>
  </si>
  <si>
    <t xml:space="preserve">GAVION </t>
  </si>
  <si>
    <t>A3</t>
  </si>
  <si>
    <t xml:space="preserve">CONCRETO CICLÓPEO, 2500 PSI 40% RAJÓN </t>
  </si>
  <si>
    <t>ESTUDIOS Y DISEÑO</t>
  </si>
  <si>
    <t>IVA ESTUDIOS Y DISEÑO (19%)</t>
  </si>
  <si>
    <t>VALOR  TOTAL ESTUDIOS Y DISEÑOS</t>
  </si>
  <si>
    <t>VALOR TOTAL OBRA Y ESTUDIOS Y DISEÑOS</t>
  </si>
  <si>
    <t>POR EJECUTAR</t>
  </si>
  <si>
    <t>VALORES DEL CONTRATO</t>
  </si>
  <si>
    <t>VALOR INICIAL DEL CONTRATO</t>
  </si>
  <si>
    <t xml:space="preserve">VALOR PRESENTE ACTA </t>
  </si>
  <si>
    <t>PORCENTAJE EJECUTADO</t>
  </si>
  <si>
    <t>ING. JHON ALEXANDER DIAZ GOMEZ</t>
  </si>
  <si>
    <t>SECRETARIO DE INFRAESTRUCTURA, OBRAS Y MEDIO AMBIENTE.</t>
  </si>
  <si>
    <t>ING. CLIMACO MIGUEL RODRIGUEZ JULIO</t>
  </si>
  <si>
    <t>REP. LEGAL CONSTRUOBRAS C&amp;M SAS</t>
  </si>
  <si>
    <t>08 DE MARZO DE 2022</t>
  </si>
  <si>
    <t>CINCO (5) MESES</t>
  </si>
  <si>
    <t>UN (1) MES Y VEINTE (20) DIAS</t>
  </si>
  <si>
    <t>20 DE SEPTIEMBRE DE 2022</t>
  </si>
  <si>
    <t>03 DE FEBRERO DE 2022</t>
  </si>
  <si>
    <t>HASTA EL 27 DE SEPTIEMBRE DE 2022</t>
  </si>
  <si>
    <t>16 DE JUNIO 2022</t>
  </si>
  <si>
    <t xml:space="preserve">Fecha de presente Acta </t>
  </si>
  <si>
    <t>MODIFICATORIO No 01, AL CONTRATO DE OBRA PÚBLICA No 006-2021</t>
  </si>
  <si>
    <t>CONTRATO DE OBRA No. 006-2021</t>
  </si>
  <si>
    <t>ACTA PARCIAL 1.</t>
  </si>
  <si>
    <t>MEMORIAS DE CALCULO DE CANTIDADES</t>
  </si>
  <si>
    <t>PROYECTO</t>
  </si>
  <si>
    <t>LP No. 06 de 2021</t>
  </si>
  <si>
    <t>ELABORACION DE LOS ESTUDIOS, DISEÑOS Y LAS OBRAS DE CONSTRUCCION DE PROYECTO SACUDETE AL PARQUE TIPO 1, OPCION 1 UBICADO EN EL MUNICIPIO DE VIOTA DEPARTAMENTO DE CUNDINAMARCA, DE ACUERDO CON LOS LINEAMIENTOS DEFINIDOS POR EL MINISTERIO DEL INTERIOR POR VIRTUD DEL CONVENIO INTERADMINISTRATIVO No 2011-21 CELEBRADO ENTRE LA NACION – MINISTERIO DEL INTERIOR – FONSECON Y EL MUNICIPIO DE VIOTA</t>
  </si>
  <si>
    <t>FECHA</t>
  </si>
  <si>
    <t>ELABORÓ</t>
  </si>
  <si>
    <t>APROBÓ</t>
  </si>
  <si>
    <t>DIA</t>
  </si>
  <si>
    <t>MES</t>
  </si>
  <si>
    <t>AÑO</t>
  </si>
  <si>
    <t>CAPÍTULO</t>
  </si>
  <si>
    <t>UNIDAD DE MEDIDA:</t>
  </si>
  <si>
    <t>ESQUEMA</t>
  </si>
  <si>
    <t>LOCALIZACIÓN</t>
  </si>
  <si>
    <t>DIMENSIONES</t>
  </si>
  <si>
    <t>No. ELEM.</t>
  </si>
  <si>
    <t>MEDIDA TOTAL</t>
  </si>
  <si>
    <t>ANCHO</t>
  </si>
  <si>
    <t>ALTO</t>
  </si>
  <si>
    <t>LARGO</t>
  </si>
  <si>
    <t>OBSERVACIONES:</t>
  </si>
  <si>
    <t>VIENE</t>
  </si>
  <si>
    <t>TOTAL</t>
  </si>
  <si>
    <t>CARLOS ANDRÉS MENDOZA G.</t>
  </si>
  <si>
    <t>R.L CLIMACO MIGUEL JULIO</t>
  </si>
  <si>
    <t>MEDZA GROUP S.A.S.</t>
  </si>
  <si>
    <t>Contratista</t>
  </si>
  <si>
    <t>INTERVENTOR</t>
  </si>
  <si>
    <t>ESTUDIOS Y DISEÑOS</t>
  </si>
  <si>
    <t>CERRAMIENTO PERIMETRAL</t>
  </si>
  <si>
    <t>LOCALIZACION</t>
  </si>
  <si>
    <t>Ø</t>
  </si>
  <si>
    <t>PESO (KG/ML)</t>
  </si>
  <si>
    <t xml:space="preserve">LONG TOTAL </t>
  </si>
  <si>
    <t>No ELEMENTOS</t>
  </si>
  <si>
    <t>A</t>
  </si>
  <si>
    <t>B</t>
  </si>
  <si>
    <t>C</t>
  </si>
  <si>
    <t>FLEJES</t>
  </si>
  <si>
    <t>LONGITUDINAL</t>
  </si>
  <si>
    <t>5/8"</t>
  </si>
  <si>
    <t>3/8"</t>
  </si>
  <si>
    <t>JUEGOS COLUMPIO</t>
  </si>
  <si>
    <t xml:space="preserve">JUEGOS YA IMPORTADOS DISPONIBLES EN COLOMBIA EN BODEGA Y LISTOS PARA INSTALAR </t>
  </si>
  <si>
    <t>CONSTRUOBRAS C&amp;M S.A.S.</t>
  </si>
  <si>
    <t>Excavacion para sardinel paralelo a cafeteria</t>
  </si>
  <si>
    <t>Se realiza excavación manualmente.</t>
  </si>
  <si>
    <t>Excavacion sardinel paralelo a piscinas</t>
  </si>
  <si>
    <t>Excavaciones para sardinel paralelo a gaviones</t>
  </si>
  <si>
    <t>Excavaciones en zona de juegos infantiles</t>
  </si>
  <si>
    <t>Cancha sintetica</t>
  </si>
  <si>
    <t>Excavaciones en zona del GYM vital</t>
  </si>
  <si>
    <t>Excavaciones para bordillo en tarima de ,15*,20</t>
  </si>
  <si>
    <t>Excavaciones para bordillo en tarima de ,20*,35</t>
  </si>
  <si>
    <t>Excavaciones para tuberia</t>
  </si>
  <si>
    <t xml:space="preserve">Excavaciones para bordillo </t>
  </si>
  <si>
    <t>Excavaciones para cañuela</t>
  </si>
  <si>
    <t>CERRAMIENTO INSTALADO EN OBRA.</t>
  </si>
  <si>
    <t>Placa en concreto cancha</t>
  </si>
  <si>
    <t>PLACA EN CONCRETO FUNDIDA.</t>
  </si>
  <si>
    <t>Placa en concreto zona juegos infantiles</t>
  </si>
  <si>
    <t>Viga de amarre cancha</t>
  </si>
  <si>
    <t>VIGA DE AMARRE FUNDIDA EN SITIO.</t>
  </si>
  <si>
    <t>viga amarre en zona de juegos infantiles</t>
  </si>
  <si>
    <t>Viga de amarre en zona de tarima</t>
  </si>
  <si>
    <t>Micropilotes costado occidental</t>
  </si>
  <si>
    <t>Micropilotes costado oriental</t>
  </si>
  <si>
    <t>Dovelas en grouting en zona de tarima</t>
  </si>
  <si>
    <t>Dovelas instaladas en mamposteria estructural en zona de tarima.</t>
  </si>
  <si>
    <t>Excavaciones para tuberia electrica</t>
  </si>
  <si>
    <t>Mamposteria estructural en zona de tarima.</t>
  </si>
  <si>
    <t>Mamposteria en bloque de concreto</t>
  </si>
  <si>
    <t>Sardinel costado norte</t>
  </si>
  <si>
    <t>Sardinel instalado en el costado norte</t>
  </si>
  <si>
    <t>Sardinel costado oriental</t>
  </si>
  <si>
    <t>Sardinel costado occidental</t>
  </si>
  <si>
    <t>Sellado de juntas transversales</t>
  </si>
  <si>
    <t>Sellado de juntas longitudinales</t>
  </si>
  <si>
    <t>Bordillo en tarima</t>
  </si>
  <si>
    <t>Bordillo fundido en sitio.</t>
  </si>
  <si>
    <t>Bordillo en zona GYM vital</t>
  </si>
  <si>
    <t>Adoquin paralelo a piscinas</t>
  </si>
  <si>
    <t>Adoquin instalado entre la cancha y piscinas.</t>
  </si>
  <si>
    <t xml:space="preserve">Adoquin entre cancha y zona de juegos </t>
  </si>
  <si>
    <t>Adoquin paralelo a gavion y zona de tarima</t>
  </si>
  <si>
    <t>Adoquin instalado entre la zona de juegos infantiles y la cancha.</t>
  </si>
  <si>
    <t>Adoquin instalado entre la zona de tarima y muros en gavion.</t>
  </si>
  <si>
    <t>Losetas paralelo a piscinas</t>
  </si>
  <si>
    <t>Losetas instaladas entre la cancha y piscinas.</t>
  </si>
  <si>
    <t>Losetas instaladas entre la zona de juegos infantiles y la cancha.</t>
  </si>
  <si>
    <t>Instalacion de cabledo por 3 lineas</t>
  </si>
  <si>
    <t>INSTALACION DE CABLEADO PARA ALUMBRADO.</t>
  </si>
  <si>
    <t>Tuberia para instalaciones electricias</t>
  </si>
  <si>
    <t>INSTALACION DE TUBERIA DE 1"</t>
  </si>
  <si>
    <t>CERRAMIENTO PARA LA ZONA DE JUEGOS INFANTILES.</t>
  </si>
  <si>
    <t>CERRAMIENTO ZONA DE JUEGOS</t>
  </si>
  <si>
    <t xml:space="preserve">Cañuela longitudinal </t>
  </si>
  <si>
    <t>Cañuela transversal</t>
  </si>
  <si>
    <t>Tuberia ubicada en zona de tarima y volumen de baños</t>
  </si>
  <si>
    <t>Perimetro de la cancha sintetica.</t>
  </si>
  <si>
    <t>POSTE EN CONCRETO PARA LA CANCHA SINTETICA.</t>
  </si>
  <si>
    <t>AREA</t>
  </si>
  <si>
    <t>PESO</t>
  </si>
  <si>
    <t xml:space="preserve">Malla electrosoldada en zona del GYM vital </t>
  </si>
  <si>
    <t>PESO * M2</t>
  </si>
  <si>
    <t>MALLA ELECTROSOLDADA PARA ZONA DE JUEGOS INFANTILES.</t>
  </si>
  <si>
    <t>MALLA ELECTROSOLDADA PARA GYM VITAL.</t>
  </si>
  <si>
    <t>Malla electrosoldada para cancha sintetica</t>
  </si>
  <si>
    <t>Malla electrosoldada para zona de tarima</t>
  </si>
  <si>
    <t>MALLA ELECTROSOLDADA PARA ZONA DE CANCHA SINTETICA.</t>
  </si>
  <si>
    <t>EL AREA SE SACA MEDIANTE HERRAMIENTA AUTOCAD.</t>
  </si>
  <si>
    <t>Adoquin ubicado entre tarima y GYM vital</t>
  </si>
  <si>
    <t>CAÑUELA PREFABRICADA.</t>
  </si>
  <si>
    <t>Excavaciones para volumen de baños</t>
  </si>
  <si>
    <t>PLACA EN CONCRETO FUNDIDA, AREA SACADA MEDIANTE HERRAMIENTA AUTOCAD.</t>
  </si>
  <si>
    <t xml:space="preserve"> </t>
  </si>
  <si>
    <t>CORTES CADA 2.00 MTS EN PLACA DE ZONA DE JUEGOS INFANTILES.</t>
  </si>
  <si>
    <t xml:space="preserve">CORTES CADA 2.50. MTS, SOBRE PLACA DE CANCHA SINTETICA. </t>
  </si>
  <si>
    <t>Dovelas instaladas en mamposteria estructural en zona de escaleras en tarima.</t>
  </si>
  <si>
    <t>Adoquin instalado entre la zona de tarima y GYM vital.</t>
  </si>
  <si>
    <t>Adoquin instalado entre la zona de tarima y sardinel.</t>
  </si>
  <si>
    <t>Adoquin ubicado entre tarima y sardinel</t>
  </si>
  <si>
    <t>Losetas instaladas entre la zona de tarima y sardinel costado norte.</t>
  </si>
  <si>
    <t>Losetas instaladas entre la zona del GYM vital y tarima.</t>
  </si>
  <si>
    <t>Loseta instalada entre la cancha y zona de juegos.</t>
  </si>
  <si>
    <t>Losetas instalada paralelo a piscinas</t>
  </si>
  <si>
    <t>Loseta instalada entre GYM vital y tarima</t>
  </si>
  <si>
    <t xml:space="preserve">Tuberia de 10" instalada </t>
  </si>
  <si>
    <t>RELLENO CON MATERIAL DE SITIO.</t>
  </si>
  <si>
    <t>Columnetas en la mamposteria estructural de la tarima.</t>
  </si>
  <si>
    <t xml:space="preserve">TARIMA </t>
  </si>
  <si>
    <t xml:space="preserve">Rampas en concreto circulacion petatonal </t>
  </si>
  <si>
    <t>RAMPAS EN CONCRETO COSTADO NOROCCIDENTAL CIRCULACION PEATONAL.</t>
  </si>
  <si>
    <t>VALOR ACTA PARCIAL No.1</t>
  </si>
  <si>
    <t>VALOR ACTA PARCIAL No.2</t>
  </si>
  <si>
    <t>ESCALERA PARA TARIMA.</t>
  </si>
  <si>
    <t>Vigueta de contrahuella</t>
  </si>
  <si>
    <t xml:space="preserve">Placa para contra huella </t>
  </si>
  <si>
    <t>Pañete para tarima</t>
  </si>
  <si>
    <t>Pañete para tarima.</t>
  </si>
  <si>
    <t>Concreto pulido para tarima</t>
  </si>
  <si>
    <t>AREA SACADA DE LA HERRAMIENTA AUTOCAD.</t>
  </si>
  <si>
    <t>LONGITUD</t>
  </si>
  <si>
    <t xml:space="preserve">ZONA DE JUEGOS INFANTILES VIGA </t>
  </si>
  <si>
    <t>FLEJES ZONA DE JUEGOS INFANTILES</t>
  </si>
  <si>
    <t>ZONA CANCHA VIGA</t>
  </si>
  <si>
    <t>FLEJES ZONA CANCHA</t>
  </si>
  <si>
    <t>ZONA DE GYM VITAL BORDILLO</t>
  </si>
  <si>
    <t xml:space="preserve">FLEJES DE GYM VITAL </t>
  </si>
  <si>
    <t>FLEJES ZONA DE TARIMA</t>
  </si>
  <si>
    <t>ZONA DE TARIMA BORDILLO 15*20</t>
  </si>
  <si>
    <t>ZONA TARIMA BORDILLO 20*35</t>
  </si>
  <si>
    <t xml:space="preserve">FLEJES ZONA DE TARIMA </t>
  </si>
  <si>
    <t>VIGA ZONA TARIMA</t>
  </si>
  <si>
    <t>COLUMNETAS TARIMA</t>
  </si>
  <si>
    <t>FLEJES COLUMNETAS</t>
  </si>
  <si>
    <t>ESCALERAS</t>
  </si>
  <si>
    <t>BORDILLO CANCHA 15*20</t>
  </si>
  <si>
    <t>FLEJES BORDILLO CANCHA</t>
  </si>
  <si>
    <t>FLEJES ESCALERAS</t>
  </si>
  <si>
    <t>MICROPILOTES</t>
  </si>
  <si>
    <t>FLEJES MICROPILOTES</t>
  </si>
  <si>
    <t>ACTA PARCIAL 2.</t>
  </si>
  <si>
    <t xml:space="preserve">replanteo Excavacion manual para gaviones </t>
  </si>
  <si>
    <t>\</t>
  </si>
  <si>
    <t>Gaviones</t>
  </si>
  <si>
    <t>Excavaciones para volumen de cafeteria</t>
  </si>
  <si>
    <t>Excavaciones para graderias</t>
  </si>
  <si>
    <t xml:space="preserve">Graderias </t>
  </si>
  <si>
    <t>Mallas electrosoldadas para el volumen de baños A=1</t>
  </si>
  <si>
    <t>Mallas electrosoldadas para el volumen de baños A=2</t>
  </si>
  <si>
    <t>Mallas electrosoldadas para el volumen de baños A=3</t>
  </si>
  <si>
    <t>Mallas electrosoldadas para el volumen de baños A=4</t>
  </si>
  <si>
    <t>Vigas de amarre fundidas para el volumen de cafeteria</t>
  </si>
  <si>
    <t>Vigas de amarre fundidas para el volumen de baños</t>
  </si>
  <si>
    <t>Placa en concreto en volumen de baños A=1</t>
  </si>
  <si>
    <t>Placa en concreto en volumen de baños A=2</t>
  </si>
  <si>
    <t>Placa en concreto en volumen de baños A=3</t>
  </si>
  <si>
    <t>Placa en concreto en volumen de baños A=4</t>
  </si>
  <si>
    <t>Mamposteria estructural en el volumen de baños.</t>
  </si>
  <si>
    <t>Mamposteria estructural volumen de cafeteria.</t>
  </si>
  <si>
    <t>Mamposteria estructural en graderias</t>
  </si>
  <si>
    <t>Vigas de amarre graderias</t>
  </si>
  <si>
    <t>v1</t>
  </si>
  <si>
    <t>v3</t>
  </si>
  <si>
    <t>v4</t>
  </si>
  <si>
    <t>v2</t>
  </si>
  <si>
    <t>v6</t>
  </si>
  <si>
    <t>Pañete en el volumen de baños.</t>
  </si>
  <si>
    <t>Pañete volumen de cafeteria.</t>
  </si>
  <si>
    <t>Dovelas instaladas en mamposteria estructural en zona de cafeteria.</t>
  </si>
  <si>
    <t>Dovelas en grouting en zona de baños</t>
  </si>
  <si>
    <t>Dovelas en grouting en zona de cafeteria</t>
  </si>
  <si>
    <t>Dovelas instaladas en mamposteria estructural en zona de baños.</t>
  </si>
  <si>
    <t>Dovelas en grouting en zona de graderias</t>
  </si>
  <si>
    <t>Longitud tuberia puesta</t>
  </si>
  <si>
    <t>Tuberia sanitaria para baño de mujeres y discapacitados</t>
  </si>
  <si>
    <t>Pendiente</t>
  </si>
  <si>
    <t>ok</t>
  </si>
  <si>
    <t>CORTES CADA 2.00 MTS EN PLACA DE ZONA DE GYM VITAL.</t>
  </si>
  <si>
    <t>OK</t>
  </si>
  <si>
    <t>Se funden 20 micropilotes en zona de cancha sintetica.</t>
  </si>
  <si>
    <t>Tuberia sanitaria baño de damas</t>
  </si>
  <si>
    <t>SALIDA SANITARIA PARALES EN 2"</t>
  </si>
  <si>
    <t>PARALES 4" INSTALADA EN BAÑO DE MUJERES Y DISCAPACITADOS</t>
  </si>
  <si>
    <t>Dovelas instaladas en mamposteria estructural en zona de graderias x 2.</t>
  </si>
  <si>
    <t>Mallas electrosoldadas para bicicletero</t>
  </si>
  <si>
    <t>Area bicicletero.</t>
  </si>
  <si>
    <t>Zona bicicletero.</t>
  </si>
  <si>
    <t>Placa bicicletero.</t>
  </si>
  <si>
    <t>N.P</t>
  </si>
  <si>
    <t>ITEM NO PREVISTOS</t>
  </si>
  <si>
    <t>N.P 1</t>
  </si>
  <si>
    <t>N.P 2</t>
  </si>
  <si>
    <t>N.P 3</t>
  </si>
  <si>
    <t>N.P 4</t>
  </si>
  <si>
    <t>N.P 5</t>
  </si>
  <si>
    <t>RED SANITARIA PVC-S 4"</t>
  </si>
  <si>
    <t>RED SANITARIA PVC-S 2"</t>
  </si>
  <si>
    <t>FILOS O DILATACIONES B/PLACA</t>
  </si>
  <si>
    <t>FILOS O DILATACIONES S/MURO</t>
  </si>
  <si>
    <t>CODO 90 PVC UNIÓN MECÁNICA 4"</t>
  </si>
  <si>
    <t>N.P 6</t>
  </si>
  <si>
    <t>N.P 7</t>
  </si>
  <si>
    <t>TEE PVC UNIÓN MECÁNICA 4"</t>
  </si>
  <si>
    <t>ACTA PARCIAL DE PAGO 2., AL CONTRATO DE OBRA PÚBLICA No 006-2021</t>
  </si>
  <si>
    <t>Prorroga No 02</t>
  </si>
  <si>
    <t>TRES (3) MES</t>
  </si>
  <si>
    <t>Nueva final</t>
  </si>
  <si>
    <t>HASTA EL 27 DE DICIEMBRE DE 2022</t>
  </si>
  <si>
    <t>Valor adición 1.</t>
  </si>
  <si>
    <t>Valor adición 2.</t>
  </si>
  <si>
    <t>MODIFICATORIO No 01, CONTRATO DE OBRA No. 006-2021</t>
  </si>
  <si>
    <t>ACTA  1. DE MODIFICACION E INCLUCION DE NUEVOS ITEMS</t>
  </si>
  <si>
    <t>ARQ. JHON ALEXANDER DIAZ GOMEZ</t>
  </si>
  <si>
    <t>CAUSALES DE LA MODIFICACIÓN: (campo obligatorio)</t>
  </si>
  <si>
    <t>LA ADICION DE NUEVOS ITEMS QUE SON PREDECESORES FUNDAMENTALES DE LOS ITEM O ACTIVIDAES CONTRACTUALES SIENDO EXENCIALES PARA LA CULMINACION OPTIMA DEL PROYECTO, DE IGUAL FORMA</t>
  </si>
  <si>
    <t>DEL PROYECTO, DE IGUAL FORMA</t>
  </si>
  <si>
    <t>CAJA DE INSPECCIÓN DE 70X70</t>
  </si>
  <si>
    <t>25 DE DICIEMBRE DE 2022</t>
  </si>
  <si>
    <t>N.P 9</t>
  </si>
  <si>
    <t>N.P 10</t>
  </si>
  <si>
    <t>N.P 11</t>
  </si>
  <si>
    <t xml:space="preserve">CAJAS DE PASO ELECTRICAS DE 40 X 40 </t>
  </si>
  <si>
    <t>VINILO SOBRE PAÑETE 3 MANOS EN AREA DE VOLUMENES EN GENERAL</t>
  </si>
  <si>
    <t>CONCRETO PARA GRADERIAS HUELLA Y CONTRA HUELLA</t>
  </si>
  <si>
    <t>SUMINISTRO E INSTALACION PISO PARED PARA BAÑOS CALIDAD PRIMERA DE 30 X 60</t>
  </si>
  <si>
    <t>N.P 8</t>
  </si>
  <si>
    <t>ACTA PARCIAL 3.</t>
  </si>
  <si>
    <t>VALOR ACTA PARCIAL No.3</t>
  </si>
  <si>
    <t>12 DE ENERO DE 2023</t>
  </si>
  <si>
    <t>Prorroga No 03</t>
  </si>
  <si>
    <t>Nueva fecha de finalizacion</t>
  </si>
  <si>
    <t>Cuatro ( 4) dias</t>
  </si>
  <si>
    <t>HASTA EL 31 DE DICIEMBRE DE 2022</t>
  </si>
  <si>
    <t xml:space="preserve">Un ( 1) Mes y Dieciséis (16) dias </t>
  </si>
  <si>
    <t>HASTA EL 07 DE MARZO DE 2023</t>
  </si>
  <si>
    <t>2 DE MARZO DE 2023</t>
  </si>
  <si>
    <t>DEMOLICIÓN CIELO RASO FALSO</t>
  </si>
  <si>
    <t>DESMONTE DE CUBIERTAS (TEJA EN ZINC)</t>
  </si>
  <si>
    <t>DEMOLICIÓN PAÑETE MURO</t>
  </si>
  <si>
    <t>TRANSPORTE DE MATERIALES PROV. DE EXLANACION, CANALES, PRESTAMOS, SOBREACARREOS Y DERRUMBES</t>
  </si>
  <si>
    <t>GOTERA EN MORTERO 1:4</t>
  </si>
  <si>
    <t>PAÑETE IMPERMEABILIZADO MUROS 1:3, E=1.5 CM</t>
  </si>
  <si>
    <t>PAÑETE IMPERMEABILIZADO MUROS 1:3, E=1.5 CM (LINEAL)</t>
  </si>
  <si>
    <t>CELOSÍA TUBULAR PARA POLIDEPORTIVO, ASTM-4500 GRADO C, INCLUYE:CORREAS, CONTRAVIENTOS, TENSORES, COLUMNAS, VIGAS DE AMARRE, ANCLAJES, TORNILLERÍA, PINTURA Y PLATINERÍA. CONTEMPLA TAMBIÉN: FABICACIÓN, SUMINISTRO, MONTAJE.</t>
  </si>
  <si>
    <t>CANAL EN LÁMINA GALVANIZADA CAL. 22; DS=90</t>
  </si>
  <si>
    <t>TEJA TIPO SANDWICH 525-C CAL. 26, POLIURETANO INYECTADO 30MM</t>
  </si>
  <si>
    <t>CIELO RASO EN PVC</t>
  </si>
  <si>
    <t>ESMALTE SOBRE LÁMINA LINEAL</t>
  </si>
  <si>
    <t>ESMALTE SOBRE LÁMINA LLENA</t>
  </si>
  <si>
    <t>ESTUCO Y VINILO 3 MANOS</t>
  </si>
  <si>
    <t>COLORPLAST FACHADA SOBRE FACHADA</t>
  </si>
  <si>
    <t>BAJANTE AGUAS RESIDUALES PVC  4"</t>
  </si>
  <si>
    <t>CAJA DE INSPECCION 60x60</t>
  </si>
  <si>
    <t>UN</t>
  </si>
  <si>
    <t>CODO 45 PVC-S 4"</t>
  </si>
  <si>
    <t>RED SANITARIA PVC-S 6"</t>
  </si>
  <si>
    <t>SILLA YEE REDUCCION  6x4 PVC-S INC. ACCESORIOS</t>
  </si>
  <si>
    <t>SOPORTE DE BAJANTES INCLUYE ACCESORIOS</t>
  </si>
  <si>
    <t>M3-KM</t>
  </si>
  <si>
    <t>EXCAVACIÓN MANUAL EN MATERIAL COMÚN H=0.0-2.0 M (INCLUYE RETIRO DE SOBRANTES A UNA DISTANCIA MENOR DE 5 KM)</t>
  </si>
  <si>
    <t>RELLENO TIPO 5 "TRITURADO GRUESO"</t>
  </si>
  <si>
    <t>AFIRMADO</t>
  </si>
  <si>
    <t>SUMINISTRO Y ARMADO DE SOLDADURA TIPO CADWELD 120 G PARA EMPALMES DEL SISTEMA DE PUESTAS A TIERRA.</t>
  </si>
  <si>
    <t>SUMINISTRO Y TENDIDO DE CABLE DE COBRE NO. 2/0 DESNUDO PARA EQUIPOTENCIAR MALLA DE PUESTA A TIERRA.</t>
  </si>
  <si>
    <t>Construcción de caja de paso en mampostería de 30 cm x 30 cm.</t>
  </si>
  <si>
    <t>SUMINISTRO E INSTALACIÓN DE DUCTERÍA EN TUBERÍA CONDUIT IMC DE Ø1", PARA SUBACOMETIDAS PARCIALES.</t>
  </si>
  <si>
    <t>SUMINISTRO E INSTALACIÓN DE TABLERO BIFASICO PARA SEIS CIRCUITOS ENCHUFABLES PARA REEMPLAZAR TABLERO EXISTENTE.</t>
  </si>
  <si>
    <t>SUMINISTRO E INSTALACIÓN DE ACOMETIDA AÉREA TRÉBOL CU 75°C 3X2+4 AWG 600V.</t>
  </si>
  <si>
    <t>CONEXIÓN A RED ABIERTA PARA ACOMETIDA AEREA ANTIFRAUDE AE217.</t>
  </si>
  <si>
    <t>SUMINISTRO E INSTALACIÓN DE BAJANTE EN TUBERIA CONDUIT GALVANIZADA DE 1.1/2" INCLUYE CAPACETE Y TENSOR DE ACOMETIDAS.</t>
  </si>
  <si>
    <t>SUMINISTRO E INSTALACIÓN DE EQUIPO ELECTRONICO DE MEDIDA DIRECTA BAJA TENSIÓN CLASE DE EXACTITUD 1, 100 AMP, INCLUYE PROTECCIÓN DE 2 X 100 A.</t>
  </si>
  <si>
    <t>SUMINISTRO E INSTALACIÓN DE CAJA DE UNA CUENTA PARA ALOJAR EQUIPO ELECTRONICO DE MEDIDA DIRECTA BAJA TENSIÓN.</t>
  </si>
  <si>
    <t>SUMINISTRO E INSTALACIÓN BANCO DE DUCTOS PVC 1 Ø DE 1,1/2" INCLUYE EXCAVACIÓN.</t>
  </si>
  <si>
    <t>SUMINISTRO E INSTALACIÓN CAJA DE REGISTRO TIPO CS-274  BT.</t>
  </si>
  <si>
    <t>SUMINISTRO E INSTALACIÓN DE ACOMETIDA 2#1/0(F)+1#1/0(N)+1#6(T) AWG THWN-2.</t>
  </si>
  <si>
    <t>SUMINISTRO E INSTALACIÓN DE TABLERO BIFASICO PARA DOCE CIRCUITOS ENCHUFABLES CON ESPACIO PARA TOTALIZADOR.</t>
  </si>
  <si>
    <t>SUMINISTRO E INSTALACIÓN DE BREAKER ENCHUAFABLE 2X63 AMP.</t>
  </si>
  <si>
    <t>SUMINISTRO E INSTALACIÓN DE BREAKER ENCHUAFABLE 2X100 AMP.</t>
  </si>
  <si>
    <t>SUMINISTRO E INSTALACIÓN DE TOTALIZADOR INDUSTRIAL 2X100 AMP.</t>
  </si>
  <si>
    <t>RETIRO DE TABLERO MONOFASICO Y CABLEADO EXISTENTE PARA CAMBIO A NUEVO TABLERO ITEM 68,20.</t>
  </si>
  <si>
    <t>DEMOLICIÓN ESCALERAS EN CONCRETO</t>
  </si>
  <si>
    <t>DEMOLICIÓN BALDOSA DE PISO H=0.02 M</t>
  </si>
  <si>
    <t>DEMOLICIÓN MUROS EN MAMPOSTERÍA 0.15 M</t>
  </si>
  <si>
    <t>DEMOLICION PLACA MACIZA 0.15 M</t>
  </si>
  <si>
    <t>DEMOLICIÓN PLACA PISO 0.10 M</t>
  </si>
  <si>
    <t>DESMONTE MARCOS Y PUERTAS</t>
  </si>
  <si>
    <t>DESMONTE VENTANAS</t>
  </si>
  <si>
    <t>LOCALIZACIÓN Y REPLANTEO DE CIMIENTOS CON ELEMENTOS DE PRESICIÓN</t>
  </si>
  <si>
    <t>DEMOLICIÓN CIMIENTO ENTERRADO</t>
  </si>
  <si>
    <t>SUBBASE GRANULAR (NORMA INVIAS 320)</t>
  </si>
  <si>
    <t>M3 -KM</t>
  </si>
  <si>
    <t>ZAPATAS EN CONCRETO 3500 PSI</t>
  </si>
  <si>
    <t>CONCRETO CICLOPEO 2000 PSI 40% RAJON</t>
  </si>
  <si>
    <t>VIGA DE AMARRE EN CONCRETO 3500 PSI</t>
  </si>
  <si>
    <t xml:space="preserve"> Entre piso placa maciza 3000 Psi E=0.10m </t>
  </si>
  <si>
    <t xml:space="preserve"> Entre piso placa maciza 3000 Psi E=0.12m </t>
  </si>
  <si>
    <t>COLUMNAS 3500 PSI</t>
  </si>
  <si>
    <t>VIGA AÉREA 3500 PSI</t>
  </si>
  <si>
    <t>ALFAJÍAS CONCRETO 2500 PSI E= 0.15 M</t>
  </si>
  <si>
    <t>DINTELES CONCRETO DE 2500 PSI 15x20</t>
  </si>
  <si>
    <t>MURO EN LADRILLO ESTRUCTURAL E=0.15 M</t>
  </si>
  <si>
    <t>MURO EN LADRILLO ESTRUCTURAL 0.15 M (LINEAL)</t>
  </si>
  <si>
    <t>SUMINISTRO E INSTALACIÓN CERROJO DOBLE</t>
  </si>
  <si>
    <t>REJA BANCARIA EN VARILLA CUADRADA DE 1/2" INC. ANTICORROSIVO</t>
  </si>
  <si>
    <t>VENTANA EN ALUMINIO CORREDIZA</t>
  </si>
  <si>
    <t>ALISTADO PISOS 1:3, E=0.04</t>
  </si>
  <si>
    <t>GUARDAESCOBA GRES Y CERÁMICA</t>
  </si>
  <si>
    <t>CERÁMICA PISO TRÁFICO 5, CALIDAD PRIMERA</t>
  </si>
  <si>
    <t>BUJE SOLDADO 6X4"</t>
  </si>
  <si>
    <t>SUMINISTRO E INSTALACIÓN DE MALLA DE PUESTA A TIERRA RECTANGULAR DE 1,6X5 MTS CON 4 VARILLAS DE COBRE UNIDAS EXOTERMICAMENTE CON 21 METROS DE CABLE DE COBRE 2/0 Y DOS CAJAS DE INSPECCIÓN</t>
  </si>
  <si>
    <t>SUMINISTRO E INSTALACIÓN DE CABLEADO EN CALIBRE 2#8(F)+1#4(N)+1#8(T) AWG HFFR PARA UPS, TAB REGUALDO Y BY PASS</t>
  </si>
  <si>
    <t>SUMINISTRO E INSTALACIÓN DE CABLEADO EN CALIBRE 2No.12 + 1No.12T  HFFR</t>
  </si>
  <si>
    <t>SUMINISTRO E INSTALACIÓN DE SALIDA 120V PARA ALUMBRADO en tubo conduit emt de 3/4" y conductores de cobre 2#12+1#12T  HFFR, LONG. 5 MTS, INCLUYE CAJA Y ACCESORIOS.</t>
  </si>
  <si>
    <t>Suministro e instalación de Breaker Bipolar enchufable 2x50 amp.</t>
  </si>
  <si>
    <t>Suministro e instalación de Breaker Bipolar enchufable 2x30 amp.</t>
  </si>
  <si>
    <t>SUMINISTRO E INSTALACIÓN DE SALIDA PARA interruptor sencillo en tubo conduit emt de 3/4" y conductores de cobre #12  HFFR, LONG. 5 MTS, INCLUYE APARATO, CAJA Y ACCESORIOS.</t>
  </si>
  <si>
    <t>SUMINISTRO E INSTALACIÓN DE SALIDA PARA interruptor doble en tubo conduit emt de 3/4" y conductores de cobre #12  HFFR, LONG. 5 MTS, INCLUYE APARATO, CAJA Y ACCESORIOS.</t>
  </si>
  <si>
    <t>SUMINISTRO E INSTALACIÓN DE Lámpara Panel Led Sobreponer 30x120 cms 56w</t>
  </si>
  <si>
    <t>Suministro e instalación de ductería en tubería conduit PVC lisa Ø3/4", color verde, para subacometidas parciales.</t>
  </si>
  <si>
    <t>Suministro e instalación de ductería en tubería conduit EMT Ø3/4",  para subacometidas parciales.</t>
  </si>
  <si>
    <t>Suministro e instalación de ductería en tubería conduit IMC de Ø3/4", para subacometidas parciales.</t>
  </si>
  <si>
    <t>suministro e instalación de caja de paso metalica de 30x30 cm con tapa y chapa</t>
  </si>
  <si>
    <t>Suministro e instalación de ductería en tubería conduit EMT de Ø1", para subacometidas parciales.</t>
  </si>
  <si>
    <t>suministro e instalación de tablero bifasico para veinticuatro circuitos enchufables con espacio para totalizador</t>
  </si>
  <si>
    <t>Suministro e instalación de Breaker monopolar enchufable 1x20 amp.</t>
  </si>
  <si>
    <t>Suministro e instalación de totalizador industrial 2x50 amp.</t>
  </si>
  <si>
    <t>Suministro e instalación y puesta en marcha de UPS BIFASICA de 6 KVA</t>
  </si>
  <si>
    <t>Suministro e instalación de Transferencia Tetrapolar Manual 63a 1-0-2 En Caja 20x20x10 Con Pilotos</t>
  </si>
  <si>
    <t>SUMINISTRO E INSTALACIÓN DE Lámpara Panel Led Sobreponer 60x60 cms 48w</t>
  </si>
  <si>
    <t>SUMINISTRO E INSTALACIÓN DE Salida para toma monofásica doble con polo a tierra para red normal, en tubo conduit PVC de 3/4" y conductores de cobre 2#12+1#12T awg hffr. LONG. 5 MTS. Incluye aparatos.</t>
  </si>
  <si>
    <t>SUMINISTRO E INSTALACIÓN DE Salida para toma monofásica doble color naranja Tierra Aislada 15A 125V para red regulada, en tubo conduit PVC de 3/4" y conductores de cobre 2#12+1#12T awg hffr. LONG. 5 MTS. Incluye aparatos.</t>
  </si>
  <si>
    <t>Entre piso lamina colaborante 2", cal 22, h:0,10 m incluye malla de refuerzo y concreto de 3000 Psi.</t>
  </si>
  <si>
    <t>DESMONTE DE CUBIERTAS (TEJA ZINC)</t>
  </si>
  <si>
    <t>LOCALIZACIÓN Y REPLANTEO DE CIMIENTOS CON ELEMENTOS</t>
  </si>
  <si>
    <t>II. PAÑETES, REVOQUES Y REPELLOS</t>
  </si>
  <si>
    <t>III. CUBIERTAS</t>
  </si>
  <si>
    <t>IV. CIELO RASO</t>
  </si>
  <si>
    <t>V. PINTURAS</t>
  </si>
  <si>
    <t>VII. DESAGÜES E INSTALACIONES SUBTERRANEAS</t>
  </si>
  <si>
    <t>VIII. ALCANTARILLADO - RELLENO EXCAVACION</t>
  </si>
  <si>
    <t>IX. INSTALACIONES ELECTRICAS</t>
  </si>
  <si>
    <t>SUBTOTAL BLOQUE 1</t>
  </si>
  <si>
    <t>BLOQUE 2</t>
  </si>
  <si>
    <t>X. PRELIMINARES</t>
  </si>
  <si>
    <t>XI. CIMIENTOS</t>
  </si>
  <si>
    <t>XII. ESTRUCTURA EN CONCRETO</t>
  </si>
  <si>
    <t>XIII. MAMPOSTERIA</t>
  </si>
  <si>
    <t>XIV. PAÑETES, REVOQUES Y REPELLOS</t>
  </si>
  <si>
    <t>XV. CUBIERTAS</t>
  </si>
  <si>
    <t>XVI. CARPINTERIA EN MADERA</t>
  </si>
  <si>
    <t>XVII. CARPINTERIA METALICA</t>
  </si>
  <si>
    <t>XVIII. PISOS BASES</t>
  </si>
  <si>
    <t>XIX. PISOS, ACABADOS, ENCHAPES Y ACCESORIOS</t>
  </si>
  <si>
    <t>XX. PINTURAS</t>
  </si>
  <si>
    <t>XXII DESAGUES E INSTALACIONES SUBTERRANEAS</t>
  </si>
  <si>
    <t>XXIII INSTALACIONES ELECTRICAS</t>
  </si>
  <si>
    <t>16.1</t>
  </si>
  <si>
    <t>17.1</t>
  </si>
  <si>
    <t>17.2</t>
  </si>
  <si>
    <t>17.3</t>
  </si>
  <si>
    <t>17.4</t>
  </si>
  <si>
    <t>18.1</t>
  </si>
  <si>
    <t>19.1</t>
  </si>
  <si>
    <t>19.2</t>
  </si>
  <si>
    <t>20.1</t>
  </si>
  <si>
    <t>20.2</t>
  </si>
  <si>
    <t>20.3</t>
  </si>
  <si>
    <t>22.2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</si>
  <si>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</si>
  <si>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</si>
  <si>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</si>
  <si>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</si>
  <si>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</si>
  <si>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</si>
  <si>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</si>
  <si>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</si>
  <si>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</si>
  <si>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</si>
  <si>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</si>
  <si>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</si>
  <si>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</si>
  <si>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</si>
  <si>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</si>
  <si>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</si>
  <si>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</si>
  <si>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</si>
  <si>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</si>
  <si>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</si>
  <si>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</si>
  <si>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</si>
  <si>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</si>
  <si>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</si>
  <si>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</si>
  <si>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</si>
  <si>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</si>
  <si>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</si>
  <si>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</si>
  <si>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</si>
  <si>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</si>
  <si>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</si>
  <si>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</si>
  <si>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</si>
  <si>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24.1</t>
  </si>
  <si>
    <t>24.2</t>
  </si>
  <si>
    <t>BLOQUE 3</t>
  </si>
  <si>
    <t>SUBTOTAL BLOQUE 3</t>
  </si>
  <si>
    <t>SUBTOTAL BLOQUE 2</t>
  </si>
  <si>
    <t>RED  PVC-S 6"</t>
  </si>
  <si>
    <t>SUMINISTRO E INSTALACIÓN DE SALIDA 120V PARA ALUMBRADO EN TUBO CONDUIT EMTDE 3/4" Y CONDUCOTRES DE COBRE 2#12+1#12 T HFFR LONG 5MTS INCLYE CAJA Y ACCESORIOS EN CALIBRE 2No.12 + 1No.12T  HFFR</t>
  </si>
  <si>
    <t>SUMINISTRO E INSTALACIÓN DE SALIDA PARA interruptor triple en tubo conduit emt de 3/4" y conductores de cobre #12  HFFR, LONG. 5 MTS, INCLUYE APARATO, CAJA Y ACCESORIOS.</t>
  </si>
  <si>
    <t>SUMINISTRO E INSTALACIÓN DE Salida para toma monofásica doble color naranja Tierra Aislada 15A 125V para red regulada, en tubo conduit PVC de 3/4" y conductores de cobre 2#12+1#12T awg hffr. LONG. 5 MTS. Incluye aparatos..</t>
  </si>
  <si>
    <t>EXCAVACIÓN MANUAL EN MATERIAL COMÚN H=0.0-2.0 M (INCLUYE RETIRO DE SOBRANTES A UNA DISTANCIA MENOR DE 5 KM</t>
  </si>
  <si>
    <t>BLOQUE 4</t>
  </si>
  <si>
    <t>XXXIV. PRELIMINARES</t>
  </si>
  <si>
    <t>DEMOLICIÓN ENCHAPE MURO</t>
  </si>
  <si>
    <t>DESMONTE APARATOS SANITARIOS</t>
  </si>
  <si>
    <t>DESMONTE TANQUES ELEVADOS CON R. SOB. (INC. CONEXIONES)</t>
  </si>
  <si>
    <t>RELLENO TIPO 6 "RAJÓN-PIEDRA"</t>
  </si>
  <si>
    <t xml:space="preserve"> Entre piso placa maciza 3000 Psi E=0.15m </t>
  </si>
  <si>
    <t>DIVISIÓN PARA BAÑO EN ACERO INOXIDABLE 304 CAL.20</t>
  </si>
  <si>
    <t>BALDOSA CERÁMICA PISO-PARED 20X20 CALIDAD PRIMERA</t>
  </si>
  <si>
    <t>JUEGOS INCRUSTAR (INCLUYE TOALLERO,PORTA ROLLO, JABONERA,CEPILLERA Y PERCHA SIMPLE)</t>
  </si>
  <si>
    <t>SUMINISTRO E INSTALACIÓN SANITARIO TANQUE (INCLUYE GRIFERÍA)</t>
  </si>
  <si>
    <t>SUMINISTRO E INSTALACIÓN LAVAMANOS DE EMPOTRAR(INCLUYE GRIFERÍA)</t>
  </si>
  <si>
    <t>SUMINISTRO E INSTALACIÓN ORINAL INFANTIL (INCLUYE GRIFERÍA)</t>
  </si>
  <si>
    <t>RED SANITARIA PVC-S 3"</t>
  </si>
  <si>
    <t>YEE PVC-S 4X4</t>
  </si>
  <si>
    <t>YEE PVC-S 4X3</t>
  </si>
  <si>
    <t>YEE PVC-S 4X2</t>
  </si>
  <si>
    <t>SALIDA SANITARIA PVC-S SIFON 3"</t>
  </si>
  <si>
    <t>REVENTILACION 2"</t>
  </si>
  <si>
    <t>RED  SUMINISTRO PVC 1"</t>
  </si>
  <si>
    <t>RED SUMINISTRO PVC 1/2"</t>
  </si>
  <si>
    <t>VALVULA DE BOLA 1/2"</t>
  </si>
  <si>
    <t>TEE PVC-PRESION  1"</t>
  </si>
  <si>
    <t>TEE PVC-PRESION 3/4"</t>
  </si>
  <si>
    <t>TANQUE PLASTICO CAPACIDAD 3000LITROS</t>
  </si>
  <si>
    <t>SUMINISTRO E INSTALACIÓN DE LED BALA 20W NW MV JUPITER O SIMILAR</t>
  </si>
  <si>
    <t xml:space="preserve">Muro de contención en concreto 4000 Psi H:2.0m </t>
  </si>
  <si>
    <t>GEODRÉN PLANAR H = 2.0 M D=100 MM (INCLUYE SUMINISTRO E INSTALACIÓN)</t>
  </si>
  <si>
    <t>TUBERIA DRENAJE PVC 110</t>
  </si>
  <si>
    <t>SUBTOTAL BLOQUE 5</t>
  </si>
  <si>
    <t>CERRAMIENTO</t>
  </si>
  <si>
    <t>LVI.PRELIMINARES</t>
  </si>
  <si>
    <t>DESMONTE DE CERRAMIENTO EN  POSTES Y PANELES GALVANIZADOS H:2M</t>
  </si>
  <si>
    <t>CERRAMIENTO EN POSTES Y PANELES GALVANIZADOS (REJA CLASICA) H: 2.00 MTS</t>
  </si>
  <si>
    <t>AVISO INSTITUCIONAL</t>
  </si>
  <si>
    <t>SUBTOTAL CERRAMIENTO</t>
  </si>
  <si>
    <t>CUBIERTA</t>
  </si>
  <si>
    <t>LXI.  PRELIMINARES</t>
  </si>
  <si>
    <t>DESMONTE CANCHA MULTIPLE (INC. RETIRO DE SOBR.)</t>
  </si>
  <si>
    <t>EXCAVACIONES VARIAS SIN CLASIFICAR (INCLUYE RETIRO DE SOBRANTES A UNA DISTANCIA MENOR DE 5 KM)</t>
  </si>
  <si>
    <t>CONCRETOS CLASE D, f´c =3000 psi (placas)</t>
  </si>
  <si>
    <t>CODO 90 PVC-S 4"</t>
  </si>
  <si>
    <t>CODO 90 PVC-S 6"</t>
  </si>
  <si>
    <t xml:space="preserve">KG </t>
  </si>
  <si>
    <t>Suministro e instalación de acometida 2#10(F)+1#10(N)+1#10(T) AWG HFFR</t>
  </si>
  <si>
    <t>suministro e instalación de tablero bifasico para seis circuitos enchufables con espacio para totalizador</t>
  </si>
  <si>
    <t>Suministro e instalación de Luminaria LED reflector JETA Pro 200W GW P28049-36 o similar (incluye accesorios)</t>
  </si>
  <si>
    <t>Salida para pulsador remoto de telerruptor, en tubo conduit emt de 3/4" y cable 2x18 awg.</t>
  </si>
  <si>
    <t>Suministro, montaje y conexión de tablero Tipo riel para ubicar telerruptores.</t>
  </si>
  <si>
    <t>Suministro, montaje y conexión en caja tipo riel, de telerruptor Bipolar de 16 amperios.</t>
  </si>
  <si>
    <t>Suministro e instalación de totalizador industrial 2x30 amp.</t>
  </si>
  <si>
    <t>SUMINISTRO, FABRICACIÓN E INSTALACIÓN DE CUBIERTA TECHO TIPO AUTOPORTANTE CURVA DE ACERO 100% GRAFADO, FABRICADO EN LÁMINA DE ACERO ESTRUCTURAL GRADO 40, IMPORTADO, GALVANIZADO, PRE-PINTADO COLOR BLANCO 9002/BLANCO FONDO, CALIBRE 20. (FLECHA 20°)</t>
  </si>
  <si>
    <t xml:space="preserve">M2 </t>
  </si>
  <si>
    <t>SUMINISTRO, FABRICACIÓN E INSTALACIÓN DE CANAL METÁLICA SENCILLA FABRICADA EN LAMINA DE ACERO HR, 1/4”, DESARROLLO HASTA 0,91 M. INCLUYE MONTAJE, NIVELACIÓN, TAPAS LATERALES, ANCLAJES A VIGA EXISTENTE, RIGIDIZADORES DE SER NECESARIOS</t>
  </si>
  <si>
    <t xml:space="preserve">ML </t>
  </si>
  <si>
    <t>CANCHA MÚLTIPLE TUBO A.N. INCL.TABLERO ACRÍLICO CON RODACHINES YCILINDRO PARA MOVILIZAR (PAR)</t>
  </si>
  <si>
    <t>LÍNEAS DE DEMARCACIÓN CON PINTURA EN FRÍO</t>
  </si>
  <si>
    <t>SUBTOTAL CUBIERTA</t>
  </si>
  <si>
    <t>BLOQUE 1</t>
  </si>
  <si>
    <t>SUMINISTRO E INSTALACION DE PUNTA CAPTORA TIPO FRANKLIN 0,6MTS X 5/8 ´´ EN ACERO INOXIDABLE, INCLUYE SOPORTE DE FIJACION CON PERNOS Y CONECTORES.</t>
  </si>
  <si>
    <t>LÍNEA A TIERRA TABLERO GENERAL (VARILLA COOPER WELL)</t>
  </si>
  <si>
    <t xml:space="preserve">VIDRIO ESMERILADO INCOLORO 5 MM </t>
  </si>
  <si>
    <t>RAJÓN PARA MEJORAMIENTO DE LA SUBRASANTE</t>
  </si>
  <si>
    <t xml:space="preserve">SUMINISTRO E INSTALACIÓN CUBIERTA KINGROOF 26/28 PIR 30 MM RAL 9002 PANEL CUBIERTA: KINGROOF - PANEL TIPO SÁNDWICH – TRASLAPO INDUSTRIALIZADO -CON AISLANTE EN POLIISOCIANURATO PIR SAFE CLASE 1 RETARDANTE AL FUEGO; ESPESOR: 30 MM, LAMINA SUPERIOR EN ACERO CALIBRE 26 / LAMINA INFERIOR EN ACERO CALIBRE 28 COLOR RAL 9002 ACABADO 5 TRAPECIOS     </t>
  </si>
  <si>
    <t>SUMINISTRO E INSTALACION CABLE ACSR 2 (CONEXIONE PUNTAS CAPTORAS)</t>
  </si>
  <si>
    <t>R.L. CONSORCIO BIENESTAR</t>
  </si>
  <si>
    <t>MANUEL RICARDO LUNA MACA</t>
  </si>
  <si>
    <t>SECRETARIO DE PLANEACION</t>
  </si>
  <si>
    <t xml:space="preserve"> ALCALDIA MUNICIPAL YACOPI</t>
  </si>
  <si>
    <t>CONSORCIO BIENESTAR</t>
  </si>
  <si>
    <t>"OBJETO: MANTENIMIENTO Y ADECUACIÓN DE LA INFRAESTRUCTURA FÍSICA DE LA I.E.D. EDUARDO SANTOS SEDE MARÍA AUXILIADORA EN EL CASCO URBANO DEL MUNICIPIO DE YACOPÍ, CUNDINAMARCA DE CONFORMIDAD CON EL CONVENIO INTERADMINISTRATIVO N°978 DE 2022 SUSCRITO ENTRE EL INSTITUTO DE INFRAESTRUCTURA Y CONCESIONES DE CUNDINAMARCA – ICCU Y EL MUNICIPIO.</t>
  </si>
  <si>
    <t>CONTRATO DE OBRA No.YC-LP-216-2023</t>
  </si>
  <si>
    <t>901.722.181-1</t>
  </si>
  <si>
    <t>14 DE JUNIO DE 2023</t>
  </si>
  <si>
    <t>SEIS (6) MESES</t>
  </si>
  <si>
    <t>Suspension No 01</t>
  </si>
  <si>
    <t>TREINTA (30) DIAS</t>
  </si>
  <si>
    <t>13 DE SEPTIEMBRE DE 2023</t>
  </si>
  <si>
    <t>Ampliacion a la Suspension No 02</t>
  </si>
  <si>
    <t>VEINTICINCO (25) DIA</t>
  </si>
  <si>
    <t>HASTA EL 18 DE AGOSTO DE 2023</t>
  </si>
  <si>
    <t>HASTA EL 12 DE SEPTIEMBRE DE 2023</t>
  </si>
  <si>
    <t>HASTA EL 27 DE FEBRERO DE 2023</t>
  </si>
  <si>
    <t>02 DE OCTUBRE DE 2023</t>
  </si>
  <si>
    <t>MODIFICATORIO No 01, CONTRATO DE OBRA No.YC-LP-216-2023</t>
  </si>
  <si>
    <t>COSTO DIRECTO</t>
  </si>
  <si>
    <t>JONATHAN CAMILO PESCA PEREZ</t>
  </si>
  <si>
    <t>REP. LEGAL UT INFRAESTRUCTURA EDUARDO SANTOS</t>
  </si>
  <si>
    <t>26.2</t>
  </si>
  <si>
    <t>26.3</t>
  </si>
  <si>
    <t>26.4</t>
  </si>
  <si>
    <t>27.1</t>
  </si>
  <si>
    <t>27.2</t>
  </si>
  <si>
    <t>28.1</t>
  </si>
  <si>
    <t>28.2</t>
  </si>
  <si>
    <t>29.1</t>
  </si>
  <si>
    <t>29.2</t>
  </si>
  <si>
    <t>29.3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</si>
  <si>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</si>
  <si>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</si>
  <si>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</si>
  <si>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</si>
  <si>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</si>
  <si>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</si>
  <si>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</si>
  <si>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</si>
  <si>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</si>
  <si>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</si>
  <si>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</si>
  <si>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</si>
  <si>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</si>
  <si>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</si>
  <si>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</si>
  <si>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</si>
  <si>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33.1</t>
  </si>
  <si>
    <t>33.2</t>
  </si>
  <si>
    <t>34.2</t>
  </si>
  <si>
    <t>34.4</t>
  </si>
  <si>
    <t>34.7</t>
  </si>
  <si>
    <t>34.8</t>
  </si>
  <si>
    <t>34.11</t>
  </si>
  <si>
    <t>34.12</t>
  </si>
  <si>
    <t>35.1</t>
  </si>
  <si>
    <t>35.3</t>
  </si>
  <si>
    <t>35.4</t>
  </si>
  <si>
    <t>36.1</t>
  </si>
  <si>
    <t>37.3</t>
  </si>
  <si>
    <t>40.2</t>
  </si>
  <si>
    <t>43.1</t>
  </si>
  <si>
    <t>43.2</t>
  </si>
  <si>
    <t>44.1</t>
  </si>
  <si>
    <t>44.2</t>
  </si>
  <si>
    <t>44.3</t>
  </si>
  <si>
    <t>47.2</t>
  </si>
  <si>
    <t>47.3</t>
  </si>
  <si>
    <t>47.4</t>
  </si>
  <si>
    <t>47.5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</si>
  <si>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</si>
  <si>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</si>
  <si>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</si>
  <si>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</si>
  <si>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</si>
  <si>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</si>
  <si>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</si>
  <si>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</si>
  <si>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</si>
  <si>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49.1</t>
  </si>
  <si>
    <t>49.2</t>
  </si>
  <si>
    <t>49.3</t>
  </si>
  <si>
    <t>49.4</t>
  </si>
  <si>
    <t>49.5</t>
  </si>
  <si>
    <t>49.6</t>
  </si>
  <si>
    <t>50.1</t>
  </si>
  <si>
    <t>50.2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</si>
  <si>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</si>
  <si>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</si>
  <si>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</si>
  <si>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</si>
  <si>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</si>
  <si>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</si>
  <si>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</si>
  <si>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</si>
  <si>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</si>
  <si>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54.3</t>
  </si>
  <si>
    <t>54.5</t>
  </si>
  <si>
    <t>54.7</t>
  </si>
  <si>
    <t>56.1</t>
  </si>
  <si>
    <t>56.2</t>
  </si>
  <si>
    <t>57.1</t>
  </si>
  <si>
    <t>58.1</t>
  </si>
  <si>
    <t>59.1</t>
  </si>
  <si>
    <t>60.2</t>
  </si>
  <si>
    <t>63.1</t>
  </si>
  <si>
    <t>64.1</t>
  </si>
  <si>
    <t>65.1</t>
  </si>
  <si>
    <t>65.2</t>
  </si>
  <si>
    <t>66.1</t>
  </si>
  <si>
    <t>66.2</t>
  </si>
  <si>
    <t>66.3</t>
  </si>
  <si>
    <t>66.4</t>
  </si>
  <si>
    <t>66.5</t>
  </si>
  <si>
    <t>66.6</t>
  </si>
  <si>
    <t>66.7</t>
  </si>
  <si>
    <t>67.2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</si>
  <si>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</si>
  <si>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</si>
  <si>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</si>
  <si>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</si>
  <si>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</si>
  <si>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</si>
  <si>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</si>
  <si>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</si>
  <si>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</si>
  <si>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</si>
  <si>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</si>
  <si>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</si>
  <si>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</si>
  <si>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</si>
  <si>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70.1</t>
  </si>
  <si>
    <t>72.1</t>
  </si>
  <si>
    <t>72.2</t>
  </si>
  <si>
    <t>BLOQUE 2 Aulas</t>
  </si>
  <si>
    <t>ING. HELMAN MURCIA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</si>
</sst>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;\-&quot;$&quot;#,##0"/>
    <numFmt numFmtId="165" formatCode="_-&quot;$&quot;* #,##0.00_-;\-&quot;$&quot;* #,##0.00_-;_-&quot;$&quot;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(&quot;$&quot;\ * #,##0.00_);_(&quot;$&quot;\ * \(#,##0.00\);_(&quot;$&quot;\ * &quot;-&quot;??_);_(@_)"/>
    <numFmt numFmtId="169" formatCode="_(* #,##0.00_);_(* \(#,##0.00\);_(* &quot;-&quot;??_);_(@_)"/>
    <numFmt numFmtId="170" formatCode="_ * #,##0.00_ ;_ * \-#,##0.00_ ;_ * &quot;-&quot;??_ ;_ @_ "/>
    <numFmt numFmtId="171" formatCode="&quot;$&quot;\ #,##0.00"/>
    <numFmt numFmtId="172" formatCode="0.0"/>
    <numFmt numFmtId="173" formatCode="0.000"/>
    <numFmt numFmtId="174" formatCode="&quot;$&quot;\ \ #,##0.00"/>
    <numFmt numFmtId="175" formatCode="0.00000"/>
    <numFmt numFmtId="176" formatCode="&quot;$&quot;#,##0.00"/>
    <numFmt numFmtId="177" formatCode="_ &quot;$&quot;\ * #,##0.00_ ;_ &quot;$&quot;\ * \-#,##0.00_ ;_ &quot;$&quot;\ * &quot;-&quot;_ ;_ @_ "/>
    <numFmt numFmtId="178" formatCode="&quot;$&quot;\ #,##0.00_);[Red]\(&quot;$&quot;\ #,##0.00\)"/>
    <numFmt numFmtId="179" formatCode="_-[$$-240A]* #,##0.00_-;\-[$$-240A]* #,##0.00_-;_-[$$-240A]* &quot;-&quot;??_-;_-@_-"/>
    <numFmt numFmtId="180" formatCode="_-[$$-240A]\ * #,##0.00_-;\-[$$-240A]\ * #,##0.00_-;_-[$$-240A]\ * &quot;-&quot;??_-;_-@_-"/>
    <numFmt numFmtId="181" formatCode="\$\ \ #,##0.00"/>
    <numFmt numFmtId="182" formatCode="[$$-240A]\ #,##0.00"/>
    <numFmt numFmtId="183" formatCode="#,##0.00000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Gotham Narrow Book"/>
      <family val="3"/>
    </font>
    <font>
      <b/>
      <sz val="14"/>
      <name val="Gotham Narrow Book"/>
      <family val="3"/>
    </font>
    <font>
      <b/>
      <sz val="11"/>
      <name val="Gotham Narrow Book"/>
      <family val="3"/>
    </font>
    <font>
      <b/>
      <sz val="20"/>
      <name val="Gotham Narrow Book"/>
      <family val="3"/>
    </font>
    <font>
      <sz val="11"/>
      <color indexed="8"/>
      <name val="Gotham Narrow Book"/>
      <family val="3"/>
    </font>
    <font>
      <sz val="11"/>
      <color theme="1"/>
      <name val="Gotham Narrow Book"/>
      <family val="3"/>
    </font>
    <font>
      <sz val="9"/>
      <name val="Gotham Narrow Book"/>
      <family val="3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Arial Narrow"/>
      <family val="2"/>
    </font>
    <font>
      <sz val="14"/>
      <color rgb="FF000000"/>
      <name val="Times New Roman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24"/>
      <color theme="1"/>
      <name val="Arial Narrow"/>
      <family val="2"/>
    </font>
    <font>
      <b/>
      <sz val="24"/>
      <color theme="1"/>
      <name val="Times New Roman"/>
      <family val="1"/>
    </font>
    <font>
      <b/>
      <sz val="18"/>
      <name val="Times New Roman"/>
      <family val="1"/>
    </font>
    <font>
      <b/>
      <sz val="18"/>
      <name val="Edwardian Script ITC"/>
      <family val="4"/>
    </font>
    <font>
      <b/>
      <sz val="20"/>
      <name val="Edwardian Script ITC"/>
      <family val="4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9"/>
      <name val="Century Gothic"/>
      <family val="2"/>
    </font>
    <font>
      <sz val="9"/>
      <name val="Century Gothic"/>
      <family val="2"/>
    </font>
    <font>
      <b/>
      <sz val="9"/>
      <color theme="1"/>
      <name val="Century Gothic"/>
      <family val="2"/>
    </font>
    <font>
      <b/>
      <sz val="12"/>
      <name val="Arial"/>
      <family val="2"/>
    </font>
    <font>
      <sz val="11"/>
      <name val="Times New Roman"/>
      <family val="1"/>
    </font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Arial Narrow"/>
      <family val="2"/>
    </font>
    <font>
      <b/>
      <sz val="16"/>
      <name val="Times New Roman"/>
      <family val="1"/>
    </font>
    <font>
      <b/>
      <sz val="22"/>
      <name val="Times New Roman"/>
      <family val="1"/>
    </font>
    <font>
      <sz val="18"/>
      <name val="Times New Roman"/>
      <family val="1"/>
    </font>
    <font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sz val="11"/>
      <name val="Arial"/>
      <family val="2"/>
    </font>
    <font>
      <sz val="20"/>
      <color theme="1"/>
      <name val="Arial Narrow"/>
      <family val="2"/>
    </font>
    <font>
      <sz val="22"/>
      <color theme="1"/>
      <name val="Arial Narrow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20"/>
      <name val="Times New Roman"/>
      <family val="1"/>
    </font>
    <font>
      <b/>
      <sz val="20"/>
      <name val="Times New Roman"/>
      <family val="1"/>
    </font>
    <font>
      <b/>
      <sz val="22"/>
      <color theme="1"/>
      <name val="Times New Roman"/>
      <family val="1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14999847407452621"/>
      </left>
      <right/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32">
    <xf numFmtId="0" fontId="0" fillId="0" borderId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44" fillId="0" borderId="0"/>
    <xf numFmtId="0" fontId="1" fillId="0" borderId="0"/>
    <xf numFmtId="0" fontId="1" fillId="0" borderId="0"/>
  </cellStyleXfs>
  <cellXfs count="1035">
    <xf numFmtId="0" fontId="0" fillId="0" borderId="0" xfId="0"/>
    <xf numFmtId="0" fontId="3" fillId="2" borderId="10" xfId="3" applyFont="1" applyFill="1" applyBorder="1" applyAlignment="1">
      <alignment vertical="center"/>
    </xf>
    <xf numFmtId="0" fontId="3" fillId="2" borderId="2" xfId="3" applyFont="1" applyFill="1" applyBorder="1" applyAlignment="1">
      <alignment vertical="center"/>
    </xf>
    <xf numFmtId="0" fontId="3" fillId="2" borderId="7" xfId="3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/>
    <xf numFmtId="0" fontId="5" fillId="2" borderId="0" xfId="3" applyFont="1" applyFill="1" applyAlignment="1">
      <alignment horizontal="center" vertical="center"/>
    </xf>
    <xf numFmtId="0" fontId="4" fillId="2" borderId="33" xfId="3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0" fontId="3" fillId="2" borderId="6" xfId="3" applyFont="1" applyFill="1" applyBorder="1" applyAlignment="1">
      <alignment vertical="center"/>
    </xf>
    <xf numFmtId="0" fontId="5" fillId="2" borderId="0" xfId="3" applyFont="1" applyFill="1" applyAlignment="1">
      <alignment horizontal="center" vertical="center" wrapText="1"/>
    </xf>
    <xf numFmtId="0" fontId="5" fillId="6" borderId="36" xfId="3" applyFont="1" applyFill="1" applyBorder="1" applyAlignment="1">
      <alignment horizontal="center" vertical="center"/>
    </xf>
    <xf numFmtId="0" fontId="5" fillId="6" borderId="36" xfId="3" applyFont="1" applyFill="1" applyBorder="1" applyAlignment="1">
      <alignment horizontal="center" vertical="center" wrapText="1"/>
    </xf>
    <xf numFmtId="0" fontId="5" fillId="2" borderId="37" xfId="3" applyFont="1" applyFill="1" applyBorder="1" applyAlignment="1">
      <alignment horizontal="center" vertical="center" wrapText="1"/>
    </xf>
    <xf numFmtId="0" fontId="5" fillId="2" borderId="38" xfId="3" applyFont="1" applyFill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167" fontId="3" fillId="2" borderId="9" xfId="7" applyNumberFormat="1" applyFont="1" applyFill="1" applyBorder="1" applyAlignment="1">
      <alignment vertical="center"/>
    </xf>
    <xf numFmtId="168" fontId="3" fillId="2" borderId="9" xfId="3" applyNumberFormat="1" applyFont="1" applyFill="1" applyBorder="1" applyAlignment="1">
      <alignment vertical="center"/>
    </xf>
    <xf numFmtId="168" fontId="3" fillId="2" borderId="9" xfId="7" applyNumberFormat="1" applyFont="1" applyFill="1" applyBorder="1" applyAlignment="1">
      <alignment vertical="center"/>
    </xf>
    <xf numFmtId="171" fontId="3" fillId="2" borderId="0" xfId="7" applyNumberFormat="1" applyFont="1" applyFill="1" applyBorder="1" applyAlignment="1">
      <alignment vertical="center"/>
    </xf>
    <xf numFmtId="0" fontId="3" fillId="2" borderId="9" xfId="3" applyFont="1" applyFill="1" applyBorder="1" applyAlignment="1">
      <alignment horizontal="center" vertical="center"/>
    </xf>
    <xf numFmtId="0" fontId="5" fillId="0" borderId="15" xfId="3" applyFont="1" applyBorder="1" applyAlignment="1">
      <alignment horizontal="left" vertical="center"/>
    </xf>
    <xf numFmtId="2" fontId="5" fillId="7" borderId="36" xfId="3" applyNumberFormat="1" applyFont="1" applyFill="1" applyBorder="1" applyAlignment="1">
      <alignment horizontal="center" vertical="center"/>
    </xf>
    <xf numFmtId="2" fontId="5" fillId="3" borderId="36" xfId="3" applyNumberFormat="1" applyFont="1" applyFill="1" applyBorder="1" applyAlignment="1">
      <alignment horizontal="center" vertical="center"/>
    </xf>
    <xf numFmtId="43" fontId="3" fillId="0" borderId="0" xfId="3" applyNumberFormat="1" applyFont="1"/>
    <xf numFmtId="2" fontId="7" fillId="2" borderId="8" xfId="3" applyNumberFormat="1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2" fontId="5" fillId="3" borderId="20" xfId="3" applyNumberFormat="1" applyFont="1" applyFill="1" applyBorder="1" applyAlignment="1">
      <alignment horizontal="center" vertical="center"/>
    </xf>
    <xf numFmtId="2" fontId="5" fillId="0" borderId="0" xfId="3" applyNumberFormat="1" applyFont="1" applyAlignment="1">
      <alignment horizontal="center" vertical="center"/>
    </xf>
    <xf numFmtId="0" fontId="5" fillId="0" borderId="17" xfId="3" applyFont="1" applyBorder="1" applyAlignment="1">
      <alignment horizontal="left" vertical="center"/>
    </xf>
    <xf numFmtId="0" fontId="5" fillId="0" borderId="36" xfId="3" applyFont="1" applyBorder="1" applyAlignment="1">
      <alignment horizontal="center" vertical="center"/>
    </xf>
    <xf numFmtId="2" fontId="5" fillId="0" borderId="36" xfId="3" applyNumberFormat="1" applyFont="1" applyBorder="1" applyAlignment="1">
      <alignment horizontal="center" vertical="center"/>
    </xf>
    <xf numFmtId="2" fontId="3" fillId="0" borderId="42" xfId="3" applyNumberFormat="1" applyFont="1" applyBorder="1" applyAlignment="1">
      <alignment horizontal="center" vertical="center"/>
    </xf>
    <xf numFmtId="2" fontId="3" fillId="0" borderId="0" xfId="3" applyNumberFormat="1" applyFont="1" applyAlignment="1">
      <alignment horizontal="center" vertical="center"/>
    </xf>
    <xf numFmtId="0" fontId="5" fillId="6" borderId="43" xfId="3" applyFont="1" applyFill="1" applyBorder="1" applyAlignment="1">
      <alignment horizontal="center" vertical="center"/>
    </xf>
    <xf numFmtId="0" fontId="5" fillId="6" borderId="44" xfId="3" applyFont="1" applyFill="1" applyBorder="1" applyAlignment="1">
      <alignment horizontal="center" vertical="center"/>
    </xf>
    <xf numFmtId="0" fontId="5" fillId="0" borderId="18" xfId="3" applyFont="1" applyBorder="1" applyAlignment="1">
      <alignment horizontal="center" vertical="center"/>
    </xf>
    <xf numFmtId="2" fontId="3" fillId="0" borderId="41" xfId="3" applyNumberFormat="1" applyFont="1" applyBorder="1" applyAlignment="1">
      <alignment horizontal="center" vertical="center"/>
    </xf>
    <xf numFmtId="2" fontId="3" fillId="0" borderId="20" xfId="3" applyNumberFormat="1" applyFont="1" applyBorder="1" applyAlignment="1">
      <alignment horizontal="center" vertical="center"/>
    </xf>
    <xf numFmtId="173" fontId="3" fillId="3" borderId="36" xfId="3" applyNumberFormat="1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vertical="center" wrapText="1"/>
    </xf>
    <xf numFmtId="167" fontId="3" fillId="2" borderId="8" xfId="7" applyNumberFormat="1" applyFont="1" applyFill="1" applyBorder="1" applyAlignment="1">
      <alignment vertical="center"/>
    </xf>
    <xf numFmtId="174" fontId="3" fillId="2" borderId="9" xfId="3" applyNumberFormat="1" applyFont="1" applyFill="1" applyBorder="1" applyAlignment="1">
      <alignment vertical="center"/>
    </xf>
    <xf numFmtId="171" fontId="3" fillId="2" borderId="9" xfId="7" applyNumberFormat="1" applyFont="1" applyFill="1" applyBorder="1" applyAlignment="1">
      <alignment vertical="center"/>
    </xf>
    <xf numFmtId="2" fontId="5" fillId="8" borderId="44" xfId="3" applyNumberFormat="1" applyFont="1" applyFill="1" applyBorder="1" applyAlignment="1">
      <alignment horizontal="center" vertical="center"/>
    </xf>
    <xf numFmtId="174" fontId="5" fillId="2" borderId="0" xfId="7" applyNumberFormat="1" applyFont="1" applyFill="1" applyBorder="1" applyAlignment="1">
      <alignment vertical="center"/>
    </xf>
    <xf numFmtId="0" fontId="5" fillId="6" borderId="37" xfId="3" applyFont="1" applyFill="1" applyBorder="1" applyAlignment="1">
      <alignment horizontal="center" vertical="center"/>
    </xf>
    <xf numFmtId="0" fontId="3" fillId="6" borderId="44" xfId="3" applyFont="1" applyFill="1" applyBorder="1" applyAlignment="1">
      <alignment horizontal="center" vertical="center"/>
    </xf>
    <xf numFmtId="0" fontId="3" fillId="0" borderId="43" xfId="3" applyFont="1" applyBorder="1" applyAlignment="1">
      <alignment horizontal="center" vertical="center"/>
    </xf>
    <xf numFmtId="2" fontId="3" fillId="0" borderId="26" xfId="3" applyNumberFormat="1" applyFont="1" applyBorder="1" applyAlignment="1">
      <alignment vertical="center"/>
    </xf>
    <xf numFmtId="2" fontId="3" fillId="0" borderId="45" xfId="3" applyNumberFormat="1" applyFont="1" applyBorder="1" applyAlignment="1">
      <alignment vertical="center"/>
    </xf>
    <xf numFmtId="2" fontId="3" fillId="0" borderId="17" xfId="3" applyNumberFormat="1" applyFont="1" applyBorder="1"/>
    <xf numFmtId="2" fontId="3" fillId="0" borderId="12" xfId="3" applyNumberFormat="1" applyFont="1" applyBorder="1"/>
    <xf numFmtId="2" fontId="3" fillId="0" borderId="13" xfId="3" applyNumberFormat="1" applyFont="1" applyBorder="1"/>
    <xf numFmtId="2" fontId="3" fillId="0" borderId="42" xfId="3" applyNumberFormat="1" applyFont="1" applyBorder="1" applyAlignment="1">
      <alignment vertical="center"/>
    </xf>
    <xf numFmtId="175" fontId="3" fillId="0" borderId="0" xfId="3" applyNumberFormat="1" applyFont="1"/>
    <xf numFmtId="0" fontId="5" fillId="2" borderId="8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left" vertical="center"/>
    </xf>
    <xf numFmtId="2" fontId="5" fillId="3" borderId="41" xfId="3" applyNumberFormat="1" applyFont="1" applyFill="1" applyBorder="1" applyAlignment="1">
      <alignment horizontal="center" vertical="center"/>
    </xf>
    <xf numFmtId="174" fontId="3" fillId="2" borderId="8" xfId="3" applyNumberFormat="1" applyFont="1" applyFill="1" applyBorder="1" applyAlignment="1">
      <alignment vertical="center"/>
    </xf>
    <xf numFmtId="2" fontId="5" fillId="3" borderId="16" xfId="3" applyNumberFormat="1" applyFont="1" applyFill="1" applyBorder="1" applyAlignment="1">
      <alignment horizontal="center" vertical="center"/>
    </xf>
    <xf numFmtId="0" fontId="5" fillId="2" borderId="9" xfId="3" applyFont="1" applyFill="1" applyBorder="1" applyAlignment="1">
      <alignment horizontal="center" vertical="center"/>
    </xf>
    <xf numFmtId="0" fontId="5" fillId="4" borderId="36" xfId="3" applyFont="1" applyFill="1" applyBorder="1" applyAlignment="1">
      <alignment horizontal="center" vertical="center"/>
    </xf>
    <xf numFmtId="2" fontId="5" fillId="9" borderId="45" xfId="3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168" fontId="3" fillId="0" borderId="20" xfId="2" applyFont="1" applyBorder="1" applyAlignment="1">
      <alignment horizontal="center"/>
    </xf>
    <xf numFmtId="0" fontId="3" fillId="2" borderId="33" xfId="3" applyFont="1" applyFill="1" applyBorder="1" applyAlignment="1">
      <alignment vertical="center"/>
    </xf>
    <xf numFmtId="171" fontId="3" fillId="2" borderId="5" xfId="3" applyNumberFormat="1" applyFont="1" applyFill="1" applyBorder="1" applyAlignment="1">
      <alignment vertical="center"/>
    </xf>
    <xf numFmtId="0" fontId="3" fillId="0" borderId="21" xfId="3" applyFont="1" applyBorder="1" applyAlignment="1">
      <alignment horizontal="center" vertical="center"/>
    </xf>
    <xf numFmtId="2" fontId="3" fillId="0" borderId="21" xfId="3" applyNumberFormat="1" applyFont="1" applyBorder="1" applyAlignment="1">
      <alignment vertical="center"/>
    </xf>
    <xf numFmtId="2" fontId="3" fillId="0" borderId="47" xfId="3" applyNumberFormat="1" applyFont="1" applyBorder="1" applyAlignment="1">
      <alignment vertical="center"/>
    </xf>
    <xf numFmtId="168" fontId="3" fillId="0" borderId="0" xfId="2" applyFont="1" applyAlignment="1">
      <alignment horizontal="center"/>
    </xf>
    <xf numFmtId="171" fontId="3" fillId="2" borderId="0" xfId="3" applyNumberFormat="1" applyFont="1" applyFill="1" applyAlignment="1">
      <alignment vertical="center"/>
    </xf>
    <xf numFmtId="0" fontId="3" fillId="0" borderId="8" xfId="3" applyFont="1" applyBorder="1" applyAlignment="1">
      <alignment horizontal="center" vertical="center"/>
    </xf>
    <xf numFmtId="2" fontId="3" fillId="0" borderId="8" xfId="3" applyNumberFormat="1" applyFont="1" applyBorder="1" applyAlignment="1">
      <alignment vertical="center"/>
    </xf>
    <xf numFmtId="2" fontId="3" fillId="0" borderId="22" xfId="3" applyNumberFormat="1" applyFont="1" applyBorder="1" applyAlignment="1">
      <alignment vertical="center"/>
    </xf>
    <xf numFmtId="0" fontId="3" fillId="0" borderId="26" xfId="3" applyFont="1" applyBorder="1" applyAlignment="1">
      <alignment horizontal="center" vertical="center"/>
    </xf>
    <xf numFmtId="176" fontId="3" fillId="2" borderId="5" xfId="3" applyNumberFormat="1" applyFont="1" applyFill="1" applyBorder="1" applyAlignment="1">
      <alignment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3" fillId="0" borderId="28" xfId="3" applyFont="1" applyBorder="1" applyAlignment="1">
      <alignment horizontal="center" vertical="center"/>
    </xf>
    <xf numFmtId="2" fontId="5" fillId="9" borderId="21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3" applyFont="1" applyFill="1" applyAlignment="1">
      <alignment vertical="top"/>
    </xf>
    <xf numFmtId="0" fontId="3" fillId="0" borderId="32" xfId="3" applyFont="1" applyBorder="1" applyAlignment="1">
      <alignment horizontal="center" vertical="center"/>
    </xf>
    <xf numFmtId="2" fontId="3" fillId="0" borderId="50" xfId="3" applyNumberFormat="1" applyFont="1" applyBorder="1" applyAlignment="1">
      <alignment vertical="center"/>
    </xf>
    <xf numFmtId="2" fontId="3" fillId="0" borderId="50" xfId="3" applyNumberFormat="1" applyFont="1" applyBorder="1" applyAlignment="1">
      <alignment horizontal="center" vertical="center"/>
    </xf>
    <xf numFmtId="2" fontId="3" fillId="0" borderId="51" xfId="3" applyNumberFormat="1" applyFont="1" applyBorder="1" applyAlignment="1">
      <alignment vertical="center"/>
    </xf>
    <xf numFmtId="0" fontId="9" fillId="2" borderId="33" xfId="3" applyFont="1" applyFill="1" applyBorder="1" applyAlignment="1">
      <alignment vertical="center"/>
    </xf>
    <xf numFmtId="0" fontId="3" fillId="2" borderId="5" xfId="3" applyFont="1" applyFill="1" applyBorder="1" applyAlignment="1">
      <alignment vertical="center"/>
    </xf>
    <xf numFmtId="0" fontId="3" fillId="0" borderId="52" xfId="3" applyFont="1" applyBorder="1" applyAlignment="1">
      <alignment horizontal="center" vertical="center" wrapText="1"/>
    </xf>
    <xf numFmtId="2" fontId="5" fillId="9" borderId="26" xfId="3" applyNumberFormat="1" applyFont="1" applyFill="1" applyBorder="1" applyAlignment="1">
      <alignment horizontal="center" vertical="center"/>
    </xf>
    <xf numFmtId="2" fontId="3" fillId="0" borderId="27" xfId="3" applyNumberFormat="1" applyFont="1" applyBorder="1" applyAlignment="1">
      <alignment vertical="center"/>
    </xf>
    <xf numFmtId="2" fontId="3" fillId="0" borderId="37" xfId="3" applyNumberFormat="1" applyFont="1" applyBorder="1" applyAlignment="1">
      <alignment vertical="center"/>
    </xf>
    <xf numFmtId="2" fontId="5" fillId="9" borderId="37" xfId="3" applyNumberFormat="1" applyFont="1" applyFill="1" applyBorder="1" applyAlignment="1">
      <alignment horizontal="center" vertical="center"/>
    </xf>
    <xf numFmtId="2" fontId="3" fillId="0" borderId="44" xfId="3" applyNumberFormat="1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6" borderId="53" xfId="3" applyFont="1" applyFill="1" applyBorder="1" applyAlignment="1">
      <alignment horizontal="center" vertical="center"/>
    </xf>
    <xf numFmtId="0" fontId="3" fillId="0" borderId="28" xfId="3" applyFont="1" applyBorder="1"/>
    <xf numFmtId="2" fontId="3" fillId="9" borderId="21" xfId="3" applyNumberFormat="1" applyFont="1" applyFill="1" applyBorder="1" applyAlignment="1">
      <alignment vertical="center"/>
    </xf>
    <xf numFmtId="0" fontId="3" fillId="0" borderId="21" xfId="3" applyFont="1" applyBorder="1" applyAlignment="1">
      <alignment vertical="center"/>
    </xf>
    <xf numFmtId="1" fontId="3" fillId="0" borderId="29" xfId="3" applyNumberFormat="1" applyFont="1" applyBorder="1" applyAlignment="1">
      <alignment vertical="center"/>
    </xf>
    <xf numFmtId="172" fontId="3" fillId="0" borderId="21" xfId="3" applyNumberFormat="1" applyFont="1" applyBorder="1" applyAlignment="1">
      <alignment vertical="center"/>
    </xf>
    <xf numFmtId="1" fontId="3" fillId="0" borderId="21" xfId="3" applyNumberFormat="1" applyFont="1" applyBorder="1" applyAlignment="1">
      <alignment vertical="center"/>
    </xf>
    <xf numFmtId="167" fontId="3" fillId="0" borderId="0" xfId="3" applyNumberFormat="1" applyFont="1" applyAlignment="1">
      <alignment vertical="center"/>
    </xf>
    <xf numFmtId="0" fontId="3" fillId="0" borderId="52" xfId="3" applyFont="1" applyBorder="1"/>
    <xf numFmtId="0" fontId="3" fillId="0" borderId="26" xfId="3" applyFont="1" applyBorder="1" applyAlignment="1">
      <alignment vertical="center"/>
    </xf>
    <xf numFmtId="1" fontId="3" fillId="0" borderId="45" xfId="3" applyNumberFormat="1" applyFont="1" applyBorder="1" applyAlignment="1">
      <alignment vertical="center"/>
    </xf>
    <xf numFmtId="1" fontId="3" fillId="0" borderId="26" xfId="3" applyNumberFormat="1" applyFont="1" applyBorder="1" applyAlignment="1">
      <alignment vertical="center"/>
    </xf>
    <xf numFmtId="2" fontId="3" fillId="0" borderId="0" xfId="3" applyNumberFormat="1" applyFont="1"/>
    <xf numFmtId="0" fontId="5" fillId="6" borderId="8" xfId="3" applyFont="1" applyFill="1" applyBorder="1" applyAlignment="1">
      <alignment horizontal="center"/>
    </xf>
    <xf numFmtId="0" fontId="5" fillId="6" borderId="8" xfId="3" applyFont="1" applyFill="1" applyBorder="1" applyAlignment="1">
      <alignment horizontal="center" vertical="center"/>
    </xf>
    <xf numFmtId="0" fontId="3" fillId="0" borderId="8" xfId="3" applyFont="1" applyBorder="1" applyAlignment="1">
      <alignment horizontal="center"/>
    </xf>
    <xf numFmtId="0" fontId="3" fillId="0" borderId="31" xfId="3" applyFont="1" applyBorder="1"/>
    <xf numFmtId="0" fontId="3" fillId="0" borderId="8" xfId="3" applyFont="1" applyBorder="1" applyAlignment="1">
      <alignment vertical="center"/>
    </xf>
    <xf numFmtId="172" fontId="3" fillId="0" borderId="8" xfId="3" applyNumberFormat="1" applyFont="1" applyBorder="1" applyAlignment="1">
      <alignment vertical="center"/>
    </xf>
    <xf numFmtId="1" fontId="3" fillId="0" borderId="8" xfId="3" applyNumberFormat="1" applyFont="1" applyBorder="1" applyAlignment="1">
      <alignment vertical="center"/>
    </xf>
    <xf numFmtId="0" fontId="3" fillId="0" borderId="28" xfId="3" applyFont="1" applyBorder="1" applyAlignment="1">
      <alignment horizontal="center" wrapText="1"/>
    </xf>
    <xf numFmtId="0" fontId="3" fillId="0" borderId="52" xfId="3" applyFont="1" applyBorder="1" applyAlignment="1">
      <alignment horizontal="center" wrapText="1"/>
    </xf>
    <xf numFmtId="2" fontId="5" fillId="3" borderId="39" xfId="3" applyNumberFormat="1" applyFont="1" applyFill="1" applyBorder="1" applyAlignment="1">
      <alignment horizontal="center" vertical="center"/>
    </xf>
    <xf numFmtId="2" fontId="5" fillId="0" borderId="16" xfId="3" applyNumberFormat="1" applyFont="1" applyBorder="1" applyAlignment="1">
      <alignment horizontal="center" vertical="center"/>
    </xf>
    <xf numFmtId="2" fontId="5" fillId="3" borderId="36" xfId="3" applyNumberFormat="1" applyFont="1" applyFill="1" applyBorder="1" applyAlignment="1">
      <alignment vertical="center"/>
    </xf>
    <xf numFmtId="168" fontId="3" fillId="0" borderId="0" xfId="16" applyFont="1"/>
    <xf numFmtId="0" fontId="5" fillId="3" borderId="43" xfId="3" applyFont="1" applyFill="1" applyBorder="1" applyAlignment="1">
      <alignment horizontal="center" vertical="center" wrapText="1"/>
    </xf>
    <xf numFmtId="2" fontId="5" fillId="3" borderId="44" xfId="3" applyNumberFormat="1" applyFont="1" applyFill="1" applyBorder="1" applyAlignment="1">
      <alignment horizontal="center" vertical="center" wrapText="1"/>
    </xf>
    <xf numFmtId="171" fontId="3" fillId="0" borderId="0" xfId="3" applyNumberFormat="1" applyFont="1"/>
    <xf numFmtId="0" fontId="5" fillId="3" borderId="43" xfId="3" applyFont="1" applyFill="1" applyBorder="1" applyAlignment="1">
      <alignment horizontal="center" vertical="center"/>
    </xf>
    <xf numFmtId="174" fontId="5" fillId="3" borderId="44" xfId="3" applyNumberFormat="1" applyFont="1" applyFill="1" applyBorder="1" applyAlignment="1">
      <alignment horizontal="center" vertical="center"/>
    </xf>
    <xf numFmtId="2" fontId="3" fillId="9" borderId="26" xfId="3" applyNumberFormat="1" applyFont="1" applyFill="1" applyBorder="1" applyAlignment="1">
      <alignment vertical="center"/>
    </xf>
    <xf numFmtId="0" fontId="3" fillId="0" borderId="28" xfId="3" applyFont="1" applyBorder="1" applyAlignment="1">
      <alignment wrapText="1"/>
    </xf>
    <xf numFmtId="0" fontId="3" fillId="0" borderId="4" xfId="3" applyFont="1" applyBorder="1" applyAlignment="1">
      <alignment horizontal="center"/>
    </xf>
    <xf numFmtId="0" fontId="3" fillId="0" borderId="31" xfId="3" applyFont="1" applyBorder="1" applyAlignment="1">
      <alignment wrapText="1"/>
    </xf>
    <xf numFmtId="172" fontId="3" fillId="0" borderId="26" xfId="3" applyNumberFormat="1" applyFont="1" applyBorder="1" applyAlignment="1">
      <alignment vertical="center"/>
    </xf>
    <xf numFmtId="168" fontId="3" fillId="0" borderId="0" xfId="16" applyFont="1" applyAlignment="1">
      <alignment horizontal="center" vertical="center"/>
    </xf>
    <xf numFmtId="2" fontId="3" fillId="9" borderId="37" xfId="3" applyNumberFormat="1" applyFont="1" applyFill="1" applyBorder="1" applyAlignment="1">
      <alignment horizontal="center" vertical="center"/>
    </xf>
    <xf numFmtId="0" fontId="3" fillId="0" borderId="15" xfId="3" applyFont="1" applyBorder="1" applyAlignment="1">
      <alignment horizontal="center" vertical="center" wrapText="1"/>
    </xf>
    <xf numFmtId="2" fontId="3" fillId="0" borderId="16" xfId="3" applyNumberFormat="1" applyFont="1" applyBorder="1" applyAlignment="1">
      <alignment vertical="center"/>
    </xf>
    <xf numFmtId="2" fontId="3" fillId="0" borderId="16" xfId="3" applyNumberFormat="1" applyFont="1" applyBorder="1" applyAlignment="1">
      <alignment horizontal="center" vertical="center"/>
    </xf>
    <xf numFmtId="0" fontId="3" fillId="0" borderId="15" xfId="3" applyFont="1" applyBorder="1" applyAlignment="1">
      <alignment horizontal="center" vertical="center"/>
    </xf>
    <xf numFmtId="2" fontId="5" fillId="9" borderId="42" xfId="3" applyNumberFormat="1" applyFont="1" applyFill="1" applyBorder="1" applyAlignment="1">
      <alignment horizontal="center" vertical="center"/>
    </xf>
    <xf numFmtId="2" fontId="3" fillId="0" borderId="36" xfId="3" applyNumberFormat="1" applyFont="1" applyBorder="1" applyAlignment="1">
      <alignment vertical="center"/>
    </xf>
    <xf numFmtId="173" fontId="3" fillId="0" borderId="16" xfId="3" applyNumberFormat="1" applyFont="1" applyBorder="1" applyAlignment="1">
      <alignment vertical="center"/>
    </xf>
    <xf numFmtId="0" fontId="3" fillId="0" borderId="46" xfId="3" applyFont="1" applyBorder="1" applyAlignment="1">
      <alignment vertical="center"/>
    </xf>
    <xf numFmtId="2" fontId="3" fillId="0" borderId="30" xfId="3" applyNumberFormat="1" applyFont="1" applyBorder="1" applyAlignment="1">
      <alignment vertical="center"/>
    </xf>
    <xf numFmtId="0" fontId="3" fillId="0" borderId="43" xfId="3" applyFont="1" applyBorder="1" applyAlignment="1">
      <alignment vertical="center"/>
    </xf>
    <xf numFmtId="171" fontId="8" fillId="2" borderId="8" xfId="3" applyNumberFormat="1" applyFont="1" applyFill="1" applyBorder="1" applyAlignment="1">
      <alignment horizontal="justify" vertical="center" wrapText="1"/>
    </xf>
    <xf numFmtId="2" fontId="5" fillId="3" borderId="40" xfId="3" applyNumberFormat="1" applyFont="1" applyFill="1" applyBorder="1" applyAlignment="1">
      <alignment horizontal="center" vertical="center"/>
    </xf>
    <xf numFmtId="0" fontId="3" fillId="0" borderId="31" xfId="3" applyFont="1" applyBorder="1" applyAlignment="1">
      <alignment horizontal="center" wrapText="1"/>
    </xf>
    <xf numFmtId="9" fontId="3" fillId="2" borderId="8" xfId="17" applyFont="1" applyFill="1" applyBorder="1" applyAlignment="1">
      <alignment vertical="center"/>
    </xf>
    <xf numFmtId="168" fontId="5" fillId="2" borderId="8" xfId="16" applyFont="1" applyFill="1" applyBorder="1" applyAlignment="1">
      <alignment vertical="center"/>
    </xf>
    <xf numFmtId="10" fontId="3" fillId="2" borderId="8" xfId="4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9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0" fontId="10" fillId="0" borderId="26" xfId="0" applyFont="1" applyBorder="1" applyAlignment="1">
      <alignment vertical="center"/>
    </xf>
    <xf numFmtId="165" fontId="12" fillId="0" borderId="0" xfId="0" applyNumberFormat="1" applyFont="1" applyAlignment="1">
      <alignment vertical="center"/>
    </xf>
    <xf numFmtId="179" fontId="12" fillId="0" borderId="0" xfId="0" applyNumberFormat="1" applyFont="1" applyAlignment="1">
      <alignment vertical="center"/>
    </xf>
    <xf numFmtId="165" fontId="12" fillId="0" borderId="0" xfId="8" applyFont="1" applyAlignment="1">
      <alignment vertical="center"/>
    </xf>
    <xf numFmtId="169" fontId="12" fillId="0" borderId="0" xfId="1" applyFont="1" applyAlignment="1">
      <alignment vertical="center"/>
    </xf>
    <xf numFmtId="169" fontId="18" fillId="2" borderId="9" xfId="1" applyFont="1" applyFill="1" applyBorder="1" applyAlignment="1">
      <alignment horizontal="center" vertical="center"/>
    </xf>
    <xf numFmtId="181" fontId="18" fillId="2" borderId="9" xfId="24" applyNumberFormat="1" applyFont="1" applyFill="1" applyBorder="1" applyAlignment="1">
      <alignment horizontal="center" vertical="center"/>
    </xf>
    <xf numFmtId="9" fontId="18" fillId="2" borderId="8" xfId="4" applyFont="1" applyFill="1" applyBorder="1" applyAlignment="1">
      <alignment horizontal="center" vertical="center"/>
    </xf>
    <xf numFmtId="0" fontId="10" fillId="0" borderId="9" xfId="0" applyFont="1" applyBorder="1" applyAlignment="1">
      <alignment wrapText="1"/>
    </xf>
    <xf numFmtId="169" fontId="15" fillId="0" borderId="26" xfId="19" applyNumberFormat="1" applyFont="1" applyBorder="1" applyAlignment="1">
      <alignment vertical="center"/>
    </xf>
    <xf numFmtId="177" fontId="15" fillId="0" borderId="26" xfId="20" applyNumberFormat="1" applyFont="1" applyBorder="1" applyAlignment="1">
      <alignment vertical="center"/>
    </xf>
    <xf numFmtId="177" fontId="15" fillId="0" borderId="27" xfId="20" applyNumberFormat="1" applyFont="1" applyBorder="1" applyAlignment="1">
      <alignment vertical="center"/>
    </xf>
    <xf numFmtId="0" fontId="15" fillId="0" borderId="12" xfId="20" applyFont="1" applyBorder="1" applyAlignment="1">
      <alignment horizontal="center" vertical="center"/>
    </xf>
    <xf numFmtId="177" fontId="15" fillId="0" borderId="12" xfId="20" applyNumberFormat="1" applyFont="1" applyBorder="1" applyAlignment="1">
      <alignment vertical="center"/>
    </xf>
    <xf numFmtId="0" fontId="15" fillId="0" borderId="13" xfId="20" applyFont="1" applyBorder="1" applyAlignment="1">
      <alignment horizontal="center" vertical="center"/>
    </xf>
    <xf numFmtId="165" fontId="15" fillId="0" borderId="14" xfId="20" applyNumberFormat="1" applyFont="1" applyBorder="1" applyAlignment="1">
      <alignment vertical="center"/>
    </xf>
    <xf numFmtId="177" fontId="15" fillId="0" borderId="14" xfId="2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1" fillId="0" borderId="36" xfId="22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21" fillId="0" borderId="41" xfId="22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/>
    </xf>
    <xf numFmtId="169" fontId="10" fillId="0" borderId="9" xfId="1" applyFont="1" applyBorder="1" applyAlignment="1">
      <alignment horizontal="right" vertical="center"/>
    </xf>
    <xf numFmtId="178" fontId="13" fillId="0" borderId="9" xfId="0" applyNumberFormat="1" applyFont="1" applyBorder="1" applyAlignment="1">
      <alignment horizontal="right" vertical="center"/>
    </xf>
    <xf numFmtId="169" fontId="10" fillId="0" borderId="9" xfId="1" applyFont="1" applyBorder="1" applyAlignment="1">
      <alignment horizontal="center" vertical="center"/>
    </xf>
    <xf numFmtId="168" fontId="10" fillId="0" borderId="9" xfId="2" applyFont="1" applyBorder="1" applyAlignment="1">
      <alignment horizontal="center" vertical="center"/>
    </xf>
    <xf numFmtId="165" fontId="10" fillId="0" borderId="57" xfId="8" applyFont="1" applyBorder="1" applyAlignment="1">
      <alignment horizontal="center" vertical="center"/>
    </xf>
    <xf numFmtId="2" fontId="18" fillId="2" borderId="21" xfId="22" applyNumberFormat="1" applyFont="1" applyFill="1" applyBorder="1" applyAlignment="1">
      <alignment horizontal="center" vertical="center"/>
    </xf>
    <xf numFmtId="181" fontId="18" fillId="2" borderId="21" xfId="24" applyNumberFormat="1" applyFont="1" applyFill="1" applyBorder="1" applyAlignment="1">
      <alignment horizontal="center" vertical="center"/>
    </xf>
    <xf numFmtId="181" fontId="18" fillId="2" borderId="47" xfId="24" applyNumberFormat="1" applyFont="1" applyFill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21" fillId="0" borderId="45" xfId="22" applyFont="1" applyBorder="1" applyAlignment="1">
      <alignment vertical="center" wrapText="1"/>
    </xf>
    <xf numFmtId="181" fontId="18" fillId="2" borderId="54" xfId="24" applyNumberFormat="1" applyFont="1" applyFill="1" applyBorder="1" applyAlignment="1">
      <alignment horizontal="center" vertical="center"/>
    </xf>
    <xf numFmtId="180" fontId="13" fillId="0" borderId="9" xfId="0" applyNumberFormat="1" applyFont="1" applyBorder="1" applyAlignment="1">
      <alignment horizontal="right" vertical="center"/>
    </xf>
    <xf numFmtId="181" fontId="18" fillId="2" borderId="55" xfId="24" applyNumberFormat="1" applyFont="1" applyFill="1" applyBorder="1" applyAlignment="1">
      <alignment horizontal="center" vertical="center"/>
    </xf>
    <xf numFmtId="169" fontId="10" fillId="0" borderId="11" xfId="1" applyFont="1" applyBorder="1" applyAlignment="1">
      <alignment horizontal="center" vertical="center"/>
    </xf>
    <xf numFmtId="181" fontId="18" fillId="2" borderId="35" xfId="24" applyNumberFormat="1" applyFont="1" applyFill="1" applyBorder="1" applyAlignment="1">
      <alignment horizontal="center" vertical="center"/>
    </xf>
    <xf numFmtId="181" fontId="18" fillId="2" borderId="5" xfId="24" applyNumberFormat="1" applyFont="1" applyFill="1" applyBorder="1" applyAlignment="1">
      <alignment horizontal="center" vertical="center"/>
    </xf>
    <xf numFmtId="181" fontId="17" fillId="2" borderId="36" xfId="24" applyNumberFormat="1" applyFont="1" applyFill="1" applyBorder="1" applyAlignment="1">
      <alignment horizontal="center" vertical="center"/>
    </xf>
    <xf numFmtId="181" fontId="18" fillId="2" borderId="41" xfId="24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169" fontId="11" fillId="0" borderId="21" xfId="1" applyFont="1" applyBorder="1" applyAlignment="1">
      <alignment vertical="center" wrapText="1"/>
    </xf>
    <xf numFmtId="169" fontId="11" fillId="0" borderId="8" xfId="1" applyFont="1" applyBorder="1" applyAlignment="1">
      <alignment vertical="center"/>
    </xf>
    <xf numFmtId="169" fontId="18" fillId="2" borderId="21" xfId="1" applyFont="1" applyFill="1" applyBorder="1" applyAlignment="1">
      <alignment horizontal="center" vertical="center"/>
    </xf>
    <xf numFmtId="169" fontId="15" fillId="0" borderId="26" xfId="1" applyFont="1" applyBorder="1" applyAlignment="1">
      <alignment vertical="center"/>
    </xf>
    <xf numFmtId="169" fontId="15" fillId="0" borderId="12" xfId="1" applyFont="1" applyBorder="1" applyAlignment="1">
      <alignment horizontal="center" vertical="center"/>
    </xf>
    <xf numFmtId="0" fontId="15" fillId="0" borderId="0" xfId="20" applyFont="1" applyAlignment="1">
      <alignment horizontal="right" vertical="center"/>
    </xf>
    <xf numFmtId="0" fontId="15" fillId="0" borderId="0" xfId="20" applyFont="1" applyAlignment="1">
      <alignment horizontal="center" vertical="center"/>
    </xf>
    <xf numFmtId="169" fontId="15" fillId="0" borderId="0" xfId="19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77" fontId="15" fillId="0" borderId="0" xfId="20" applyNumberFormat="1" applyFont="1" applyAlignment="1">
      <alignment vertical="center"/>
    </xf>
    <xf numFmtId="177" fontId="15" fillId="0" borderId="0" xfId="20" applyNumberFormat="1" applyFont="1" applyAlignment="1">
      <alignment horizontal="center" vertical="center"/>
    </xf>
    <xf numFmtId="177" fontId="16" fillId="0" borderId="0" xfId="20" applyNumberFormat="1" applyFont="1" applyAlignment="1">
      <alignment horizontal="left" vertical="center"/>
    </xf>
    <xf numFmtId="169" fontId="15" fillId="0" borderId="0" xfId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9" fontId="10" fillId="0" borderId="0" xfId="1" applyFont="1" applyBorder="1" applyAlignment="1">
      <alignment vertical="center"/>
    </xf>
    <xf numFmtId="0" fontId="21" fillId="0" borderId="34" xfId="22" applyFont="1" applyBorder="1" applyAlignment="1">
      <alignment vertical="center" wrapText="1"/>
    </xf>
    <xf numFmtId="181" fontId="18" fillId="2" borderId="37" xfId="24" applyNumberFormat="1" applyFont="1" applyFill="1" applyBorder="1" applyAlignment="1">
      <alignment horizontal="center" vertical="center"/>
    </xf>
    <xf numFmtId="14" fontId="25" fillId="0" borderId="22" xfId="1" applyNumberFormat="1" applyFont="1" applyBorder="1" applyAlignment="1">
      <alignment horizontal="right" vertical="center"/>
    </xf>
    <xf numFmtId="14" fontId="25" fillId="0" borderId="51" xfId="0" applyNumberFormat="1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69" fontId="15" fillId="0" borderId="26" xfId="1" applyFont="1" applyBorder="1" applyAlignment="1">
      <alignment horizontal="center" vertical="center"/>
    </xf>
    <xf numFmtId="169" fontId="15" fillId="0" borderId="0" xfId="1" applyFont="1" applyBorder="1" applyAlignment="1">
      <alignment horizontal="center" vertical="center"/>
    </xf>
    <xf numFmtId="169" fontId="10" fillId="0" borderId="0" xfId="1" applyFont="1" applyBorder="1" applyAlignment="1">
      <alignment horizontal="center" vertical="center"/>
    </xf>
    <xf numFmtId="169" fontId="12" fillId="0" borderId="0" xfId="1" applyFont="1" applyAlignment="1">
      <alignment horizontal="center" vertical="center"/>
    </xf>
    <xf numFmtId="0" fontId="21" fillId="0" borderId="15" xfId="22" applyFont="1" applyBorder="1" applyAlignment="1">
      <alignment horizontal="center" vertical="center" wrapText="1"/>
    </xf>
    <xf numFmtId="0" fontId="21" fillId="0" borderId="53" xfId="22" applyFont="1" applyBorder="1" applyAlignment="1">
      <alignment vertical="center" wrapText="1"/>
    </xf>
    <xf numFmtId="0" fontId="21" fillId="0" borderId="61" xfId="22" applyFont="1" applyBorder="1" applyAlignment="1">
      <alignment horizontal="center" vertical="center" wrapText="1"/>
    </xf>
    <xf numFmtId="169" fontId="18" fillId="2" borderId="37" xfId="1" applyFont="1" applyFill="1" applyBorder="1" applyAlignment="1">
      <alignment horizontal="center" vertical="center"/>
    </xf>
    <xf numFmtId="181" fontId="18" fillId="2" borderId="21" xfId="24" applyNumberFormat="1" applyFont="1" applyFill="1" applyBorder="1" applyAlignment="1">
      <alignment horizontal="right" vertical="center"/>
    </xf>
    <xf numFmtId="9" fontId="18" fillId="2" borderId="9" xfId="4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/>
    </xf>
    <xf numFmtId="169" fontId="10" fillId="0" borderId="37" xfId="1" applyFont="1" applyBorder="1" applyAlignment="1">
      <alignment horizontal="right" vertical="center"/>
    </xf>
    <xf numFmtId="178" fontId="13" fillId="0" borderId="37" xfId="0" applyNumberFormat="1" applyFont="1" applyBorder="1" applyAlignment="1">
      <alignment horizontal="right" vertical="center"/>
    </xf>
    <xf numFmtId="181" fontId="17" fillId="2" borderId="37" xfId="24" applyNumberFormat="1" applyFont="1" applyFill="1" applyBorder="1" applyAlignment="1">
      <alignment horizontal="center" vertical="center"/>
    </xf>
    <xf numFmtId="169" fontId="10" fillId="0" borderId="37" xfId="1" applyFont="1" applyBorder="1" applyAlignment="1">
      <alignment horizontal="center" vertical="center"/>
    </xf>
    <xf numFmtId="181" fontId="17" fillId="2" borderId="44" xfId="2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vertical="center"/>
    </xf>
    <xf numFmtId="181" fontId="27" fillId="0" borderId="0" xfId="0" applyNumberFormat="1" applyFont="1" applyAlignment="1">
      <alignment vertical="center"/>
    </xf>
    <xf numFmtId="14" fontId="25" fillId="0" borderId="21" xfId="0" applyNumberFormat="1" applyFont="1" applyBorder="1" applyAlignment="1">
      <alignment vertical="center"/>
    </xf>
    <xf numFmtId="169" fontId="20" fillId="0" borderId="21" xfId="1" applyFont="1" applyBorder="1" applyAlignment="1">
      <alignment vertical="center" wrapText="1"/>
    </xf>
    <xf numFmtId="0" fontId="25" fillId="0" borderId="21" xfId="0" applyFont="1" applyBorder="1" applyAlignment="1">
      <alignment vertical="center"/>
    </xf>
    <xf numFmtId="169" fontId="20" fillId="0" borderId="8" xfId="1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11" fillId="10" borderId="43" xfId="0" applyFont="1" applyFill="1" applyBorder="1" applyAlignment="1">
      <alignment horizontal="center" vertical="center" wrapText="1"/>
    </xf>
    <xf numFmtId="0" fontId="11" fillId="10" borderId="37" xfId="0" applyFont="1" applyFill="1" applyBorder="1" applyAlignment="1">
      <alignment horizontal="center" vertical="center" wrapText="1"/>
    </xf>
    <xf numFmtId="169" fontId="11" fillId="10" borderId="37" xfId="1" applyFont="1" applyFill="1" applyBorder="1" applyAlignment="1">
      <alignment horizontal="center" vertical="center" wrapText="1"/>
    </xf>
    <xf numFmtId="0" fontId="11" fillId="10" borderId="44" xfId="0" applyFont="1" applyFill="1" applyBorder="1" applyAlignment="1">
      <alignment horizontal="center" vertical="center"/>
    </xf>
    <xf numFmtId="181" fontId="18" fillId="10" borderId="58" xfId="24" applyNumberFormat="1" applyFont="1" applyFill="1" applyBorder="1" applyAlignment="1">
      <alignment horizontal="center" vertical="center"/>
    </xf>
    <xf numFmtId="169" fontId="10" fillId="10" borderId="6" xfId="1" applyFont="1" applyFill="1" applyBorder="1" applyAlignment="1">
      <alignment horizontal="center" vertical="center"/>
    </xf>
    <xf numFmtId="169" fontId="10" fillId="10" borderId="9" xfId="1" applyFont="1" applyFill="1" applyBorder="1" applyAlignment="1">
      <alignment horizontal="center" vertical="center"/>
    </xf>
    <xf numFmtId="181" fontId="18" fillId="10" borderId="59" xfId="24" applyNumberFormat="1" applyFont="1" applyFill="1" applyBorder="1" applyAlignment="1">
      <alignment horizontal="center" vertical="center"/>
    </xf>
    <xf numFmtId="181" fontId="17" fillId="10" borderId="60" xfId="24" applyNumberFormat="1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55" xfId="0" applyFont="1" applyBorder="1" applyAlignment="1">
      <alignment wrapText="1"/>
    </xf>
    <xf numFmtId="9" fontId="18" fillId="2" borderId="50" xfId="4" applyFont="1" applyFill="1" applyBorder="1" applyAlignment="1">
      <alignment horizontal="center" vertical="center"/>
    </xf>
    <xf numFmtId="169" fontId="10" fillId="0" borderId="55" xfId="1" applyFont="1" applyBorder="1" applyAlignment="1">
      <alignment horizontal="center" vertical="center"/>
    </xf>
    <xf numFmtId="169" fontId="10" fillId="0" borderId="33" xfId="1" applyFont="1" applyBorder="1" applyAlignment="1">
      <alignment horizontal="center" vertical="center"/>
    </xf>
    <xf numFmtId="181" fontId="18" fillId="2" borderId="40" xfId="24" applyNumberFormat="1" applyFont="1" applyFill="1" applyBorder="1" applyAlignment="1">
      <alignment horizontal="center" vertical="center"/>
    </xf>
    <xf numFmtId="169" fontId="10" fillId="10" borderId="23" xfId="1" applyFont="1" applyFill="1" applyBorder="1" applyAlignment="1">
      <alignment horizontal="center" vertical="center"/>
    </xf>
    <xf numFmtId="169" fontId="10" fillId="10" borderId="21" xfId="1" applyFont="1" applyFill="1" applyBorder="1" applyAlignment="1">
      <alignment horizontal="center" vertical="center"/>
    </xf>
    <xf numFmtId="169" fontId="10" fillId="10" borderId="35" xfId="1" applyFont="1" applyFill="1" applyBorder="1" applyAlignment="1">
      <alignment horizontal="center" vertical="center"/>
    </xf>
    <xf numFmtId="169" fontId="10" fillId="10" borderId="54" xfId="1" applyFont="1" applyFill="1" applyBorder="1" applyAlignment="1">
      <alignment horizontal="center" vertical="center"/>
    </xf>
    <xf numFmtId="0" fontId="19" fillId="11" borderId="34" xfId="22" applyFont="1" applyFill="1" applyBorder="1" applyAlignment="1">
      <alignment horizontal="center" vertical="center" wrapText="1"/>
    </xf>
    <xf numFmtId="181" fontId="18" fillId="11" borderId="21" xfId="24" applyNumberFormat="1" applyFont="1" applyFill="1" applyBorder="1" applyAlignment="1">
      <alignment horizontal="center" vertical="center"/>
    </xf>
    <xf numFmtId="169" fontId="18" fillId="11" borderId="21" xfId="1" applyFont="1" applyFill="1" applyBorder="1" applyAlignment="1">
      <alignment horizontal="center" vertical="center"/>
    </xf>
    <xf numFmtId="181" fontId="18" fillId="11" borderId="47" xfId="24" applyNumberFormat="1" applyFont="1" applyFill="1" applyBorder="1" applyAlignment="1">
      <alignment horizontal="center" vertical="center"/>
    </xf>
    <xf numFmtId="0" fontId="19" fillId="11" borderId="15" xfId="22" applyFont="1" applyFill="1" applyBorder="1" applyAlignment="1">
      <alignment horizontal="center" vertical="center" wrapText="1"/>
    </xf>
    <xf numFmtId="0" fontId="19" fillId="11" borderId="53" xfId="22" applyFont="1" applyFill="1" applyBorder="1" applyAlignment="1">
      <alignment horizontal="center" vertical="center" wrapText="1"/>
    </xf>
    <xf numFmtId="0" fontId="26" fillId="11" borderId="16" xfId="0" applyFont="1" applyFill="1" applyBorder="1" applyAlignment="1">
      <alignment horizontal="center"/>
    </xf>
    <xf numFmtId="2" fontId="18" fillId="11" borderId="37" xfId="22" applyNumberFormat="1" applyFont="1" applyFill="1" applyBorder="1" applyAlignment="1">
      <alignment horizontal="center" vertical="center"/>
    </xf>
    <xf numFmtId="181" fontId="18" fillId="11" borderId="21" xfId="24" applyNumberFormat="1" applyFont="1" applyFill="1" applyBorder="1" applyAlignment="1">
      <alignment horizontal="right" vertical="center"/>
    </xf>
    <xf numFmtId="181" fontId="18" fillId="11" borderId="37" xfId="24" applyNumberFormat="1" applyFont="1" applyFill="1" applyBorder="1" applyAlignment="1">
      <alignment horizontal="center" vertical="center"/>
    </xf>
    <xf numFmtId="0" fontId="26" fillId="11" borderId="36" xfId="0" applyFont="1" applyFill="1" applyBorder="1" applyAlignment="1">
      <alignment horizontal="center"/>
    </xf>
    <xf numFmtId="2" fontId="18" fillId="11" borderId="38" xfId="22" applyNumberFormat="1" applyFont="1" applyFill="1" applyBorder="1" applyAlignment="1">
      <alignment horizontal="center" vertical="center"/>
    </xf>
    <xf numFmtId="0" fontId="15" fillId="0" borderId="14" xfId="20" applyFont="1" applyBorder="1" applyAlignment="1">
      <alignment horizontal="center" vertical="center"/>
    </xf>
    <xf numFmtId="169" fontId="11" fillId="0" borderId="9" xfId="1" applyFont="1" applyBorder="1" applyAlignment="1">
      <alignment vertical="center" wrapText="1"/>
    </xf>
    <xf numFmtId="169" fontId="11" fillId="0" borderId="8" xfId="1" applyFont="1" applyBorder="1" applyAlignment="1">
      <alignment vertical="center" wrapText="1"/>
    </xf>
    <xf numFmtId="169" fontId="18" fillId="2" borderId="41" xfId="1" applyFont="1" applyFill="1" applyBorder="1" applyAlignment="1">
      <alignment horizontal="center" vertical="center"/>
    </xf>
    <xf numFmtId="169" fontId="18" fillId="2" borderId="40" xfId="1" applyFont="1" applyFill="1" applyBorder="1" applyAlignment="1">
      <alignment horizontal="center" vertical="center"/>
    </xf>
    <xf numFmtId="169" fontId="18" fillId="10" borderId="58" xfId="1" applyFont="1" applyFill="1" applyBorder="1" applyAlignment="1">
      <alignment horizontal="center" vertical="center"/>
    </xf>
    <xf numFmtId="169" fontId="18" fillId="10" borderId="59" xfId="1" applyFont="1" applyFill="1" applyBorder="1" applyAlignment="1">
      <alignment horizontal="center" vertical="center"/>
    </xf>
    <xf numFmtId="169" fontId="17" fillId="10" borderId="60" xfId="1" applyFont="1" applyFill="1" applyBorder="1" applyAlignment="1">
      <alignment horizontal="center" vertical="center"/>
    </xf>
    <xf numFmtId="169" fontId="10" fillId="0" borderId="19" xfId="1" applyFont="1" applyBorder="1" applyAlignment="1">
      <alignment vertical="center"/>
    </xf>
    <xf numFmtId="2" fontId="18" fillId="2" borderId="21" xfId="1" applyNumberFormat="1" applyFont="1" applyFill="1" applyBorder="1" applyAlignment="1">
      <alignment horizontal="center" vertical="center"/>
    </xf>
    <xf numFmtId="2" fontId="18" fillId="11" borderId="37" xfId="1" applyNumberFormat="1" applyFont="1" applyFill="1" applyBorder="1" applyAlignment="1">
      <alignment horizontal="center" vertical="center"/>
    </xf>
    <xf numFmtId="2" fontId="18" fillId="2" borderId="9" xfId="1" applyNumberFormat="1" applyFont="1" applyFill="1" applyBorder="1" applyAlignment="1">
      <alignment horizontal="center" vertical="center"/>
    </xf>
    <xf numFmtId="2" fontId="18" fillId="2" borderId="37" xfId="1" applyNumberFormat="1" applyFont="1" applyFill="1" applyBorder="1" applyAlignment="1">
      <alignment horizontal="center" vertical="center"/>
    </xf>
    <xf numFmtId="0" fontId="17" fillId="0" borderId="8" xfId="22" applyFont="1" applyBorder="1" applyAlignment="1">
      <alignment vertical="center"/>
    </xf>
    <xf numFmtId="0" fontId="17" fillId="0" borderId="8" xfId="22" applyFont="1" applyBorder="1" applyAlignment="1">
      <alignment horizontal="left" vertical="center"/>
    </xf>
    <xf numFmtId="0" fontId="17" fillId="0" borderId="0" xfId="22" applyFont="1" applyAlignment="1">
      <alignment vertical="center"/>
    </xf>
    <xf numFmtId="168" fontId="17" fillId="0" borderId="22" xfId="24" applyNumberFormat="1" applyFont="1" applyBorder="1" applyAlignment="1">
      <alignment vertical="center"/>
    </xf>
    <xf numFmtId="0" fontId="17" fillId="0" borderId="26" xfId="22" applyFont="1" applyBorder="1" applyAlignment="1">
      <alignment horizontal="left" vertical="center"/>
    </xf>
    <xf numFmtId="10" fontId="17" fillId="0" borderId="27" xfId="4" applyNumberFormat="1" applyFont="1" applyBorder="1" applyAlignment="1">
      <alignment horizontal="center"/>
    </xf>
    <xf numFmtId="2" fontId="18" fillId="11" borderId="21" xfId="1" applyNumberFormat="1" applyFont="1" applyFill="1" applyBorder="1" applyAlignment="1">
      <alignment horizontal="center" vertical="center"/>
    </xf>
    <xf numFmtId="2" fontId="18" fillId="11" borderId="23" xfId="22" applyNumberFormat="1" applyFont="1" applyFill="1" applyBorder="1" applyAlignment="1">
      <alignment horizontal="center" vertical="center"/>
    </xf>
    <xf numFmtId="0" fontId="20" fillId="0" borderId="28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31" xfId="0" applyFont="1" applyBorder="1" applyAlignment="1">
      <alignment vertical="center"/>
    </xf>
    <xf numFmtId="0" fontId="20" fillId="0" borderId="52" xfId="0" applyFont="1" applyBorder="1" applyAlignment="1">
      <alignment vertical="center" wrapText="1"/>
    </xf>
    <xf numFmtId="169" fontId="11" fillId="0" borderId="26" xfId="1" applyFont="1" applyBorder="1" applyAlignment="1">
      <alignment vertical="center" wrapText="1"/>
    </xf>
    <xf numFmtId="14" fontId="25" fillId="0" borderId="27" xfId="0" applyNumberFormat="1" applyFont="1" applyBorder="1" applyAlignment="1">
      <alignment horizontal="right" vertical="center"/>
    </xf>
    <xf numFmtId="0" fontId="10" fillId="12" borderId="43" xfId="0" applyFont="1" applyFill="1" applyBorder="1" applyAlignment="1">
      <alignment horizontal="center" vertical="center"/>
    </xf>
    <xf numFmtId="0" fontId="10" fillId="12" borderId="37" xfId="0" applyFont="1" applyFill="1" applyBorder="1" applyAlignment="1">
      <alignment wrapText="1"/>
    </xf>
    <xf numFmtId="0" fontId="10" fillId="12" borderId="37" xfId="0" applyFont="1" applyFill="1" applyBorder="1" applyAlignment="1">
      <alignment horizontal="center"/>
    </xf>
    <xf numFmtId="169" fontId="10" fillId="12" borderId="37" xfId="1" applyFont="1" applyFill="1" applyBorder="1" applyAlignment="1">
      <alignment horizontal="right" vertical="center"/>
    </xf>
    <xf numFmtId="178" fontId="13" fillId="12" borderId="37" xfId="0" applyNumberFormat="1" applyFont="1" applyFill="1" applyBorder="1" applyAlignment="1">
      <alignment horizontal="right" vertical="center"/>
    </xf>
    <xf numFmtId="181" fontId="17" fillId="12" borderId="37" xfId="24" applyNumberFormat="1" applyFont="1" applyFill="1" applyBorder="1" applyAlignment="1">
      <alignment horizontal="center" vertical="center"/>
    </xf>
    <xf numFmtId="169" fontId="10" fillId="12" borderId="37" xfId="1" applyFont="1" applyFill="1" applyBorder="1" applyAlignment="1">
      <alignment horizontal="center" vertical="center"/>
    </xf>
    <xf numFmtId="169" fontId="10" fillId="12" borderId="53" xfId="1" applyFont="1" applyFill="1" applyBorder="1" applyAlignment="1">
      <alignment horizontal="center" vertical="center"/>
    </xf>
    <xf numFmtId="169" fontId="17" fillId="12" borderId="36" xfId="1" applyFont="1" applyFill="1" applyBorder="1" applyAlignment="1">
      <alignment horizontal="center" vertical="center"/>
    </xf>
    <xf numFmtId="181" fontId="17" fillId="12" borderId="38" xfId="24" applyNumberFormat="1" applyFont="1" applyFill="1" applyBorder="1" applyAlignment="1">
      <alignment horizontal="center" vertical="center"/>
    </xf>
    <xf numFmtId="181" fontId="17" fillId="12" borderId="44" xfId="24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9" fontId="20" fillId="0" borderId="0" xfId="1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169" fontId="25" fillId="0" borderId="0" xfId="1" applyFont="1" applyBorder="1" applyAlignment="1">
      <alignment horizontal="center" vertical="center" wrapText="1"/>
    </xf>
    <xf numFmtId="0" fontId="25" fillId="0" borderId="19" xfId="0" applyFont="1" applyBorder="1" applyAlignment="1">
      <alignment vertical="center"/>
    </xf>
    <xf numFmtId="169" fontId="25" fillId="0" borderId="19" xfId="1" applyFont="1" applyBorder="1" applyAlignment="1">
      <alignment vertical="center"/>
    </xf>
    <xf numFmtId="0" fontId="10" fillId="2" borderId="19" xfId="0" applyFont="1" applyFill="1" applyBorder="1" applyAlignment="1">
      <alignment vertical="center"/>
    </xf>
    <xf numFmtId="169" fontId="10" fillId="0" borderId="19" xfId="1" applyFont="1" applyBorder="1" applyAlignment="1">
      <alignment horizontal="center" vertical="center"/>
    </xf>
    <xf numFmtId="177" fontId="15" fillId="0" borderId="20" xfId="20" applyNumberFormat="1" applyFont="1" applyBorder="1" applyAlignment="1">
      <alignment vertical="center"/>
    </xf>
    <xf numFmtId="169" fontId="20" fillId="0" borderId="26" xfId="1" applyFont="1" applyBorder="1" applyAlignment="1">
      <alignment horizontal="center" vertical="center"/>
    </xf>
    <xf numFmtId="0" fontId="21" fillId="0" borderId="8" xfId="0" applyFont="1" applyBorder="1" applyAlignment="1">
      <alignment vertical="center" wrapText="1"/>
    </xf>
    <xf numFmtId="177" fontId="18" fillId="0" borderId="26" xfId="1" applyNumberFormat="1" applyFont="1" applyBorder="1" applyAlignment="1">
      <alignment vertical="center"/>
    </xf>
    <xf numFmtId="177" fontId="18" fillId="0" borderId="47" xfId="1" applyNumberFormat="1" applyFont="1" applyBorder="1" applyAlignment="1">
      <alignment horizontal="right" vertical="center"/>
    </xf>
    <xf numFmtId="177" fontId="18" fillId="0" borderId="22" xfId="1" applyNumberFormat="1" applyFont="1" applyBorder="1" applyAlignment="1">
      <alignment vertical="center"/>
    </xf>
    <xf numFmtId="14" fontId="18" fillId="0" borderId="22" xfId="1" applyNumberFormat="1" applyFont="1" applyBorder="1" applyAlignment="1">
      <alignment horizontal="right" vertical="center"/>
    </xf>
    <xf numFmtId="0" fontId="19" fillId="11" borderId="61" xfId="22" applyFont="1" applyFill="1" applyBorder="1" applyAlignment="1">
      <alignment horizontal="center" vertical="center" wrapText="1"/>
    </xf>
    <xf numFmtId="0" fontId="21" fillId="0" borderId="18" xfId="22" applyFont="1" applyBorder="1" applyAlignment="1">
      <alignment horizontal="center" vertical="center" wrapText="1"/>
    </xf>
    <xf numFmtId="0" fontId="12" fillId="0" borderId="24" xfId="0" applyFont="1" applyBorder="1" applyAlignment="1">
      <alignment vertical="center"/>
    </xf>
    <xf numFmtId="169" fontId="12" fillId="0" borderId="0" xfId="1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181" fontId="18" fillId="2" borderId="66" xfId="24" applyNumberFormat="1" applyFont="1" applyFill="1" applyBorder="1" applyAlignment="1">
      <alignment horizontal="center" vertical="center"/>
    </xf>
    <xf numFmtId="181" fontId="18" fillId="2" borderId="67" xfId="24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33" fillId="0" borderId="8" xfId="3" applyFont="1" applyBorder="1" applyAlignment="1">
      <alignment vertical="center" wrapText="1"/>
    </xf>
    <xf numFmtId="0" fontId="34" fillId="13" borderId="10" xfId="3" applyFont="1" applyFill="1" applyBorder="1" applyAlignment="1">
      <alignment horizontal="center" vertical="center" wrapText="1"/>
    </xf>
    <xf numFmtId="0" fontId="34" fillId="0" borderId="8" xfId="26" applyFont="1" applyBorder="1" applyAlignment="1">
      <alignment horizontal="center" vertical="center" wrapText="1"/>
    </xf>
    <xf numFmtId="0" fontId="34" fillId="13" borderId="10" xfId="3" applyFont="1" applyFill="1" applyBorder="1" applyAlignment="1">
      <alignment horizontal="left" vertical="center" wrapText="1"/>
    </xf>
    <xf numFmtId="0" fontId="34" fillId="13" borderId="10" xfId="27" applyFont="1" applyFill="1" applyBorder="1" applyAlignment="1">
      <alignment horizontal="left" vertical="center" wrapText="1"/>
    </xf>
    <xf numFmtId="0" fontId="36" fillId="0" borderId="10" xfId="27" applyFont="1" applyBorder="1" applyAlignment="1">
      <alignment vertical="center" wrapText="1"/>
    </xf>
    <xf numFmtId="0" fontId="34" fillId="13" borderId="50" xfId="27" applyFont="1" applyFill="1" applyBorder="1" applyAlignment="1">
      <alignment horizontal="left" vertical="center" wrapText="1"/>
    </xf>
    <xf numFmtId="0" fontId="36" fillId="0" borderId="50" xfId="3" applyFont="1" applyBorder="1" applyAlignment="1">
      <alignment horizontal="center" vertical="center" wrapText="1"/>
    </xf>
    <xf numFmtId="0" fontId="34" fillId="13" borderId="8" xfId="3" applyFont="1" applyFill="1" applyBorder="1" applyAlignment="1">
      <alignment horizontal="center" vertical="center" wrapText="1"/>
    </xf>
    <xf numFmtId="0" fontId="37" fillId="13" borderId="8" xfId="3" applyFont="1" applyFill="1" applyBorder="1" applyAlignment="1">
      <alignment horizontal="center" vertical="center" wrapText="1"/>
    </xf>
    <xf numFmtId="0" fontId="34" fillId="0" borderId="33" xfId="3" applyFont="1" applyBorder="1" applyAlignment="1">
      <alignment horizontal="center" vertical="center" wrapText="1"/>
    </xf>
    <xf numFmtId="0" fontId="34" fillId="0" borderId="0" xfId="3" applyFont="1" applyAlignment="1">
      <alignment horizontal="center" vertical="center" wrapText="1"/>
    </xf>
    <xf numFmtId="0" fontId="33" fillId="0" borderId="0" xfId="3" applyFont="1" applyAlignment="1">
      <alignment vertical="center" wrapText="1"/>
    </xf>
    <xf numFmtId="0" fontId="33" fillId="0" borderId="0" xfId="26" applyFont="1"/>
    <xf numFmtId="2" fontId="34" fillId="0" borderId="8" xfId="3" applyNumberFormat="1" applyFont="1" applyBorder="1" applyAlignment="1">
      <alignment horizontal="center" vertical="center" wrapText="1"/>
    </xf>
    <xf numFmtId="2" fontId="34" fillId="13" borderId="8" xfId="3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34" fillId="0" borderId="0" xfId="3" applyNumberFormat="1" applyFont="1" applyAlignment="1">
      <alignment horizontal="center" vertical="center" wrapText="1"/>
    </xf>
    <xf numFmtId="2" fontId="38" fillId="13" borderId="8" xfId="3" applyNumberFormat="1" applyFont="1" applyFill="1" applyBorder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38" fillId="2" borderId="0" xfId="3" applyFont="1" applyFill="1" applyAlignment="1">
      <alignment horizontal="center" vertical="center" wrapText="1"/>
    </xf>
    <xf numFmtId="0" fontId="39" fillId="0" borderId="0" xfId="27" applyFont="1" applyAlignment="1">
      <alignment horizontal="left" vertical="center"/>
    </xf>
    <xf numFmtId="0" fontId="40" fillId="0" borderId="0" xfId="27" applyFont="1"/>
    <xf numFmtId="0" fontId="41" fillId="0" borderId="0" xfId="27" applyFont="1" applyAlignment="1">
      <alignment horizontal="center" vertical="center" wrapText="1"/>
    </xf>
    <xf numFmtId="0" fontId="39" fillId="0" borderId="0" xfId="27" applyFont="1" applyAlignment="1">
      <alignment vertical="center"/>
    </xf>
    <xf numFmtId="0" fontId="39" fillId="0" borderId="19" xfId="27" applyFont="1" applyBorder="1" applyAlignment="1">
      <alignment vertical="center"/>
    </xf>
    <xf numFmtId="0" fontId="42" fillId="0" borderId="19" xfId="27" applyFont="1" applyBorder="1" applyAlignment="1">
      <alignment vertical="center"/>
    </xf>
    <xf numFmtId="2" fontId="34" fillId="0" borderId="33" xfId="3" applyNumberFormat="1" applyFont="1" applyBorder="1" applyAlignment="1">
      <alignment horizontal="center" vertical="center" wrapText="1"/>
    </xf>
    <xf numFmtId="0" fontId="34" fillId="13" borderId="7" xfId="3" applyFont="1" applyFill="1" applyBorder="1" applyAlignment="1">
      <alignment horizontal="center" vertical="center" wrapText="1"/>
    </xf>
    <xf numFmtId="0" fontId="34" fillId="13" borderId="6" xfId="3" applyFont="1" applyFill="1" applyBorder="1" applyAlignment="1">
      <alignment horizontal="center" vertical="center" wrapText="1"/>
    </xf>
    <xf numFmtId="0" fontId="34" fillId="0" borderId="4" xfId="26" applyFont="1" applyBorder="1" applyAlignment="1">
      <alignment horizontal="center" vertical="center" wrapText="1"/>
    </xf>
    <xf numFmtId="0" fontId="34" fillId="0" borderId="68" xfId="3" applyFont="1" applyBorder="1" applyAlignment="1">
      <alignment horizontal="center" vertical="center" wrapText="1"/>
    </xf>
    <xf numFmtId="0" fontId="46" fillId="0" borderId="25" xfId="29" applyFont="1" applyBorder="1" applyAlignment="1">
      <alignment horizontal="center" vertical="center"/>
    </xf>
    <xf numFmtId="2" fontId="46" fillId="0" borderId="26" xfId="29" applyNumberFormat="1" applyFont="1" applyBorder="1" applyAlignment="1">
      <alignment horizontal="center" vertical="center"/>
    </xf>
    <xf numFmtId="0" fontId="34" fillId="0" borderId="8" xfId="3" applyFont="1" applyBorder="1" applyAlignment="1">
      <alignment vertical="center" wrapText="1"/>
    </xf>
    <xf numFmtId="0" fontId="34" fillId="13" borderId="50" xfId="27" applyFont="1" applyFill="1" applyBorder="1" applyAlignment="1">
      <alignment horizontal="center" vertical="center" wrapText="1"/>
    </xf>
    <xf numFmtId="0" fontId="39" fillId="0" borderId="0" xfId="27" applyFont="1" applyAlignment="1">
      <alignment horizontal="center" vertical="center"/>
    </xf>
    <xf numFmtId="0" fontId="0" fillId="0" borderId="0" xfId="0" applyAlignment="1">
      <alignment horizontal="center"/>
    </xf>
    <xf numFmtId="0" fontId="34" fillId="0" borderId="4" xfId="3" applyFont="1" applyBorder="1" applyAlignment="1">
      <alignment horizontal="center" vertical="center" wrapText="1"/>
    </xf>
    <xf numFmtId="2" fontId="36" fillId="0" borderId="10" xfId="27" applyNumberFormat="1" applyFont="1" applyBorder="1" applyAlignment="1">
      <alignment vertical="center" wrapText="1"/>
    </xf>
    <xf numFmtId="181" fontId="18" fillId="2" borderId="44" xfId="24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wrapText="1"/>
    </xf>
    <xf numFmtId="9" fontId="18" fillId="2" borderId="29" xfId="4" applyFont="1" applyFill="1" applyBorder="1" applyAlignment="1">
      <alignment horizontal="center" vertical="center"/>
    </xf>
    <xf numFmtId="181" fontId="18" fillId="2" borderId="43" xfId="24" applyNumberFormat="1" applyFont="1" applyFill="1" applyBorder="1" applyAlignment="1">
      <alignment horizontal="center" vertical="center"/>
    </xf>
    <xf numFmtId="169" fontId="18" fillId="2" borderId="36" xfId="1" applyFont="1" applyFill="1" applyBorder="1" applyAlignment="1">
      <alignment horizontal="center" vertical="center"/>
    </xf>
    <xf numFmtId="181" fontId="18" fillId="2" borderId="38" xfId="24" applyNumberFormat="1" applyFont="1" applyFill="1" applyBorder="1" applyAlignment="1">
      <alignment horizontal="center" vertical="center"/>
    </xf>
    <xf numFmtId="9" fontId="18" fillId="2" borderId="3" xfId="4" applyFont="1" applyFill="1" applyBorder="1" applyAlignment="1">
      <alignment horizontal="center" vertical="center"/>
    </xf>
    <xf numFmtId="169" fontId="10" fillId="0" borderId="44" xfId="1" applyFont="1" applyBorder="1" applyAlignment="1">
      <alignment horizontal="center" vertical="center"/>
    </xf>
    <xf numFmtId="181" fontId="18" fillId="2" borderId="20" xfId="24" applyNumberFormat="1" applyFont="1" applyFill="1" applyBorder="1" applyAlignment="1">
      <alignment horizontal="center" vertical="center"/>
    </xf>
    <xf numFmtId="0" fontId="10" fillId="0" borderId="33" xfId="0" applyFont="1" applyBorder="1" applyAlignment="1">
      <alignment wrapText="1"/>
    </xf>
    <xf numFmtId="9" fontId="18" fillId="2" borderId="45" xfId="4" applyFont="1" applyFill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0" fillId="0" borderId="8" xfId="0" applyBorder="1"/>
    <xf numFmtId="0" fontId="0" fillId="14" borderId="0" xfId="0" applyFill="1"/>
    <xf numFmtId="0" fontId="0" fillId="0" borderId="3" xfId="0" applyBorder="1"/>
    <xf numFmtId="0" fontId="0" fillId="0" borderId="71" xfId="0" applyBorder="1"/>
    <xf numFmtId="0" fontId="0" fillId="0" borderId="4" xfId="0" applyBorder="1"/>
    <xf numFmtId="0" fontId="0" fillId="0" borderId="72" xfId="0" applyBorder="1"/>
    <xf numFmtId="0" fontId="10" fillId="2" borderId="19" xfId="0" applyFont="1" applyFill="1" applyBorder="1" applyAlignment="1">
      <alignment horizontal="center" vertical="center"/>
    </xf>
    <xf numFmtId="181" fontId="17" fillId="10" borderId="59" xfId="24" applyNumberFormat="1" applyFont="1" applyFill="1" applyBorder="1" applyAlignment="1">
      <alignment horizontal="center" vertical="center"/>
    </xf>
    <xf numFmtId="169" fontId="11" fillId="10" borderId="6" xfId="1" applyFont="1" applyFill="1" applyBorder="1" applyAlignment="1">
      <alignment horizontal="center" vertical="center"/>
    </xf>
    <xf numFmtId="169" fontId="11" fillId="10" borderId="9" xfId="1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169" fontId="47" fillId="0" borderId="0" xfId="0" applyNumberFormat="1" applyFont="1" applyAlignment="1">
      <alignment vertical="center"/>
    </xf>
    <xf numFmtId="169" fontId="47" fillId="0" borderId="0" xfId="1" applyFont="1" applyAlignment="1">
      <alignment vertical="center"/>
    </xf>
    <xf numFmtId="169" fontId="18" fillId="2" borderId="8" xfId="1" applyFont="1" applyFill="1" applyBorder="1" applyAlignment="1">
      <alignment horizontal="center" vertical="center"/>
    </xf>
    <xf numFmtId="181" fontId="18" fillId="2" borderId="8" xfId="24" applyNumberFormat="1" applyFont="1" applyFill="1" applyBorder="1" applyAlignment="1">
      <alignment horizontal="center" vertical="center"/>
    </xf>
    <xf numFmtId="181" fontId="18" fillId="2" borderId="70" xfId="24" applyNumberFormat="1" applyFont="1" applyFill="1" applyBorder="1" applyAlignment="1">
      <alignment horizontal="center" vertical="center"/>
    </xf>
    <xf numFmtId="169" fontId="18" fillId="2" borderId="70" xfId="1" applyFont="1" applyFill="1" applyBorder="1" applyAlignment="1">
      <alignment horizontal="center" vertical="center"/>
    </xf>
    <xf numFmtId="2" fontId="18" fillId="2" borderId="70" xfId="1" applyNumberFormat="1" applyFont="1" applyFill="1" applyBorder="1" applyAlignment="1">
      <alignment horizontal="center" vertical="center"/>
    </xf>
    <xf numFmtId="0" fontId="21" fillId="0" borderId="28" xfId="22" applyFont="1" applyBorder="1" applyAlignment="1">
      <alignment horizontal="center" vertical="center" wrapText="1"/>
    </xf>
    <xf numFmtId="0" fontId="21" fillId="0" borderId="31" xfId="22" applyFont="1" applyBorder="1" applyAlignment="1">
      <alignment horizontal="center" vertical="center" wrapText="1"/>
    </xf>
    <xf numFmtId="0" fontId="21" fillId="0" borderId="52" xfId="22" applyFont="1" applyBorder="1" applyAlignment="1">
      <alignment horizontal="center" vertical="center" wrapText="1"/>
    </xf>
    <xf numFmtId="0" fontId="21" fillId="0" borderId="29" xfId="22" applyFont="1" applyBorder="1" applyAlignment="1">
      <alignment vertical="center" wrapText="1"/>
    </xf>
    <xf numFmtId="0" fontId="21" fillId="0" borderId="3" xfId="22" applyFont="1" applyBorder="1" applyAlignment="1">
      <alignment vertical="center" wrapText="1"/>
    </xf>
    <xf numFmtId="0" fontId="21" fillId="0" borderId="58" xfId="22" applyFont="1" applyBorder="1" applyAlignment="1">
      <alignment horizontal="center" vertical="center" wrapText="1"/>
    </xf>
    <xf numFmtId="0" fontId="21" fillId="0" borderId="59" xfId="22" applyFont="1" applyBorder="1" applyAlignment="1">
      <alignment horizontal="center" vertical="center" wrapText="1"/>
    </xf>
    <xf numFmtId="0" fontId="21" fillId="0" borderId="60" xfId="22" applyFont="1" applyBorder="1" applyAlignment="1">
      <alignment horizontal="center" vertical="center" wrapText="1"/>
    </xf>
    <xf numFmtId="169" fontId="17" fillId="10" borderId="59" xfId="1" applyFont="1" applyFill="1" applyBorder="1" applyAlignment="1">
      <alignment horizontal="center" vertical="center"/>
    </xf>
    <xf numFmtId="2" fontId="18" fillId="2" borderId="54" xfId="1" applyNumberFormat="1" applyFont="1" applyFill="1" applyBorder="1" applyAlignment="1">
      <alignment horizontal="center" vertical="center"/>
    </xf>
    <xf numFmtId="2" fontId="18" fillId="2" borderId="8" xfId="1" applyNumberFormat="1" applyFont="1" applyFill="1" applyBorder="1" applyAlignment="1">
      <alignment horizontal="center" vertical="center"/>
    </xf>
    <xf numFmtId="168" fontId="52" fillId="0" borderId="0" xfId="2" applyFont="1" applyAlignment="1">
      <alignment vertical="center"/>
    </xf>
    <xf numFmtId="44" fontId="51" fillId="0" borderId="0" xfId="0" applyNumberFormat="1" applyFont="1" applyAlignment="1">
      <alignment vertical="center"/>
    </xf>
    <xf numFmtId="2" fontId="23" fillId="0" borderId="0" xfId="0" applyNumberFormat="1" applyFont="1" applyAlignment="1">
      <alignment vertical="center"/>
    </xf>
    <xf numFmtId="9" fontId="15" fillId="0" borderId="0" xfId="4" applyFont="1" applyAlignment="1">
      <alignment horizontal="center" vertical="center"/>
    </xf>
    <xf numFmtId="10" fontId="15" fillId="0" borderId="0" xfId="4" applyNumberFormat="1" applyFont="1" applyAlignment="1">
      <alignment horizontal="center" vertical="center"/>
    </xf>
    <xf numFmtId="10" fontId="15" fillId="0" borderId="0" xfId="20" applyNumberFormat="1" applyFont="1" applyAlignment="1">
      <alignment horizontal="center" vertical="center"/>
    </xf>
    <xf numFmtId="168" fontId="15" fillId="0" borderId="0" xfId="2" applyFont="1" applyBorder="1" applyAlignment="1">
      <alignment horizontal="center" vertical="center"/>
    </xf>
    <xf numFmtId="168" fontId="15" fillId="0" borderId="0" xfId="20" applyNumberFormat="1" applyFont="1" applyAlignment="1">
      <alignment horizontal="center" vertical="center"/>
    </xf>
    <xf numFmtId="44" fontId="15" fillId="0" borderId="0" xfId="20" applyNumberFormat="1" applyFont="1" applyAlignment="1">
      <alignment horizontal="center" vertical="center"/>
    </xf>
    <xf numFmtId="168" fontId="15" fillId="0" borderId="0" xfId="2" applyFont="1" applyAlignment="1">
      <alignment horizontal="center" vertical="center"/>
    </xf>
    <xf numFmtId="10" fontId="15" fillId="0" borderId="0" xfId="4" applyNumberFormat="1" applyFont="1" applyBorder="1" applyAlignment="1">
      <alignment horizontal="center" vertical="center"/>
    </xf>
    <xf numFmtId="0" fontId="20" fillId="0" borderId="32" xfId="0" applyFont="1" applyBorder="1" applyAlignment="1">
      <alignment vertical="center"/>
    </xf>
    <xf numFmtId="169" fontId="11" fillId="0" borderId="50" xfId="1" applyFont="1" applyBorder="1" applyAlignment="1">
      <alignment vertical="center"/>
    </xf>
    <xf numFmtId="14" fontId="11" fillId="0" borderId="22" xfId="1" applyNumberFormat="1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56" xfId="0" applyFont="1" applyBorder="1" applyAlignment="1">
      <alignment vertical="center" wrapText="1"/>
    </xf>
    <xf numFmtId="0" fontId="20" fillId="0" borderId="56" xfId="0" applyFont="1" applyBorder="1" applyAlignment="1">
      <alignment horizontal="center" vertical="center"/>
    </xf>
    <xf numFmtId="169" fontId="19" fillId="0" borderId="9" xfId="1" applyFont="1" applyBorder="1" applyAlignment="1">
      <alignment vertical="center" wrapText="1"/>
    </xf>
    <xf numFmtId="169" fontId="19" fillId="0" borderId="8" xfId="1" applyFont="1" applyBorder="1" applyAlignment="1">
      <alignment vertical="center"/>
    </xf>
    <xf numFmtId="169" fontId="19" fillId="0" borderId="8" xfId="1" applyFont="1" applyBorder="1" applyAlignment="1">
      <alignment vertical="center" wrapText="1"/>
    </xf>
    <xf numFmtId="169" fontId="19" fillId="0" borderId="50" xfId="1" applyFont="1" applyBorder="1" applyAlignment="1">
      <alignment vertical="center"/>
    </xf>
    <xf numFmtId="169" fontId="19" fillId="0" borderId="26" xfId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5" fillId="0" borderId="0" xfId="20" applyFont="1" applyBorder="1" applyAlignment="1">
      <alignment horizontal="center" vertical="center"/>
    </xf>
    <xf numFmtId="177" fontId="15" fillId="0" borderId="0" xfId="20" applyNumberFormat="1" applyFont="1" applyBorder="1" applyAlignment="1">
      <alignment vertical="center"/>
    </xf>
    <xf numFmtId="0" fontId="15" fillId="0" borderId="1" xfId="20" applyFont="1" applyBorder="1" applyAlignment="1">
      <alignment horizontal="center" vertical="center"/>
    </xf>
    <xf numFmtId="177" fontId="15" fillId="0" borderId="1" xfId="20" applyNumberFormat="1" applyFont="1" applyBorder="1" applyAlignment="1">
      <alignment vertical="center"/>
    </xf>
    <xf numFmtId="169" fontId="15" fillId="0" borderId="1" xfId="1" applyFont="1" applyBorder="1" applyAlignment="1">
      <alignment horizontal="center" vertical="center"/>
    </xf>
    <xf numFmtId="0" fontId="15" fillId="0" borderId="68" xfId="20" applyFont="1" applyBorder="1" applyAlignment="1">
      <alignment horizontal="center" vertical="center"/>
    </xf>
    <xf numFmtId="177" fontId="15" fillId="0" borderId="68" xfId="20" applyNumberFormat="1" applyFont="1" applyBorder="1" applyAlignment="1">
      <alignment vertical="center"/>
    </xf>
    <xf numFmtId="169" fontId="15" fillId="0" borderId="68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77" fontId="48" fillId="0" borderId="0" xfId="20" applyNumberFormat="1" applyFont="1" applyBorder="1" applyAlignment="1">
      <alignment horizontal="center" vertical="center"/>
    </xf>
    <xf numFmtId="177" fontId="50" fillId="0" borderId="0" xfId="20" applyNumberFormat="1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  <xf numFmtId="181" fontId="18" fillId="10" borderId="39" xfId="24" applyNumberFormat="1" applyFont="1" applyFill="1" applyBorder="1" applyAlignment="1">
      <alignment horizontal="center" vertical="center"/>
    </xf>
    <xf numFmtId="169" fontId="10" fillId="10" borderId="69" xfId="1" applyFont="1" applyFill="1" applyBorder="1" applyAlignment="1">
      <alignment horizontal="center" vertical="center"/>
    </xf>
    <xf numFmtId="169" fontId="10" fillId="10" borderId="70" xfId="1" applyFont="1" applyFill="1" applyBorder="1" applyAlignment="1">
      <alignment horizontal="center" vertical="center"/>
    </xf>
    <xf numFmtId="181" fontId="17" fillId="10" borderId="36" xfId="24" applyNumberFormat="1" applyFont="1" applyFill="1" applyBorder="1" applyAlignment="1">
      <alignment horizontal="center" vertical="center"/>
    </xf>
    <xf numFmtId="169" fontId="11" fillId="10" borderId="38" xfId="1" applyFont="1" applyFill="1" applyBorder="1" applyAlignment="1">
      <alignment horizontal="center" vertical="center"/>
    </xf>
    <xf numFmtId="169" fontId="11" fillId="10" borderId="37" xfId="1" applyFont="1" applyFill="1" applyBorder="1" applyAlignment="1">
      <alignment horizontal="center" vertical="center"/>
    </xf>
    <xf numFmtId="14" fontId="25" fillId="0" borderId="33" xfId="0" applyNumberFormat="1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177" fontId="18" fillId="0" borderId="45" xfId="1" applyNumberFormat="1" applyFont="1" applyBorder="1" applyAlignment="1">
      <alignment vertical="center"/>
    </xf>
    <xf numFmtId="169" fontId="20" fillId="0" borderId="28" xfId="1" applyFont="1" applyBorder="1" applyAlignment="1">
      <alignment vertical="center" wrapText="1"/>
    </xf>
    <xf numFmtId="169" fontId="20" fillId="0" borderId="31" xfId="1" applyFont="1" applyBorder="1" applyAlignment="1">
      <alignment vertical="center"/>
    </xf>
    <xf numFmtId="169" fontId="20" fillId="0" borderId="52" xfId="1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173" fontId="18" fillId="2" borderId="21" xfId="1" applyNumberFormat="1" applyFont="1" applyFill="1" applyBorder="1" applyAlignment="1">
      <alignment horizontal="center" vertical="center"/>
    </xf>
    <xf numFmtId="169" fontId="49" fillId="0" borderId="0" xfId="1" applyFont="1" applyBorder="1" applyAlignment="1">
      <alignment horizontal="center" vertical="center"/>
    </xf>
    <xf numFmtId="0" fontId="17" fillId="0" borderId="50" xfId="22" applyFont="1" applyBorder="1" applyAlignment="1">
      <alignment horizontal="left" vertical="center"/>
    </xf>
    <xf numFmtId="168" fontId="17" fillId="0" borderId="51" xfId="24" applyNumberFormat="1" applyFont="1" applyBorder="1" applyAlignment="1">
      <alignment vertical="center"/>
    </xf>
    <xf numFmtId="0" fontId="10" fillId="0" borderId="56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181" fontId="18" fillId="2" borderId="30" xfId="24" applyNumberFormat="1" applyFont="1" applyFill="1" applyBorder="1" applyAlignment="1">
      <alignment horizontal="center" vertical="center"/>
    </xf>
    <xf numFmtId="181" fontId="18" fillId="2" borderId="22" xfId="24" applyNumberFormat="1" applyFont="1" applyFill="1" applyBorder="1" applyAlignment="1">
      <alignment horizontal="center" vertical="center"/>
    </xf>
    <xf numFmtId="169" fontId="18" fillId="2" borderId="21" xfId="1" applyNumberFormat="1" applyFont="1" applyFill="1" applyBorder="1" applyAlignment="1">
      <alignment horizontal="center" vertical="center"/>
    </xf>
    <xf numFmtId="0" fontId="53" fillId="0" borderId="1" xfId="3" applyFont="1" applyBorder="1"/>
    <xf numFmtId="2" fontId="18" fillId="2" borderId="55" xfId="1" applyNumberFormat="1" applyFont="1" applyFill="1" applyBorder="1" applyAlignment="1">
      <alignment horizontal="center" vertical="center"/>
    </xf>
    <xf numFmtId="181" fontId="18" fillId="2" borderId="50" xfId="24" applyNumberFormat="1" applyFont="1" applyFill="1" applyBorder="1" applyAlignment="1">
      <alignment horizontal="center" vertical="center"/>
    </xf>
    <xf numFmtId="2" fontId="18" fillId="2" borderId="50" xfId="1" applyNumberFormat="1" applyFont="1" applyFill="1" applyBorder="1" applyAlignment="1">
      <alignment horizontal="center" vertical="center"/>
    </xf>
    <xf numFmtId="0" fontId="21" fillId="0" borderId="74" xfId="22" applyFont="1" applyBorder="1" applyAlignment="1">
      <alignment horizontal="center" vertical="center" wrapText="1"/>
    </xf>
    <xf numFmtId="0" fontId="21" fillId="0" borderId="32" xfId="22" applyFont="1" applyBorder="1" applyAlignment="1">
      <alignment horizontal="center" vertical="center" wrapText="1"/>
    </xf>
    <xf numFmtId="0" fontId="21" fillId="0" borderId="10" xfId="22" applyFont="1" applyBorder="1" applyAlignment="1">
      <alignment vertical="center" wrapText="1"/>
    </xf>
    <xf numFmtId="169" fontId="18" fillId="2" borderId="50" xfId="1" applyFont="1" applyFill="1" applyBorder="1" applyAlignment="1">
      <alignment horizontal="center" vertical="center"/>
    </xf>
    <xf numFmtId="4" fontId="51" fillId="0" borderId="0" xfId="0" applyNumberFormat="1" applyFont="1" applyAlignment="1">
      <alignment vertical="center"/>
    </xf>
    <xf numFmtId="14" fontId="11" fillId="0" borderId="51" xfId="1" applyNumberFormat="1" applyFont="1" applyBorder="1" applyAlignment="1">
      <alignment horizontal="left" vertical="center" wrapText="1"/>
    </xf>
    <xf numFmtId="169" fontId="17" fillId="0" borderId="23" xfId="1" applyFont="1" applyBorder="1" applyAlignment="1">
      <alignment vertical="center" wrapText="1"/>
    </xf>
    <xf numFmtId="169" fontId="17" fillId="0" borderId="21" xfId="1" applyFont="1" applyBorder="1" applyAlignment="1">
      <alignment vertical="center" wrapText="1"/>
    </xf>
    <xf numFmtId="169" fontId="17" fillId="0" borderId="8" xfId="1" applyFont="1" applyBorder="1" applyAlignment="1">
      <alignment vertical="center" wrapText="1"/>
    </xf>
    <xf numFmtId="169" fontId="17" fillId="0" borderId="8" xfId="1" applyFont="1" applyBorder="1" applyAlignment="1">
      <alignment horizontal="center" vertical="center" wrapText="1"/>
    </xf>
    <xf numFmtId="14" fontId="18" fillId="0" borderId="51" xfId="0" applyNumberFormat="1" applyFont="1" applyBorder="1" applyAlignment="1">
      <alignment horizontal="right" vertical="center"/>
    </xf>
    <xf numFmtId="169" fontId="17" fillId="0" borderId="8" xfId="1" applyFont="1" applyBorder="1" applyAlignment="1">
      <alignment vertical="center"/>
    </xf>
    <xf numFmtId="14" fontId="17" fillId="0" borderId="22" xfId="1" applyNumberFormat="1" applyFont="1" applyBorder="1" applyAlignment="1">
      <alignment horizontal="center" vertical="center" wrapText="1"/>
    </xf>
    <xf numFmtId="169" fontId="17" fillId="0" borderId="31" xfId="1" applyFont="1" applyBorder="1" applyAlignment="1">
      <alignment vertical="center"/>
    </xf>
    <xf numFmtId="169" fontId="17" fillId="0" borderId="26" xfId="1" applyFont="1" applyBorder="1" applyAlignment="1">
      <alignment horizontal="center" vertical="center"/>
    </xf>
    <xf numFmtId="14" fontId="18" fillId="0" borderId="27" xfId="0" applyNumberFormat="1" applyFont="1" applyBorder="1" applyAlignment="1">
      <alignment horizontal="right" vertical="center"/>
    </xf>
    <xf numFmtId="44" fontId="55" fillId="0" borderId="0" xfId="0" applyNumberFormat="1" applyFont="1" applyAlignment="1">
      <alignment vertical="center"/>
    </xf>
    <xf numFmtId="44" fontId="54" fillId="0" borderId="0" xfId="0" applyNumberFormat="1" applyFont="1" applyAlignment="1">
      <alignment vertical="center"/>
    </xf>
    <xf numFmtId="14" fontId="18" fillId="0" borderId="9" xfId="0" applyNumberFormat="1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8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56" fillId="0" borderId="8" xfId="30" applyFont="1" applyBorder="1" applyAlignment="1">
      <alignment horizontal="center" vertical="center" wrapText="1"/>
    </xf>
    <xf numFmtId="0" fontId="58" fillId="0" borderId="37" xfId="0" applyFont="1" applyBorder="1" applyAlignment="1">
      <alignment wrapText="1"/>
    </xf>
    <xf numFmtId="0" fontId="58" fillId="0" borderId="9" xfId="0" applyFont="1" applyBorder="1" applyAlignment="1">
      <alignment wrapText="1"/>
    </xf>
    <xf numFmtId="0" fontId="59" fillId="0" borderId="12" xfId="20" applyFont="1" applyBorder="1" applyAlignment="1">
      <alignment horizontal="center" vertical="center"/>
    </xf>
    <xf numFmtId="0" fontId="59" fillId="0" borderId="0" xfId="20" applyFont="1" applyBorder="1" applyAlignment="1">
      <alignment horizontal="center" vertical="center"/>
    </xf>
    <xf numFmtId="0" fontId="59" fillId="0" borderId="0" xfId="20" applyFont="1" applyBorder="1" applyAlignment="1">
      <alignment horizontal="right" vertical="center"/>
    </xf>
    <xf numFmtId="0" fontId="58" fillId="0" borderId="0" xfId="0" applyFont="1" applyBorder="1" applyAlignment="1">
      <alignment vertical="center"/>
    </xf>
    <xf numFmtId="0" fontId="58" fillId="2" borderId="0" xfId="0" applyFont="1" applyFill="1" applyBorder="1" applyAlignment="1">
      <alignment vertical="center"/>
    </xf>
    <xf numFmtId="0" fontId="58" fillId="2" borderId="19" xfId="0" applyFont="1" applyFill="1" applyBorder="1" applyAlignment="1">
      <alignment vertical="center"/>
    </xf>
    <xf numFmtId="0" fontId="60" fillId="0" borderId="0" xfId="0" applyFont="1" applyAlignment="1">
      <alignment vertical="center"/>
    </xf>
    <xf numFmtId="0" fontId="61" fillId="0" borderId="8" xfId="30" applyFont="1" applyBorder="1" applyAlignment="1">
      <alignment horizontal="left" vertical="center" wrapText="1"/>
    </xf>
    <xf numFmtId="0" fontId="61" fillId="0" borderId="8" xfId="30" applyFont="1" applyBorder="1" applyAlignment="1">
      <alignment horizontal="center" vertical="center" wrapText="1"/>
    </xf>
    <xf numFmtId="4" fontId="61" fillId="0" borderId="8" xfId="7" applyNumberFormat="1" applyFont="1" applyBorder="1" applyAlignment="1">
      <alignment vertical="center" wrapText="1"/>
    </xf>
    <xf numFmtId="168" fontId="61" fillId="0" borderId="8" xfId="2" applyFont="1" applyBorder="1" applyAlignment="1">
      <alignment horizontal="right" vertical="center" wrapText="1"/>
    </xf>
    <xf numFmtId="0" fontId="61" fillId="2" borderId="8" xfId="30" applyFont="1" applyFill="1" applyBorder="1" applyAlignment="1">
      <alignment horizontal="left" vertical="center" wrapText="1"/>
    </xf>
    <xf numFmtId="0" fontId="61" fillId="2" borderId="8" xfId="30" applyFont="1" applyFill="1" applyBorder="1" applyAlignment="1">
      <alignment horizontal="center" vertical="center" wrapText="1"/>
    </xf>
    <xf numFmtId="4" fontId="61" fillId="2" borderId="8" xfId="7" applyNumberFormat="1" applyFont="1" applyFill="1" applyBorder="1" applyAlignment="1">
      <alignment vertical="center" wrapText="1"/>
    </xf>
    <xf numFmtId="168" fontId="61" fillId="2" borderId="8" xfId="2" applyFont="1" applyFill="1" applyBorder="1" applyAlignment="1">
      <alignment horizontal="right" vertical="center" wrapText="1"/>
    </xf>
    <xf numFmtId="0" fontId="18" fillId="0" borderId="8" xfId="22" applyFont="1" applyBorder="1" applyAlignment="1">
      <alignment horizontal="center" vertical="center" wrapText="1"/>
    </xf>
    <xf numFmtId="0" fontId="61" fillId="0" borderId="50" xfId="30" applyFont="1" applyBorder="1" applyAlignment="1">
      <alignment horizontal="left" vertical="center" wrapText="1"/>
    </xf>
    <xf numFmtId="0" fontId="61" fillId="0" borderId="50" xfId="30" applyFont="1" applyBorder="1" applyAlignment="1">
      <alignment horizontal="center" vertical="center" wrapText="1"/>
    </xf>
    <xf numFmtId="4" fontId="61" fillId="0" borderId="50" xfId="7" applyNumberFormat="1" applyFont="1" applyBorder="1" applyAlignment="1">
      <alignment vertical="center" wrapText="1"/>
    </xf>
    <xf numFmtId="168" fontId="61" fillId="0" borderId="50" xfId="2" applyFont="1" applyBorder="1" applyAlignment="1">
      <alignment horizontal="right" vertical="center" wrapText="1"/>
    </xf>
    <xf numFmtId="0" fontId="61" fillId="0" borderId="9" xfId="30" applyFont="1" applyBorder="1" applyAlignment="1">
      <alignment horizontal="left" vertical="center" wrapText="1"/>
    </xf>
    <xf numFmtId="0" fontId="61" fillId="0" borderId="9" xfId="30" applyFont="1" applyBorder="1" applyAlignment="1">
      <alignment horizontal="center" vertical="center" wrapText="1"/>
    </xf>
    <xf numFmtId="4" fontId="61" fillId="0" borderId="9" xfId="7" applyNumberFormat="1" applyFont="1" applyBorder="1" applyAlignment="1">
      <alignment vertical="center" wrapText="1"/>
    </xf>
    <xf numFmtId="168" fontId="61" fillId="0" borderId="9" xfId="2" applyFont="1" applyBorder="1" applyAlignment="1">
      <alignment horizontal="right" vertical="center" wrapText="1"/>
    </xf>
    <xf numFmtId="169" fontId="18" fillId="15" borderId="37" xfId="1" applyFont="1" applyFill="1" applyBorder="1" applyAlignment="1">
      <alignment horizontal="center" vertical="center"/>
    </xf>
    <xf numFmtId="181" fontId="18" fillId="15" borderId="37" xfId="24" applyNumberFormat="1" applyFont="1" applyFill="1" applyBorder="1" applyAlignment="1">
      <alignment horizontal="right" vertical="center"/>
    </xf>
    <xf numFmtId="181" fontId="18" fillId="15" borderId="37" xfId="24" applyNumberFormat="1" applyFont="1" applyFill="1" applyBorder="1" applyAlignment="1">
      <alignment horizontal="center" vertical="center"/>
    </xf>
    <xf numFmtId="181" fontId="18" fillId="15" borderId="44" xfId="24" applyNumberFormat="1" applyFont="1" applyFill="1" applyBorder="1" applyAlignment="1">
      <alignment horizontal="center" vertical="center"/>
    </xf>
    <xf numFmtId="0" fontId="18" fillId="0" borderId="31" xfId="22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62" fillId="0" borderId="24" xfId="3" applyFont="1" applyBorder="1"/>
    <xf numFmtId="0" fontId="18" fillId="0" borderId="1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1" fillId="0" borderId="8" xfId="31" applyFont="1" applyBorder="1" applyAlignment="1">
      <alignment horizontal="left" vertical="center" wrapText="1"/>
    </xf>
    <xf numFmtId="0" fontId="61" fillId="0" borderId="8" xfId="31" applyFont="1" applyBorder="1" applyAlignment="1">
      <alignment horizontal="center" vertical="center" wrapText="1"/>
    </xf>
    <xf numFmtId="0" fontId="61" fillId="0" borderId="8" xfId="3" applyFont="1" applyBorder="1" applyAlignment="1">
      <alignment horizontal="left" vertical="center" wrapText="1"/>
    </xf>
    <xf numFmtId="0" fontId="61" fillId="0" borderId="8" xfId="3" applyFont="1" applyBorder="1" applyAlignment="1">
      <alignment horizontal="center" vertical="center" wrapText="1"/>
    </xf>
    <xf numFmtId="168" fontId="61" fillId="0" borderId="8" xfId="2" quotePrefix="1" applyFont="1" applyBorder="1" applyAlignment="1">
      <alignment horizontal="right" vertical="center" wrapText="1"/>
    </xf>
    <xf numFmtId="181" fontId="18" fillId="2" borderId="57" xfId="24" applyNumberFormat="1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1" fillId="2" borderId="50" xfId="30" applyFont="1" applyFill="1" applyBorder="1" applyAlignment="1">
      <alignment horizontal="left" vertical="center" wrapText="1"/>
    </xf>
    <xf numFmtId="0" fontId="61" fillId="2" borderId="50" xfId="30" applyFont="1" applyFill="1" applyBorder="1" applyAlignment="1">
      <alignment horizontal="center" vertical="center" wrapText="1"/>
    </xf>
    <xf numFmtId="4" fontId="61" fillId="2" borderId="50" xfId="7" applyNumberFormat="1" applyFont="1" applyFill="1" applyBorder="1" applyAlignment="1">
      <alignment vertical="center" wrapText="1"/>
    </xf>
    <xf numFmtId="168" fontId="61" fillId="2" borderId="50" xfId="2" applyFont="1" applyFill="1" applyBorder="1" applyAlignment="1">
      <alignment horizontal="right" vertical="center" wrapText="1"/>
    </xf>
    <xf numFmtId="0" fontId="11" fillId="10" borderId="46" xfId="0" applyFont="1" applyFill="1" applyBorder="1" applyAlignment="1">
      <alignment horizontal="center" vertical="center" wrapText="1"/>
    </xf>
    <xf numFmtId="0" fontId="11" fillId="10" borderId="70" xfId="0" applyFont="1" applyFill="1" applyBorder="1" applyAlignment="1">
      <alignment horizontal="center" vertical="center" wrapText="1"/>
    </xf>
    <xf numFmtId="169" fontId="28" fillId="10" borderId="70" xfId="1" applyFont="1" applyFill="1" applyBorder="1" applyAlignment="1">
      <alignment horizontal="center" vertical="center" wrapText="1"/>
    </xf>
    <xf numFmtId="169" fontId="11" fillId="10" borderId="70" xfId="1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/>
    </xf>
    <xf numFmtId="0" fontId="17" fillId="15" borderId="8" xfId="22" applyFont="1" applyFill="1" applyBorder="1" applyAlignment="1">
      <alignment horizontal="center" vertical="center" wrapText="1"/>
    </xf>
    <xf numFmtId="181" fontId="18" fillId="15" borderId="8" xfId="24" applyNumberFormat="1" applyFont="1" applyFill="1" applyBorder="1" applyAlignment="1">
      <alignment horizontal="center" vertical="center"/>
    </xf>
    <xf numFmtId="169" fontId="18" fillId="15" borderId="8" xfId="1" applyFont="1" applyFill="1" applyBorder="1" applyAlignment="1">
      <alignment horizontal="center" vertical="center"/>
    </xf>
    <xf numFmtId="0" fontId="18" fillId="15" borderId="8" xfId="22" applyFont="1" applyFill="1" applyBorder="1" applyAlignment="1">
      <alignment horizontal="center" vertical="center" wrapText="1"/>
    </xf>
    <xf numFmtId="181" fontId="18" fillId="15" borderId="8" xfId="24" applyNumberFormat="1" applyFont="1" applyFill="1" applyBorder="1" applyAlignment="1">
      <alignment horizontal="right" vertical="center"/>
    </xf>
    <xf numFmtId="0" fontId="18" fillId="0" borderId="8" xfId="22" applyFont="1" applyBorder="1" applyAlignment="1">
      <alignment vertical="center" wrapText="1"/>
    </xf>
    <xf numFmtId="181" fontId="18" fillId="2" borderId="8" xfId="24" applyNumberFormat="1" applyFont="1" applyFill="1" applyBorder="1" applyAlignment="1">
      <alignment horizontal="right" vertical="center"/>
    </xf>
    <xf numFmtId="0" fontId="61" fillId="15" borderId="8" xfId="22" applyFont="1" applyFill="1" applyBorder="1" applyAlignment="1">
      <alignment horizontal="center" vertical="center" wrapText="1"/>
    </xf>
    <xf numFmtId="169" fontId="61" fillId="15" borderId="8" xfId="1" applyFont="1" applyFill="1" applyBorder="1" applyAlignment="1">
      <alignment horizontal="center" vertical="center"/>
    </xf>
    <xf numFmtId="181" fontId="61" fillId="15" borderId="8" xfId="24" applyNumberFormat="1" applyFont="1" applyFill="1" applyBorder="1" applyAlignment="1">
      <alignment horizontal="right" vertical="center"/>
    </xf>
    <xf numFmtId="168" fontId="61" fillId="0" borderId="8" xfId="2" applyFont="1" applyBorder="1" applyAlignment="1">
      <alignment wrapText="1"/>
    </xf>
    <xf numFmtId="0" fontId="17" fillId="15" borderId="43" xfId="22" applyFont="1" applyFill="1" applyBorder="1" applyAlignment="1">
      <alignment horizontal="center" vertical="center" wrapText="1"/>
    </xf>
    <xf numFmtId="0" fontId="17" fillId="15" borderId="37" xfId="22" applyFont="1" applyFill="1" applyBorder="1" applyAlignment="1">
      <alignment horizontal="center" vertical="center" wrapText="1"/>
    </xf>
    <xf numFmtId="0" fontId="26" fillId="15" borderId="37" xfId="0" applyFont="1" applyFill="1" applyBorder="1" applyAlignment="1">
      <alignment horizontal="center"/>
    </xf>
    <xf numFmtId="2" fontId="18" fillId="15" borderId="37" xfId="22" applyNumberFormat="1" applyFont="1" applyFill="1" applyBorder="1" applyAlignment="1">
      <alignment horizontal="center" vertical="center"/>
    </xf>
    <xf numFmtId="0" fontId="18" fillId="15" borderId="43" xfId="22" applyFont="1" applyFill="1" applyBorder="1" applyAlignment="1">
      <alignment horizontal="center" vertical="center" wrapText="1"/>
    </xf>
    <xf numFmtId="0" fontId="18" fillId="15" borderId="37" xfId="22" applyFont="1" applyFill="1" applyBorder="1" applyAlignment="1">
      <alignment horizontal="center" vertical="center" wrapText="1"/>
    </xf>
    <xf numFmtId="0" fontId="18" fillId="0" borderId="9" xfId="22" applyFont="1" applyBorder="1" applyAlignment="1">
      <alignment horizontal="center" vertical="center" wrapText="1"/>
    </xf>
    <xf numFmtId="0" fontId="18" fillId="0" borderId="50" xfId="22" applyFont="1" applyBorder="1" applyAlignment="1">
      <alignment horizontal="center" vertical="center" wrapText="1"/>
    </xf>
    <xf numFmtId="0" fontId="18" fillId="0" borderId="50" xfId="22" applyFont="1" applyBorder="1" applyAlignment="1">
      <alignment vertical="center" wrapText="1"/>
    </xf>
    <xf numFmtId="181" fontId="18" fillId="2" borderId="50" xfId="24" applyNumberFormat="1" applyFont="1" applyFill="1" applyBorder="1" applyAlignment="1">
      <alignment horizontal="right" vertical="center"/>
    </xf>
    <xf numFmtId="181" fontId="17" fillId="2" borderId="8" xfId="24" applyNumberFormat="1" applyFont="1" applyFill="1" applyBorder="1" applyAlignment="1">
      <alignment horizontal="center" vertical="center"/>
    </xf>
    <xf numFmtId="181" fontId="17" fillId="2" borderId="50" xfId="24" applyNumberFormat="1" applyFont="1" applyFill="1" applyBorder="1" applyAlignment="1">
      <alignment horizontal="center" vertical="center"/>
    </xf>
    <xf numFmtId="181" fontId="17" fillId="2" borderId="8" xfId="24" applyNumberFormat="1" applyFont="1" applyFill="1" applyBorder="1" applyAlignment="1">
      <alignment vertical="center"/>
    </xf>
    <xf numFmtId="181" fontId="17" fillId="2" borderId="43" xfId="24" applyNumberFormat="1" applyFont="1" applyFill="1" applyBorder="1" applyAlignment="1">
      <alignment vertical="center"/>
    </xf>
    <xf numFmtId="181" fontId="17" fillId="2" borderId="50" xfId="24" applyNumberFormat="1" applyFont="1" applyFill="1" applyBorder="1" applyAlignment="1">
      <alignment vertical="center"/>
    </xf>
    <xf numFmtId="0" fontId="17" fillId="16" borderId="17" xfId="22" applyFont="1" applyFill="1" applyBorder="1" applyAlignment="1">
      <alignment horizontal="center" vertical="center" wrapText="1"/>
    </xf>
    <xf numFmtId="0" fontId="26" fillId="16" borderId="39" xfId="0" applyFont="1" applyFill="1" applyBorder="1" applyAlignment="1">
      <alignment horizontal="center"/>
    </xf>
    <xf numFmtId="169" fontId="18" fillId="16" borderId="70" xfId="1" applyFont="1" applyFill="1" applyBorder="1" applyAlignment="1">
      <alignment horizontal="center" vertical="center"/>
    </xf>
    <xf numFmtId="181" fontId="18" fillId="16" borderId="70" xfId="24" applyNumberFormat="1" applyFont="1" applyFill="1" applyBorder="1" applyAlignment="1">
      <alignment horizontal="center" vertical="center"/>
    </xf>
    <xf numFmtId="181" fontId="18" fillId="16" borderId="30" xfId="24" applyNumberFormat="1" applyFont="1" applyFill="1" applyBorder="1" applyAlignment="1">
      <alignment horizontal="center" vertical="center"/>
    </xf>
    <xf numFmtId="0" fontId="17" fillId="2" borderId="17" xfId="22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/>
    </xf>
    <xf numFmtId="0" fontId="62" fillId="0" borderId="8" xfId="3" applyFont="1" applyBorder="1" applyAlignment="1">
      <alignment horizontal="center" vertical="center" wrapText="1"/>
    </xf>
    <xf numFmtId="0" fontId="62" fillId="0" borderId="21" xfId="3" applyFont="1" applyBorder="1" applyAlignment="1">
      <alignment horizontal="center" vertical="center" wrapText="1"/>
    </xf>
    <xf numFmtId="0" fontId="18" fillId="0" borderId="52" xfId="22" applyFont="1" applyBorder="1" applyAlignment="1">
      <alignment horizontal="center" vertical="center" wrapText="1"/>
    </xf>
    <xf numFmtId="0" fontId="61" fillId="0" borderId="26" xfId="3" applyFont="1" applyBorder="1" applyAlignment="1">
      <alignment horizontal="left" vertical="center" wrapText="1"/>
    </xf>
    <xf numFmtId="0" fontId="61" fillId="0" borderId="26" xfId="3" applyFont="1" applyBorder="1" applyAlignment="1">
      <alignment horizontal="center" vertical="center" wrapText="1"/>
    </xf>
    <xf numFmtId="4" fontId="61" fillId="0" borderId="26" xfId="7" applyNumberFormat="1" applyFont="1" applyBorder="1" applyAlignment="1">
      <alignment vertical="center" wrapText="1"/>
    </xf>
    <xf numFmtId="168" fontId="61" fillId="0" borderId="26" xfId="2" applyFont="1" applyBorder="1" applyAlignment="1">
      <alignment horizontal="right" vertical="center" wrapText="1"/>
    </xf>
    <xf numFmtId="181" fontId="18" fillId="2" borderId="26" xfId="24" applyNumberFormat="1" applyFont="1" applyFill="1" applyBorder="1" applyAlignment="1">
      <alignment horizontal="center" vertical="center"/>
    </xf>
    <xf numFmtId="169" fontId="18" fillId="2" borderId="26" xfId="1" applyFont="1" applyFill="1" applyBorder="1" applyAlignment="1">
      <alignment horizontal="center" vertical="center"/>
    </xf>
    <xf numFmtId="181" fontId="18" fillId="2" borderId="27" xfId="24" applyNumberFormat="1" applyFont="1" applyFill="1" applyBorder="1" applyAlignment="1">
      <alignment horizontal="center" vertical="center"/>
    </xf>
    <xf numFmtId="0" fontId="62" fillId="16" borderId="21" xfId="3" applyFont="1" applyFill="1" applyBorder="1" applyAlignment="1">
      <alignment horizontal="center" vertical="center" wrapText="1"/>
    </xf>
    <xf numFmtId="169" fontId="10" fillId="0" borderId="8" xfId="1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181" fontId="18" fillId="2" borderId="39" xfId="24" applyNumberFormat="1" applyFont="1" applyFill="1" applyBorder="1" applyAlignment="1">
      <alignment horizontal="center" vertical="center"/>
    </xf>
    <xf numFmtId="181" fontId="18" fillId="2" borderId="69" xfId="24" applyNumberFormat="1" applyFont="1" applyFill="1" applyBorder="1" applyAlignment="1">
      <alignment horizontal="center" vertical="center"/>
    </xf>
    <xf numFmtId="169" fontId="10" fillId="0" borderId="70" xfId="1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169" fontId="10" fillId="0" borderId="54" xfId="1" applyFont="1" applyBorder="1" applyAlignment="1">
      <alignment horizontal="center" vertical="center"/>
    </xf>
    <xf numFmtId="169" fontId="10" fillId="0" borderId="34" xfId="1" applyFont="1" applyBorder="1" applyAlignment="1">
      <alignment horizontal="center" vertical="center"/>
    </xf>
    <xf numFmtId="0" fontId="58" fillId="0" borderId="11" xfId="0" applyFont="1" applyBorder="1" applyAlignment="1">
      <alignment wrapText="1"/>
    </xf>
    <xf numFmtId="169" fontId="10" fillId="0" borderId="73" xfId="1" applyFont="1" applyBorder="1" applyAlignment="1">
      <alignment horizontal="center" vertical="center"/>
    </xf>
    <xf numFmtId="169" fontId="10" fillId="0" borderId="3" xfId="1" applyFont="1" applyBorder="1" applyAlignment="1">
      <alignment horizontal="center" vertical="center"/>
    </xf>
    <xf numFmtId="169" fontId="10" fillId="10" borderId="73" xfId="1" applyFont="1" applyFill="1" applyBorder="1" applyAlignment="1">
      <alignment horizontal="center" vertical="center"/>
    </xf>
    <xf numFmtId="169" fontId="11" fillId="10" borderId="53" xfId="1" applyFont="1" applyFill="1" applyBorder="1" applyAlignment="1">
      <alignment horizontal="center" vertical="center"/>
    </xf>
    <xf numFmtId="181" fontId="18" fillId="2" borderId="4" xfId="24" applyNumberFormat="1" applyFont="1" applyFill="1" applyBorder="1" applyAlignment="1">
      <alignment horizontal="center" vertical="center"/>
    </xf>
    <xf numFmtId="181" fontId="18" fillId="10" borderId="13" xfId="24" applyNumberFormat="1" applyFont="1" applyFill="1" applyBorder="1" applyAlignment="1">
      <alignment horizontal="center" vertical="center"/>
    </xf>
    <xf numFmtId="181" fontId="17" fillId="10" borderId="42" xfId="24" applyNumberFormat="1" applyFont="1" applyFill="1" applyBorder="1" applyAlignment="1">
      <alignment horizontal="center" vertical="center"/>
    </xf>
    <xf numFmtId="181" fontId="18" fillId="2" borderId="59" xfId="24" applyNumberFormat="1" applyFont="1" applyFill="1" applyBorder="1" applyAlignment="1">
      <alignment horizontal="center" vertical="center"/>
    </xf>
    <xf numFmtId="169" fontId="19" fillId="0" borderId="6" xfId="1" applyFont="1" applyBorder="1" applyAlignment="1">
      <alignment vertical="center" wrapText="1"/>
    </xf>
    <xf numFmtId="169" fontId="19" fillId="0" borderId="4" xfId="1" applyFont="1" applyBorder="1" applyAlignment="1">
      <alignment vertical="center" wrapText="1"/>
    </xf>
    <xf numFmtId="169" fontId="19" fillId="0" borderId="4" xfId="1" applyFont="1" applyBorder="1" applyAlignment="1">
      <alignment vertical="center"/>
    </xf>
    <xf numFmtId="169" fontId="19" fillId="0" borderId="7" xfId="1" applyFont="1" applyBorder="1" applyAlignment="1">
      <alignment vertical="center"/>
    </xf>
    <xf numFmtId="169" fontId="20" fillId="0" borderId="32" xfId="1" applyFont="1" applyBorder="1" applyAlignment="1">
      <alignment vertical="center"/>
    </xf>
    <xf numFmtId="169" fontId="19" fillId="0" borderId="25" xfId="1" applyFont="1" applyBorder="1" applyAlignment="1">
      <alignment vertical="center" wrapText="1"/>
    </xf>
    <xf numFmtId="169" fontId="17" fillId="2" borderId="37" xfId="1" applyFont="1" applyFill="1" applyBorder="1" applyAlignment="1">
      <alignment horizontal="center" vertical="center"/>
    </xf>
    <xf numFmtId="169" fontId="18" fillId="17" borderId="8" xfId="1" applyFont="1" applyFill="1" applyBorder="1" applyAlignment="1">
      <alignment horizontal="center" vertical="center"/>
    </xf>
    <xf numFmtId="181" fontId="18" fillId="17" borderId="8" xfId="24" applyNumberFormat="1" applyFont="1" applyFill="1" applyBorder="1" applyAlignment="1">
      <alignment horizontal="center" vertical="center"/>
    </xf>
    <xf numFmtId="169" fontId="18" fillId="17" borderId="37" xfId="1" applyFont="1" applyFill="1" applyBorder="1" applyAlignment="1">
      <alignment horizontal="center" vertical="center"/>
    </xf>
    <xf numFmtId="181" fontId="18" fillId="17" borderId="37" xfId="24" applyNumberFormat="1" applyFont="1" applyFill="1" applyBorder="1" applyAlignment="1">
      <alignment horizontal="center" vertical="center"/>
    </xf>
    <xf numFmtId="181" fontId="18" fillId="17" borderId="44" xfId="24" applyNumberFormat="1" applyFont="1" applyFill="1" applyBorder="1" applyAlignment="1">
      <alignment horizontal="center" vertical="center"/>
    </xf>
    <xf numFmtId="169" fontId="18" fillId="17" borderId="7" xfId="1" applyFont="1" applyFill="1" applyBorder="1" applyAlignment="1">
      <alignment horizontal="center" vertical="center"/>
    </xf>
    <xf numFmtId="169" fontId="18" fillId="17" borderId="50" xfId="1" applyFont="1" applyFill="1" applyBorder="1" applyAlignment="1">
      <alignment horizontal="center" vertical="center"/>
    </xf>
    <xf numFmtId="181" fontId="18" fillId="17" borderId="50" xfId="24" applyNumberFormat="1" applyFont="1" applyFill="1" applyBorder="1" applyAlignment="1">
      <alignment horizontal="center" vertical="center"/>
    </xf>
    <xf numFmtId="0" fontId="61" fillId="0" borderId="50" xfId="3" applyFont="1" applyBorder="1" applyAlignment="1">
      <alignment horizontal="left" vertical="center" wrapText="1"/>
    </xf>
    <xf numFmtId="0" fontId="61" fillId="0" borderId="50" xfId="3" applyFont="1" applyBorder="1" applyAlignment="1">
      <alignment horizontal="center" vertical="center" wrapText="1"/>
    </xf>
    <xf numFmtId="181" fontId="18" fillId="2" borderId="51" xfId="24" applyNumberFormat="1" applyFont="1" applyFill="1" applyBorder="1" applyAlignment="1">
      <alignment horizontal="center" vertical="center"/>
    </xf>
    <xf numFmtId="0" fontId="18" fillId="0" borderId="0" xfId="22" applyFont="1" applyBorder="1" applyAlignment="1">
      <alignment horizontal="center" vertical="center" wrapText="1"/>
    </xf>
    <xf numFmtId="0" fontId="61" fillId="0" borderId="0" xfId="3" applyFont="1" applyBorder="1" applyAlignment="1">
      <alignment horizontal="left" vertical="center" wrapText="1"/>
    </xf>
    <xf numFmtId="0" fontId="61" fillId="0" borderId="0" xfId="3" applyFont="1" applyBorder="1" applyAlignment="1">
      <alignment horizontal="center" vertical="center" wrapText="1"/>
    </xf>
    <xf numFmtId="4" fontId="61" fillId="0" borderId="0" xfId="7" applyNumberFormat="1" applyFont="1" applyBorder="1" applyAlignment="1">
      <alignment vertical="center" wrapText="1"/>
    </xf>
    <xf numFmtId="168" fontId="61" fillId="0" borderId="0" xfId="2" applyFont="1" applyBorder="1" applyAlignment="1">
      <alignment horizontal="right" vertical="center" wrapText="1"/>
    </xf>
    <xf numFmtId="181" fontId="18" fillId="2" borderId="0" xfId="24" applyNumberFormat="1" applyFont="1" applyFill="1" applyBorder="1" applyAlignment="1">
      <alignment horizontal="center" vertical="center"/>
    </xf>
    <xf numFmtId="169" fontId="18" fillId="2" borderId="0" xfId="1" applyFont="1" applyFill="1" applyBorder="1" applyAlignment="1">
      <alignment horizontal="center" vertical="center"/>
    </xf>
    <xf numFmtId="0" fontId="58" fillId="0" borderId="29" xfId="0" applyFont="1" applyBorder="1" applyAlignment="1">
      <alignment wrapText="1"/>
    </xf>
    <xf numFmtId="0" fontId="58" fillId="0" borderId="34" xfId="0" applyFont="1" applyBorder="1" applyAlignment="1">
      <alignment wrapText="1"/>
    </xf>
    <xf numFmtId="9" fontId="18" fillId="2" borderId="69" xfId="4" applyFont="1" applyFill="1" applyBorder="1" applyAlignment="1">
      <alignment horizontal="center" vertical="center"/>
    </xf>
    <xf numFmtId="9" fontId="18" fillId="2" borderId="4" xfId="4" applyFont="1" applyFill="1" applyBorder="1" applyAlignment="1">
      <alignment horizontal="center" vertical="center"/>
    </xf>
    <xf numFmtId="9" fontId="18" fillId="2" borderId="35" xfId="4" applyFont="1" applyFill="1" applyBorder="1" applyAlignment="1">
      <alignment horizontal="center" vertical="center"/>
    </xf>
    <xf numFmtId="183" fontId="61" fillId="0" borderId="8" xfId="7" applyNumberFormat="1" applyFont="1" applyBorder="1" applyAlignment="1">
      <alignment vertical="center" wrapText="1"/>
    </xf>
    <xf numFmtId="43" fontId="51" fillId="0" borderId="0" xfId="0" applyNumberFormat="1" applyFont="1" applyAlignment="1">
      <alignment vertical="center"/>
    </xf>
    <xf numFmtId="9" fontId="18" fillId="2" borderId="12" xfId="4" applyFont="1" applyFill="1" applyBorder="1" applyAlignment="1">
      <alignment horizontal="center" vertical="center"/>
    </xf>
    <xf numFmtId="9" fontId="18" fillId="2" borderId="68" xfId="4" applyFont="1" applyFill="1" applyBorder="1" applyAlignment="1">
      <alignment horizontal="center" vertical="center"/>
    </xf>
    <xf numFmtId="9" fontId="18" fillId="2" borderId="19" xfId="4" applyFont="1" applyFill="1" applyBorder="1" applyAlignment="1">
      <alignment horizontal="center" vertical="center"/>
    </xf>
    <xf numFmtId="169" fontId="10" fillId="0" borderId="69" xfId="1" applyFont="1" applyBorder="1" applyAlignment="1">
      <alignment horizontal="center" vertical="center"/>
    </xf>
    <xf numFmtId="169" fontId="10" fillId="0" borderId="4" xfId="1" applyFont="1" applyBorder="1" applyAlignment="1">
      <alignment horizontal="center" vertical="center"/>
    </xf>
    <xf numFmtId="169" fontId="10" fillId="0" borderId="35" xfId="1" applyFont="1" applyBorder="1" applyAlignment="1">
      <alignment horizontal="center" vertical="center"/>
    </xf>
    <xf numFmtId="181" fontId="17" fillId="2" borderId="0" xfId="24" applyNumberFormat="1" applyFont="1" applyFill="1" applyBorder="1" applyAlignment="1">
      <alignment horizontal="center" vertical="center"/>
    </xf>
    <xf numFmtId="4" fontId="62" fillId="0" borderId="0" xfId="7" applyNumberFormat="1" applyFont="1" applyBorder="1" applyAlignment="1">
      <alignment vertical="center" wrapText="1"/>
    </xf>
    <xf numFmtId="177" fontId="18" fillId="0" borderId="22" xfId="1" applyNumberFormat="1" applyFont="1" applyBorder="1" applyAlignment="1">
      <alignment horizontal="right" vertical="center"/>
    </xf>
    <xf numFmtId="169" fontId="17" fillId="0" borderId="28" xfId="1" applyFont="1" applyBorder="1" applyAlignment="1">
      <alignment vertical="center" wrapText="1"/>
    </xf>
    <xf numFmtId="169" fontId="17" fillId="0" borderId="31" xfId="1" applyFont="1" applyBorder="1" applyAlignment="1">
      <alignment vertical="center" wrapText="1"/>
    </xf>
    <xf numFmtId="169" fontId="17" fillId="0" borderId="32" xfId="1" applyFont="1" applyBorder="1" applyAlignment="1">
      <alignment vertical="center"/>
    </xf>
    <xf numFmtId="169" fontId="17" fillId="0" borderId="50" xfId="1" applyFont="1" applyBorder="1" applyAlignment="1">
      <alignment vertical="center"/>
    </xf>
    <xf numFmtId="14" fontId="18" fillId="0" borderId="7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69" fontId="17" fillId="0" borderId="31" xfId="1" applyFont="1" applyBorder="1" applyAlignment="1">
      <alignment horizontal="center" vertical="center" wrapText="1"/>
    </xf>
    <xf numFmtId="169" fontId="17" fillId="0" borderId="52" xfId="1" applyFont="1" applyBorder="1" applyAlignment="1">
      <alignment horizontal="center" vertical="center"/>
    </xf>
    <xf numFmtId="169" fontId="63" fillId="0" borderId="45" xfId="1" applyFont="1" applyBorder="1" applyAlignment="1">
      <alignment vertical="center" wrapText="1"/>
    </xf>
    <xf numFmtId="169" fontId="10" fillId="10" borderId="38" xfId="1" applyFont="1" applyFill="1" applyBorder="1" applyAlignment="1">
      <alignment horizontal="center" vertical="center"/>
    </xf>
    <xf numFmtId="169" fontId="17" fillId="10" borderId="37" xfId="1" applyFont="1" applyFill="1" applyBorder="1" applyAlignment="1">
      <alignment horizontal="center" vertical="center"/>
    </xf>
    <xf numFmtId="181" fontId="17" fillId="10" borderId="37" xfId="24" applyNumberFormat="1" applyFont="1" applyFill="1" applyBorder="1" applyAlignment="1">
      <alignment horizontal="center" vertical="center"/>
    </xf>
    <xf numFmtId="169" fontId="10" fillId="10" borderId="37" xfId="1" applyFont="1" applyFill="1" applyBorder="1" applyAlignment="1">
      <alignment horizontal="center" vertical="center"/>
    </xf>
    <xf numFmtId="0" fontId="59" fillId="0" borderId="1" xfId="3" applyFont="1" applyBorder="1"/>
    <xf numFmtId="181" fontId="52" fillId="0" borderId="0" xfId="0" applyNumberFormat="1" applyFont="1" applyAlignment="1">
      <alignment vertical="center"/>
    </xf>
    <xf numFmtId="9" fontId="64" fillId="0" borderId="0" xfId="0" applyNumberFormat="1" applyFont="1" applyAlignment="1">
      <alignment vertical="center"/>
    </xf>
    <xf numFmtId="168" fontId="64" fillId="0" borderId="0" xfId="2" applyFont="1" applyAlignment="1">
      <alignment vertical="center"/>
    </xf>
    <xf numFmtId="44" fontId="65" fillId="0" borderId="0" xfId="0" applyNumberFormat="1" applyFont="1" applyAlignment="1">
      <alignment vertical="center"/>
    </xf>
    <xf numFmtId="9" fontId="51" fillId="0" borderId="0" xfId="4" applyFont="1" applyAlignment="1">
      <alignment vertical="center"/>
    </xf>
    <xf numFmtId="4" fontId="52" fillId="0" borderId="0" xfId="0" applyNumberFormat="1" applyFont="1" applyAlignment="1">
      <alignment vertical="center"/>
    </xf>
    <xf numFmtId="169" fontId="18" fillId="17" borderId="38" xfId="1" applyFont="1" applyFill="1" applyBorder="1" applyAlignment="1">
      <alignment horizontal="center" vertical="center"/>
    </xf>
    <xf numFmtId="4" fontId="62" fillId="0" borderId="0" xfId="20" applyNumberFormat="1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2" borderId="19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11" fillId="10" borderId="17" xfId="0" applyFont="1" applyFill="1" applyBorder="1" applyAlignment="1">
      <alignment horizontal="center" vertical="center" wrapText="1"/>
    </xf>
    <xf numFmtId="0" fontId="11" fillId="10" borderId="12" xfId="0" applyFont="1" applyFill="1" applyBorder="1" applyAlignment="1">
      <alignment horizontal="center" vertical="center" wrapText="1"/>
    </xf>
    <xf numFmtId="0" fontId="11" fillId="10" borderId="18" xfId="0" applyFont="1" applyFill="1" applyBorder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0" fontId="17" fillId="10" borderId="31" xfId="22" applyFont="1" applyFill="1" applyBorder="1" applyAlignment="1">
      <alignment horizontal="center" vertical="center"/>
    </xf>
    <xf numFmtId="0" fontId="17" fillId="10" borderId="22" xfId="22" applyFont="1" applyFill="1" applyBorder="1" applyAlignment="1">
      <alignment horizontal="center" vertical="center"/>
    </xf>
    <xf numFmtId="0" fontId="17" fillId="10" borderId="49" xfId="22" applyFont="1" applyFill="1" applyBorder="1" applyAlignment="1">
      <alignment horizontal="center" vertical="center"/>
    </xf>
    <xf numFmtId="0" fontId="17" fillId="10" borderId="66" xfId="22" applyFont="1" applyFill="1" applyBorder="1" applyAlignment="1">
      <alignment horizontal="center" vertical="center"/>
    </xf>
    <xf numFmtId="0" fontId="17" fillId="10" borderId="46" xfId="22" applyFont="1" applyFill="1" applyBorder="1" applyAlignment="1">
      <alignment horizontal="center" vertical="center"/>
    </xf>
    <xf numFmtId="0" fontId="17" fillId="10" borderId="70" xfId="22" applyFont="1" applyFill="1" applyBorder="1" applyAlignment="1">
      <alignment horizontal="center" vertical="center"/>
    </xf>
    <xf numFmtId="0" fontId="17" fillId="10" borderId="73" xfId="22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5" fillId="0" borderId="26" xfId="20" applyFont="1" applyBorder="1" applyAlignment="1">
      <alignment horizontal="right" vertical="center"/>
    </xf>
    <xf numFmtId="0" fontId="17" fillId="10" borderId="30" xfId="22" applyFont="1" applyFill="1" applyBorder="1" applyAlignment="1">
      <alignment horizontal="center" vertical="center"/>
    </xf>
    <xf numFmtId="0" fontId="17" fillId="10" borderId="43" xfId="22" applyFont="1" applyFill="1" applyBorder="1" applyAlignment="1">
      <alignment horizontal="center" vertical="center"/>
    </xf>
    <xf numFmtId="0" fontId="17" fillId="10" borderId="37" xfId="22" applyFont="1" applyFill="1" applyBorder="1" applyAlignment="1">
      <alignment horizontal="center" vertical="center"/>
    </xf>
    <xf numFmtId="0" fontId="17" fillId="10" borderId="53" xfId="22" applyFont="1" applyFill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57" fillId="10" borderId="39" xfId="0" applyFont="1" applyFill="1" applyBorder="1" applyAlignment="1">
      <alignment horizontal="center" vertical="center" wrapText="1"/>
    </xf>
    <xf numFmtId="0" fontId="57" fillId="10" borderId="40" xfId="0" applyFont="1" applyFill="1" applyBorder="1" applyAlignment="1">
      <alignment horizontal="center" vertical="center" wrapText="1"/>
    </xf>
    <xf numFmtId="0" fontId="11" fillId="10" borderId="39" xfId="0" applyFont="1" applyFill="1" applyBorder="1" applyAlignment="1">
      <alignment horizontal="center" vertical="center"/>
    </xf>
    <xf numFmtId="0" fontId="11" fillId="10" borderId="40" xfId="0" applyFont="1" applyFill="1" applyBorder="1" applyAlignment="1">
      <alignment horizontal="center" vertical="center"/>
    </xf>
    <xf numFmtId="0" fontId="11" fillId="10" borderId="24" xfId="0" applyFont="1" applyFill="1" applyBorder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/>
    </xf>
    <xf numFmtId="0" fontId="17" fillId="17" borderId="8" xfId="22" applyFont="1" applyFill="1" applyBorder="1" applyAlignment="1">
      <alignment horizontal="center" vertical="center" wrapText="1"/>
    </xf>
    <xf numFmtId="0" fontId="17" fillId="0" borderId="8" xfId="22" applyFont="1" applyBorder="1" applyAlignment="1">
      <alignment horizontal="center" vertical="center" wrapText="1"/>
    </xf>
    <xf numFmtId="0" fontId="17" fillId="17" borderId="43" xfId="22" applyFont="1" applyFill="1" applyBorder="1" applyAlignment="1">
      <alignment horizontal="center" vertical="center" wrapText="1"/>
    </xf>
    <xf numFmtId="0" fontId="17" fillId="17" borderId="37" xfId="22" applyFont="1" applyFill="1" applyBorder="1" applyAlignment="1">
      <alignment horizontal="center" vertical="center" wrapText="1"/>
    </xf>
    <xf numFmtId="0" fontId="17" fillId="0" borderId="43" xfId="22" applyFont="1" applyBorder="1" applyAlignment="1">
      <alignment horizontal="center" vertical="center" wrapText="1"/>
    </xf>
    <xf numFmtId="0" fontId="17" fillId="0" borderId="37" xfId="22" applyFont="1" applyBorder="1" applyAlignment="1">
      <alignment horizontal="center" vertical="center" wrapText="1"/>
    </xf>
    <xf numFmtId="0" fontId="17" fillId="17" borderId="44" xfId="22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/>
    </xf>
    <xf numFmtId="0" fontId="17" fillId="0" borderId="34" xfId="22" applyFont="1" applyBorder="1" applyAlignment="1">
      <alignment horizontal="center" vertical="center" wrapText="1"/>
    </xf>
    <xf numFmtId="0" fontId="17" fillId="0" borderId="19" xfId="22" applyFont="1" applyBorder="1" applyAlignment="1">
      <alignment horizontal="center" vertical="center" wrapText="1"/>
    </xf>
    <xf numFmtId="0" fontId="17" fillId="0" borderId="35" xfId="22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0" borderId="62" xfId="22" applyFont="1" applyBorder="1" applyAlignment="1">
      <alignment horizontal="center" vertical="center"/>
    </xf>
    <xf numFmtId="0" fontId="17" fillId="0" borderId="63" xfId="22" applyFont="1" applyBorder="1" applyAlignment="1">
      <alignment horizontal="center" vertical="center"/>
    </xf>
    <xf numFmtId="0" fontId="17" fillId="0" borderId="64" xfId="22" applyFont="1" applyBorder="1" applyAlignment="1">
      <alignment horizontal="center" vertical="center"/>
    </xf>
    <xf numFmtId="0" fontId="17" fillId="0" borderId="65" xfId="22" applyFont="1" applyBorder="1" applyAlignment="1">
      <alignment horizontal="center" vertical="center"/>
    </xf>
    <xf numFmtId="0" fontId="17" fillId="0" borderId="4" xfId="22" applyFont="1" applyBorder="1" applyAlignment="1">
      <alignment horizontal="center" vertical="center"/>
    </xf>
    <xf numFmtId="0" fontId="17" fillId="0" borderId="61" xfId="22" applyFont="1" applyBorder="1" applyAlignment="1">
      <alignment horizontal="center" vertical="center"/>
    </xf>
    <xf numFmtId="0" fontId="17" fillId="0" borderId="25" xfId="22" applyFont="1" applyBorder="1" applyAlignment="1">
      <alignment horizontal="center" vertical="center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2" fontId="18" fillId="2" borderId="11" xfId="22" applyNumberFormat="1" applyFont="1" applyFill="1" applyBorder="1" applyAlignment="1">
      <alignment horizontal="center" vertical="center"/>
    </xf>
    <xf numFmtId="2" fontId="18" fillId="2" borderId="6" xfId="22" applyNumberFormat="1" applyFont="1" applyFill="1" applyBorder="1" applyAlignment="1">
      <alignment horizontal="center" vertical="center"/>
    </xf>
    <xf numFmtId="2" fontId="18" fillId="2" borderId="3" xfId="22" applyNumberFormat="1" applyFont="1" applyFill="1" applyBorder="1" applyAlignment="1">
      <alignment horizontal="center" vertical="center"/>
    </xf>
    <xf numFmtId="2" fontId="18" fillId="2" borderId="4" xfId="22" applyNumberFormat="1" applyFont="1" applyFill="1" applyBorder="1" applyAlignment="1">
      <alignment horizontal="center" vertical="center"/>
    </xf>
    <xf numFmtId="2" fontId="18" fillId="2" borderId="10" xfId="22" applyNumberFormat="1" applyFont="1" applyFill="1" applyBorder="1" applyAlignment="1">
      <alignment horizontal="center" vertical="center"/>
    </xf>
    <xf numFmtId="2" fontId="18" fillId="2" borderId="7" xfId="22" applyNumberFormat="1" applyFont="1" applyFill="1" applyBorder="1" applyAlignment="1">
      <alignment horizontal="center" vertical="center"/>
    </xf>
    <xf numFmtId="0" fontId="17" fillId="10" borderId="28" xfId="22" applyFont="1" applyFill="1" applyBorder="1" applyAlignment="1">
      <alignment horizontal="center" vertical="center"/>
    </xf>
    <xf numFmtId="0" fontId="17" fillId="10" borderId="21" xfId="22" applyFont="1" applyFill="1" applyBorder="1" applyAlignment="1">
      <alignment horizontal="center" vertical="center"/>
    </xf>
    <xf numFmtId="0" fontId="17" fillId="10" borderId="29" xfId="22" applyFont="1" applyFill="1" applyBorder="1" applyAlignment="1">
      <alignment horizontal="center" vertical="center"/>
    </xf>
    <xf numFmtId="0" fontId="17" fillId="10" borderId="8" xfId="22" applyFont="1" applyFill="1" applyBorder="1" applyAlignment="1">
      <alignment horizontal="center" vertical="center"/>
    </xf>
    <xf numFmtId="0" fontId="17" fillId="10" borderId="3" xfId="22" applyFont="1" applyFill="1" applyBorder="1" applyAlignment="1">
      <alignment horizontal="center" vertical="center"/>
    </xf>
    <xf numFmtId="0" fontId="17" fillId="10" borderId="52" xfId="22" applyFont="1" applyFill="1" applyBorder="1" applyAlignment="1">
      <alignment horizontal="center" vertical="center"/>
    </xf>
    <xf numFmtId="0" fontId="17" fillId="10" borderId="26" xfId="22" applyFont="1" applyFill="1" applyBorder="1" applyAlignment="1">
      <alignment horizontal="center" vertical="center"/>
    </xf>
    <xf numFmtId="0" fontId="17" fillId="10" borderId="45" xfId="22" applyFont="1" applyFill="1" applyBorder="1" applyAlignment="1">
      <alignment horizontal="center" vertical="center"/>
    </xf>
    <xf numFmtId="0" fontId="11" fillId="10" borderId="39" xfId="0" applyFont="1" applyFill="1" applyBorder="1" applyAlignment="1">
      <alignment horizontal="center" vertical="center" wrapText="1"/>
    </xf>
    <xf numFmtId="0" fontId="11" fillId="10" borderId="40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2" fontId="18" fillId="2" borderId="62" xfId="22" applyNumberFormat="1" applyFont="1" applyFill="1" applyBorder="1" applyAlignment="1">
      <alignment horizontal="center" vertical="center"/>
    </xf>
    <xf numFmtId="2" fontId="18" fillId="2" borderId="23" xfId="22" applyNumberFormat="1" applyFont="1" applyFill="1" applyBorder="1" applyAlignment="1">
      <alignment horizontal="center" vertical="center"/>
    </xf>
    <xf numFmtId="2" fontId="18" fillId="2" borderId="65" xfId="22" applyNumberFormat="1" applyFont="1" applyFill="1" applyBorder="1" applyAlignment="1">
      <alignment horizontal="center" vertical="center"/>
    </xf>
    <xf numFmtId="2" fontId="18" fillId="2" borderId="61" xfId="22" applyNumberFormat="1" applyFont="1" applyFill="1" applyBorder="1" applyAlignment="1">
      <alignment horizontal="center" vertical="center"/>
    </xf>
    <xf numFmtId="2" fontId="18" fillId="2" borderId="25" xfId="22" applyNumberFormat="1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left" vertical="center"/>
    </xf>
    <xf numFmtId="0" fontId="20" fillId="0" borderId="52" xfId="0" applyFont="1" applyBorder="1" applyAlignment="1">
      <alignment horizontal="left" vertical="center"/>
    </xf>
    <xf numFmtId="2" fontId="43" fillId="0" borderId="8" xfId="3" applyNumberFormat="1" applyFont="1" applyBorder="1" applyAlignment="1">
      <alignment horizontal="left" vertical="center" wrapText="1"/>
    </xf>
    <xf numFmtId="2" fontId="34" fillId="13" borderId="8" xfId="3" applyNumberFormat="1" applyFont="1" applyFill="1" applyBorder="1" applyAlignment="1">
      <alignment horizontal="left" vertical="center" wrapText="1"/>
    </xf>
    <xf numFmtId="0" fontId="39" fillId="0" borderId="0" xfId="27" applyFont="1" applyAlignment="1">
      <alignment horizontal="center" vertical="center" wrapText="1"/>
    </xf>
    <xf numFmtId="182" fontId="39" fillId="0" borderId="0" xfId="27" applyNumberFormat="1" applyFont="1" applyAlignment="1">
      <alignment horizontal="center" vertical="center"/>
    </xf>
    <xf numFmtId="0" fontId="39" fillId="0" borderId="0" xfId="27" applyFont="1" applyAlignment="1">
      <alignment horizontal="center" vertical="center"/>
    </xf>
    <xf numFmtId="0" fontId="34" fillId="0" borderId="3" xfId="3" applyFont="1" applyBorder="1" applyAlignment="1">
      <alignment horizontal="left" vertical="center" wrapText="1"/>
    </xf>
    <xf numFmtId="0" fontId="34" fillId="0" borderId="4" xfId="3" applyFont="1" applyBorder="1" applyAlignment="1">
      <alignment horizontal="left" vertical="center" wrapText="1"/>
    </xf>
    <xf numFmtId="2" fontId="34" fillId="13" borderId="8" xfId="3" applyNumberFormat="1" applyFont="1" applyFill="1" applyBorder="1" applyAlignment="1">
      <alignment horizontal="center" vertical="center" wrapText="1"/>
    </xf>
    <xf numFmtId="2" fontId="34" fillId="13" borderId="10" xfId="3" applyNumberFormat="1" applyFont="1" applyFill="1" applyBorder="1" applyAlignment="1">
      <alignment horizontal="left" vertical="center" wrapText="1"/>
    </xf>
    <xf numFmtId="2" fontId="34" fillId="13" borderId="2" xfId="3" applyNumberFormat="1" applyFont="1" applyFill="1" applyBorder="1" applyAlignment="1">
      <alignment horizontal="left" vertical="center" wrapText="1"/>
    </xf>
    <xf numFmtId="0" fontId="34" fillId="13" borderId="10" xfId="3" applyFont="1" applyFill="1" applyBorder="1" applyAlignment="1">
      <alignment horizontal="center" vertical="center" wrapText="1"/>
    </xf>
    <xf numFmtId="0" fontId="34" fillId="13" borderId="2" xfId="3" applyFont="1" applyFill="1" applyBorder="1" applyAlignment="1">
      <alignment horizontal="center" vertical="center" wrapText="1"/>
    </xf>
    <xf numFmtId="0" fontId="34" fillId="13" borderId="7" xfId="3" applyFont="1" applyFill="1" applyBorder="1" applyAlignment="1">
      <alignment horizontal="center" vertical="center" wrapText="1"/>
    </xf>
    <xf numFmtId="0" fontId="34" fillId="13" borderId="11" xfId="3" applyFont="1" applyFill="1" applyBorder="1" applyAlignment="1">
      <alignment horizontal="center" vertical="center" wrapText="1"/>
    </xf>
    <xf numFmtId="0" fontId="34" fillId="13" borderId="1" xfId="3" applyFont="1" applyFill="1" applyBorder="1" applyAlignment="1">
      <alignment horizontal="center" vertical="center" wrapText="1"/>
    </xf>
    <xf numFmtId="0" fontId="34" fillId="13" borderId="6" xfId="3" applyFont="1" applyFill="1" applyBorder="1" applyAlignment="1">
      <alignment horizontal="center" vertical="center" wrapText="1"/>
    </xf>
    <xf numFmtId="0" fontId="37" fillId="13" borderId="8" xfId="3" applyFont="1" applyFill="1" applyBorder="1" applyAlignment="1">
      <alignment horizontal="center" vertical="center" wrapText="1"/>
    </xf>
    <xf numFmtId="0" fontId="32" fillId="0" borderId="11" xfId="3" applyFont="1" applyBorder="1" applyAlignment="1">
      <alignment horizontal="center" vertical="center" wrapText="1"/>
    </xf>
    <xf numFmtId="0" fontId="32" fillId="0" borderId="1" xfId="3" applyFont="1" applyBorder="1" applyAlignment="1">
      <alignment horizontal="center" vertical="center" wrapText="1"/>
    </xf>
    <xf numFmtId="0" fontId="32" fillId="0" borderId="6" xfId="3" applyFont="1" applyBorder="1" applyAlignment="1">
      <alignment horizontal="center" vertical="center" wrapText="1"/>
    </xf>
    <xf numFmtId="0" fontId="33" fillId="13" borderId="10" xfId="3" applyFont="1" applyFill="1" applyBorder="1" applyAlignment="1">
      <alignment horizontal="left" vertical="center" wrapText="1"/>
    </xf>
    <xf numFmtId="0" fontId="33" fillId="13" borderId="2" xfId="3" applyFont="1" applyFill="1" applyBorder="1" applyAlignment="1">
      <alignment horizontal="left" vertical="center" wrapText="1"/>
    </xf>
    <xf numFmtId="0" fontId="33" fillId="0" borderId="8" xfId="3" applyFont="1" applyBorder="1" applyAlignment="1">
      <alignment horizontal="left" vertical="center" wrapText="1"/>
    </xf>
    <xf numFmtId="0" fontId="34" fillId="13" borderId="8" xfId="3" applyFont="1" applyFill="1" applyBorder="1" applyAlignment="1">
      <alignment horizontal="center" vertical="center" wrapText="1"/>
    </xf>
    <xf numFmtId="0" fontId="34" fillId="0" borderId="3" xfId="26" applyFont="1" applyBorder="1" applyAlignment="1">
      <alignment horizontal="center" vertical="center" wrapText="1"/>
    </xf>
    <xf numFmtId="0" fontId="34" fillId="0" borderId="68" xfId="26" applyFont="1" applyBorder="1" applyAlignment="1">
      <alignment horizontal="center" vertical="center" wrapText="1"/>
    </xf>
    <xf numFmtId="0" fontId="34" fillId="0" borderId="4" xfId="26" applyFont="1" applyBorder="1" applyAlignment="1">
      <alignment horizontal="center" vertical="center" wrapText="1"/>
    </xf>
    <xf numFmtId="0" fontId="34" fillId="0" borderId="8" xfId="26" applyFont="1" applyBorder="1" applyAlignment="1">
      <alignment horizontal="center" vertical="center" wrapText="1"/>
    </xf>
    <xf numFmtId="0" fontId="35" fillId="0" borderId="10" xfId="27" applyFont="1" applyBorder="1" applyAlignment="1">
      <alignment horizontal="left" vertical="center" wrapText="1"/>
    </xf>
    <xf numFmtId="0" fontId="35" fillId="0" borderId="2" xfId="27" applyFont="1" applyBorder="1" applyAlignment="1">
      <alignment horizontal="left" vertical="center" wrapText="1"/>
    </xf>
    <xf numFmtId="0" fontId="36" fillId="0" borderId="8" xfId="3" applyFont="1" applyBorder="1" applyAlignment="1">
      <alignment vertical="center" wrapText="1"/>
    </xf>
    <xf numFmtId="0" fontId="30" fillId="0" borderId="10" xfId="3" applyFont="1" applyBorder="1" applyAlignment="1">
      <alignment horizontal="center" vertical="center" wrapText="1"/>
    </xf>
    <xf numFmtId="0" fontId="30" fillId="0" borderId="2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1" fillId="0" borderId="33" xfId="3" applyFont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4" fillId="0" borderId="10" xfId="3" applyFont="1" applyBorder="1" applyAlignment="1">
      <alignment horizontal="left" vertical="center" wrapText="1"/>
    </xf>
    <xf numFmtId="0" fontId="34" fillId="0" borderId="7" xfId="3" applyFont="1" applyBorder="1" applyAlignment="1">
      <alignment horizontal="left" vertical="center" wrapText="1"/>
    </xf>
    <xf numFmtId="0" fontId="34" fillId="0" borderId="11" xfId="3" applyFont="1" applyBorder="1" applyAlignment="1">
      <alignment horizontal="left" vertical="center" wrapText="1"/>
    </xf>
    <xf numFmtId="0" fontId="34" fillId="0" borderId="6" xfId="3" applyFont="1" applyBorder="1" applyAlignment="1">
      <alignment horizontal="left" vertical="center" wrapText="1"/>
    </xf>
    <xf numFmtId="2" fontId="34" fillId="0" borderId="50" xfId="3" applyNumberFormat="1" applyFont="1" applyBorder="1" applyAlignment="1">
      <alignment horizontal="center" vertical="center" wrapText="1"/>
    </xf>
    <xf numFmtId="2" fontId="34" fillId="0" borderId="9" xfId="3" applyNumberFormat="1" applyFont="1" applyBorder="1" applyAlignment="1">
      <alignment horizontal="center" vertical="center" wrapText="1"/>
    </xf>
    <xf numFmtId="2" fontId="34" fillId="13" borderId="50" xfId="3" applyNumberFormat="1" applyFont="1" applyFill="1" applyBorder="1" applyAlignment="1">
      <alignment horizontal="center" vertical="center" wrapText="1"/>
    </xf>
    <xf numFmtId="2" fontId="34" fillId="13" borderId="9" xfId="3" applyNumberFormat="1" applyFont="1" applyFill="1" applyBorder="1" applyAlignment="1">
      <alignment horizontal="center" vertical="center" wrapText="1"/>
    </xf>
    <xf numFmtId="0" fontId="42" fillId="0" borderId="0" xfId="27" applyFont="1" applyAlignment="1">
      <alignment horizontal="center" vertical="center" wrapText="1"/>
    </xf>
    <xf numFmtId="0" fontId="35" fillId="0" borderId="3" xfId="27" applyFont="1" applyBorder="1" applyAlignment="1">
      <alignment horizontal="left" vertical="center" wrapText="1"/>
    </xf>
    <xf numFmtId="0" fontId="35" fillId="0" borderId="68" xfId="27" applyFont="1" applyBorder="1" applyAlignment="1">
      <alignment horizontal="left" vertical="center" wrapText="1"/>
    </xf>
    <xf numFmtId="0" fontId="35" fillId="0" borderId="4" xfId="27" applyFont="1" applyBorder="1" applyAlignment="1">
      <alignment horizontal="left" vertical="center" wrapText="1"/>
    </xf>
    <xf numFmtId="0" fontId="36" fillId="0" borderId="3" xfId="3" applyFont="1" applyBorder="1" applyAlignment="1">
      <alignment vertical="center" wrapText="1"/>
    </xf>
    <xf numFmtId="0" fontId="36" fillId="0" borderId="68" xfId="3" applyFont="1" applyBorder="1" applyAlignment="1">
      <alignment vertical="center" wrapText="1"/>
    </xf>
    <xf numFmtId="0" fontId="36" fillId="0" borderId="4" xfId="3" applyFont="1" applyBorder="1" applyAlignment="1">
      <alignment vertical="center" wrapText="1"/>
    </xf>
    <xf numFmtId="0" fontId="37" fillId="13" borderId="10" xfId="3" applyFont="1" applyFill="1" applyBorder="1" applyAlignment="1">
      <alignment horizontal="center" vertical="center" wrapText="1"/>
    </xf>
    <xf numFmtId="0" fontId="37" fillId="13" borderId="7" xfId="3" applyFont="1" applyFill="1" applyBorder="1" applyAlignment="1">
      <alignment horizontal="center" vertical="center" wrapText="1"/>
    </xf>
    <xf numFmtId="0" fontId="37" fillId="13" borderId="11" xfId="3" applyFont="1" applyFill="1" applyBorder="1" applyAlignment="1">
      <alignment horizontal="center" vertical="center" wrapText="1"/>
    </xf>
    <xf numFmtId="0" fontId="37" fillId="13" borderId="6" xfId="3" applyFont="1" applyFill="1" applyBorder="1" applyAlignment="1">
      <alignment horizontal="center" vertical="center" wrapText="1"/>
    </xf>
    <xf numFmtId="0" fontId="37" fillId="13" borderId="3" xfId="3" applyFont="1" applyFill="1" applyBorder="1" applyAlignment="1">
      <alignment horizontal="center" vertical="center" wrapText="1"/>
    </xf>
    <xf numFmtId="0" fontId="37" fillId="13" borderId="68" xfId="3" applyFont="1" applyFill="1" applyBorder="1" applyAlignment="1">
      <alignment horizontal="center" vertical="center" wrapText="1"/>
    </xf>
    <xf numFmtId="0" fontId="37" fillId="13" borderId="4" xfId="3" applyFont="1" applyFill="1" applyBorder="1" applyAlignment="1">
      <alignment horizontal="center" vertical="center" wrapText="1"/>
    </xf>
    <xf numFmtId="0" fontId="37" fillId="13" borderId="50" xfId="3" applyFont="1" applyFill="1" applyBorder="1" applyAlignment="1">
      <alignment horizontal="center" vertical="center" wrapText="1"/>
    </xf>
    <xf numFmtId="0" fontId="37" fillId="13" borderId="9" xfId="3" applyFont="1" applyFill="1" applyBorder="1" applyAlignment="1">
      <alignment horizontal="center" vertical="center" wrapText="1"/>
    </xf>
    <xf numFmtId="0" fontId="34" fillId="13" borderId="3" xfId="3" applyFont="1" applyFill="1" applyBorder="1" applyAlignment="1">
      <alignment horizontal="center" vertical="center" wrapText="1"/>
    </xf>
    <xf numFmtId="0" fontId="34" fillId="13" borderId="68" xfId="3" applyFont="1" applyFill="1" applyBorder="1" applyAlignment="1">
      <alignment horizontal="center" vertical="center" wrapText="1"/>
    </xf>
    <xf numFmtId="0" fontId="34" fillId="13" borderId="4" xfId="3" applyFont="1" applyFill="1" applyBorder="1" applyAlignment="1">
      <alignment horizontal="center" vertical="center" wrapText="1"/>
    </xf>
    <xf numFmtId="0" fontId="32" fillId="0" borderId="3" xfId="3" applyFont="1" applyBorder="1" applyAlignment="1">
      <alignment horizontal="center" vertical="center" wrapText="1"/>
    </xf>
    <xf numFmtId="0" fontId="32" fillId="0" borderId="68" xfId="3" applyFont="1" applyBorder="1" applyAlignment="1">
      <alignment horizontal="center" vertical="center" wrapText="1"/>
    </xf>
    <xf numFmtId="0" fontId="32" fillId="0" borderId="4" xfId="3" applyFont="1" applyBorder="1" applyAlignment="1">
      <alignment horizontal="center" vertical="center" wrapText="1"/>
    </xf>
    <xf numFmtId="0" fontId="33" fillId="13" borderId="3" xfId="3" applyFont="1" applyFill="1" applyBorder="1" applyAlignment="1">
      <alignment horizontal="left" vertical="center" wrapText="1"/>
    </xf>
    <xf numFmtId="0" fontId="33" fillId="13" borderId="4" xfId="3" applyFont="1" applyFill="1" applyBorder="1" applyAlignment="1">
      <alignment horizontal="left" vertical="center" wrapText="1"/>
    </xf>
    <xf numFmtId="0" fontId="33" fillId="0" borderId="3" xfId="3" applyFont="1" applyBorder="1" applyAlignment="1">
      <alignment horizontal="left" vertical="center" wrapText="1"/>
    </xf>
    <xf numFmtId="0" fontId="33" fillId="0" borderId="68" xfId="3" applyFont="1" applyBorder="1" applyAlignment="1">
      <alignment horizontal="left" vertical="center" wrapText="1"/>
    </xf>
    <xf numFmtId="0" fontId="33" fillId="0" borderId="4" xfId="3" applyFont="1" applyBorder="1" applyAlignment="1">
      <alignment horizontal="left" vertical="center" wrapText="1"/>
    </xf>
    <xf numFmtId="2" fontId="46" fillId="0" borderId="70" xfId="29" applyNumberFormat="1" applyFont="1" applyBorder="1" applyAlignment="1">
      <alignment horizontal="center" vertical="center" wrapText="1"/>
    </xf>
    <xf numFmtId="2" fontId="46" fillId="0" borderId="54" xfId="29" applyNumberFormat="1" applyFont="1" applyBorder="1" applyAlignment="1">
      <alignment horizontal="center" vertical="center" wrapText="1"/>
    </xf>
    <xf numFmtId="2" fontId="46" fillId="0" borderId="30" xfId="29" applyNumberFormat="1" applyFont="1" applyBorder="1" applyAlignment="1">
      <alignment horizontal="center" vertical="center" wrapText="1"/>
    </xf>
    <xf numFmtId="2" fontId="46" fillId="0" borderId="66" xfId="29" applyNumberFormat="1" applyFont="1" applyBorder="1" applyAlignment="1">
      <alignment horizontal="center" vertical="center" wrapText="1"/>
    </xf>
    <xf numFmtId="0" fontId="34" fillId="0" borderId="68" xfId="3" applyFont="1" applyBorder="1" applyAlignment="1">
      <alignment horizontal="left" vertical="center" wrapText="1"/>
    </xf>
    <xf numFmtId="0" fontId="45" fillId="0" borderId="17" xfId="28" applyFont="1" applyBorder="1" applyAlignment="1">
      <alignment horizontal="center" vertical="center" wrapText="1"/>
    </xf>
    <xf numFmtId="0" fontId="45" fillId="0" borderId="69" xfId="28" applyFont="1" applyBorder="1" applyAlignment="1">
      <alignment horizontal="center" vertical="center" wrapText="1"/>
    </xf>
    <xf numFmtId="0" fontId="45" fillId="0" borderId="24" xfId="28" applyFont="1" applyBorder="1" applyAlignment="1">
      <alignment horizontal="center" vertical="center" wrapText="1"/>
    </xf>
    <xf numFmtId="0" fontId="45" fillId="0" borderId="5" xfId="28" applyFont="1" applyBorder="1" applyAlignment="1">
      <alignment horizontal="center" vertical="center" wrapText="1"/>
    </xf>
    <xf numFmtId="2" fontId="46" fillId="0" borderId="70" xfId="29" applyNumberFormat="1" applyFont="1" applyBorder="1" applyAlignment="1">
      <alignment horizontal="center" vertical="center"/>
    </xf>
    <xf numFmtId="2" fontId="46" fillId="0" borderId="54" xfId="29" applyNumberFormat="1" applyFont="1" applyBorder="1" applyAlignment="1">
      <alignment horizontal="center" vertical="center"/>
    </xf>
    <xf numFmtId="0" fontId="46" fillId="0" borderId="29" xfId="29" applyFont="1" applyBorder="1" applyAlignment="1">
      <alignment horizontal="center" vertical="center"/>
    </xf>
    <xf numFmtId="0" fontId="46" fillId="0" borderId="63" xfId="29" applyFont="1" applyBorder="1" applyAlignment="1">
      <alignment horizontal="center" vertical="center"/>
    </xf>
    <xf numFmtId="0" fontId="46" fillId="0" borderId="23" xfId="29" applyFont="1" applyBorder="1" applyAlignment="1">
      <alignment horizontal="center" vertical="center"/>
    </xf>
    <xf numFmtId="0" fontId="34" fillId="0" borderId="10" xfId="3" applyFont="1" applyBorder="1" applyAlignment="1">
      <alignment horizontal="center" vertical="center" wrapText="1"/>
    </xf>
    <xf numFmtId="0" fontId="34" fillId="0" borderId="7" xfId="3" applyFont="1" applyBorder="1" applyAlignment="1">
      <alignment horizontal="center" vertical="center" wrapText="1"/>
    </xf>
    <xf numFmtId="0" fontId="34" fillId="0" borderId="11" xfId="3" applyFont="1" applyBorder="1" applyAlignment="1">
      <alignment horizontal="center" vertical="center" wrapText="1"/>
    </xf>
    <xf numFmtId="0" fontId="34" fillId="0" borderId="6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4" xfId="3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/>
    </xf>
    <xf numFmtId="0" fontId="19" fillId="0" borderId="26" xfId="0" applyFont="1" applyBorder="1" applyAlignment="1">
      <alignment horizontal="left" vertical="center"/>
    </xf>
    <xf numFmtId="169" fontId="17" fillId="0" borderId="65" xfId="1" applyFont="1" applyBorder="1" applyAlignment="1">
      <alignment horizontal="left" vertical="center" wrapText="1"/>
    </xf>
    <xf numFmtId="169" fontId="17" fillId="0" borderId="4" xfId="1" applyFont="1" applyBorder="1" applyAlignment="1">
      <alignment horizontal="left" vertical="center" wrapText="1"/>
    </xf>
    <xf numFmtId="169" fontId="17" fillId="0" borderId="62" xfId="1" applyFont="1" applyBorder="1" applyAlignment="1">
      <alignment horizontal="left" vertical="center" wrapText="1"/>
    </xf>
    <xf numFmtId="169" fontId="17" fillId="0" borderId="23" xfId="1" applyFont="1" applyBorder="1" applyAlignment="1">
      <alignment horizontal="left" vertical="center" wrapText="1"/>
    </xf>
    <xf numFmtId="169" fontId="17" fillId="0" borderId="61" xfId="1" applyFont="1" applyBorder="1" applyAlignment="1">
      <alignment horizontal="left" vertical="center" wrapText="1"/>
    </xf>
    <xf numFmtId="169" fontId="17" fillId="0" borderId="25" xfId="1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169" fontId="17" fillId="0" borderId="65" xfId="1" applyFont="1" applyBorder="1" applyAlignment="1">
      <alignment horizontal="left" vertical="center"/>
    </xf>
    <xf numFmtId="169" fontId="17" fillId="0" borderId="4" xfId="1" applyFont="1" applyBorder="1" applyAlignment="1">
      <alignment horizontal="left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3" fillId="5" borderId="15" xfId="3" applyFont="1" applyFill="1" applyBorder="1" applyAlignment="1">
      <alignment horizontal="center" vertical="center"/>
    </xf>
    <xf numFmtId="0" fontId="3" fillId="5" borderId="42" xfId="3" applyFont="1" applyFill="1" applyBorder="1" applyAlignment="1">
      <alignment horizontal="center" vertical="center"/>
    </xf>
    <xf numFmtId="0" fontId="5" fillId="4" borderId="17" xfId="3" applyFont="1" applyFill="1" applyBorder="1" applyAlignment="1">
      <alignment horizontal="center" vertical="center" wrapText="1"/>
    </xf>
    <xf numFmtId="0" fontId="5" fillId="4" borderId="24" xfId="3" applyFont="1" applyFill="1" applyBorder="1" applyAlignment="1">
      <alignment horizontal="center" vertical="center" wrapText="1"/>
    </xf>
    <xf numFmtId="0" fontId="5" fillId="4" borderId="18" xfId="3" applyFont="1" applyFill="1" applyBorder="1" applyAlignment="1">
      <alignment horizontal="center" vertical="center" wrapText="1"/>
    </xf>
    <xf numFmtId="0" fontId="5" fillId="4" borderId="39" xfId="3" applyFont="1" applyFill="1" applyBorder="1" applyAlignment="1">
      <alignment horizontal="center" vertical="center"/>
    </xf>
    <xf numFmtId="0" fontId="5" fillId="4" borderId="4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4" borderId="39" xfId="3" applyFont="1" applyFill="1" applyBorder="1" applyAlignment="1">
      <alignment horizontal="center" vertical="center" wrapText="1"/>
    </xf>
    <xf numFmtId="0" fontId="5" fillId="4" borderId="40" xfId="3" applyFont="1" applyFill="1" applyBorder="1" applyAlignment="1">
      <alignment horizontal="center" vertical="center" wrapText="1"/>
    </xf>
    <xf numFmtId="0" fontId="5" fillId="4" borderId="41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top"/>
    </xf>
    <xf numFmtId="0" fontId="3" fillId="2" borderId="5" xfId="3" applyFont="1" applyFill="1" applyBorder="1" applyAlignment="1">
      <alignment horizontal="center" vertical="top"/>
    </xf>
    <xf numFmtId="168" fontId="3" fillId="0" borderId="0" xfId="16" applyFont="1" applyAlignment="1">
      <alignment horizontal="center" vertical="center"/>
    </xf>
    <xf numFmtId="0" fontId="5" fillId="4" borderId="46" xfId="3" applyFont="1" applyFill="1" applyBorder="1" applyAlignment="1">
      <alignment horizontal="center" vertical="center"/>
    </xf>
    <xf numFmtId="0" fontId="5" fillId="4" borderId="48" xfId="3" applyFont="1" applyFill="1" applyBorder="1" applyAlignment="1">
      <alignment horizontal="center" vertical="center"/>
    </xf>
    <xf numFmtId="0" fontId="5" fillId="4" borderId="49" xfId="3" applyFont="1" applyFill="1" applyBorder="1" applyAlignment="1">
      <alignment horizontal="center" vertical="center"/>
    </xf>
    <xf numFmtId="2" fontId="5" fillId="7" borderId="15" xfId="3" applyNumberFormat="1" applyFont="1" applyFill="1" applyBorder="1" applyAlignment="1">
      <alignment horizontal="center" vertical="center"/>
    </xf>
    <xf numFmtId="2" fontId="5" fillId="7" borderId="42" xfId="3" applyNumberFormat="1" applyFont="1" applyFill="1" applyBorder="1" applyAlignment="1">
      <alignment horizontal="center" vertical="center"/>
    </xf>
    <xf numFmtId="2" fontId="5" fillId="3" borderId="15" xfId="3" applyNumberFormat="1" applyFont="1" applyFill="1" applyBorder="1" applyAlignment="1">
      <alignment horizontal="center" vertical="center"/>
    </xf>
    <xf numFmtId="2" fontId="5" fillId="3" borderId="16" xfId="3" applyNumberFormat="1" applyFont="1" applyFill="1" applyBorder="1" applyAlignment="1">
      <alignment horizontal="center" vertical="center"/>
    </xf>
    <xf numFmtId="2" fontId="5" fillId="3" borderId="42" xfId="3" applyNumberFormat="1" applyFont="1" applyFill="1" applyBorder="1" applyAlignment="1">
      <alignment horizontal="center" vertical="center"/>
    </xf>
    <xf numFmtId="0" fontId="5" fillId="8" borderId="43" xfId="3" applyFont="1" applyFill="1" applyBorder="1" applyAlignment="1">
      <alignment horizontal="center" vertical="center"/>
    </xf>
    <xf numFmtId="0" fontId="5" fillId="8" borderId="37" xfId="3" applyFont="1" applyFill="1" applyBorder="1" applyAlignment="1">
      <alignment horizontal="center" vertical="center"/>
    </xf>
    <xf numFmtId="2" fontId="5" fillId="3" borderId="39" xfId="3" applyNumberFormat="1" applyFont="1" applyFill="1" applyBorder="1" applyAlignment="1">
      <alignment horizontal="center" vertical="center"/>
    </xf>
    <xf numFmtId="0" fontId="5" fillId="3" borderId="40" xfId="3" applyFont="1" applyFill="1" applyBorder="1" applyAlignment="1">
      <alignment horizontal="center" vertical="center"/>
    </xf>
    <xf numFmtId="0" fontId="5" fillId="3" borderId="41" xfId="3" applyFont="1" applyFill="1" applyBorder="1" applyAlignment="1">
      <alignment horizontal="center" vertical="center"/>
    </xf>
    <xf numFmtId="0" fontId="4" fillId="0" borderId="33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4" fillId="5" borderId="33" xfId="3" applyFont="1" applyFill="1" applyBorder="1" applyAlignment="1">
      <alignment horizontal="center" vertical="center" wrapText="1"/>
    </xf>
    <xf numFmtId="0" fontId="4" fillId="5" borderId="0" xfId="3" applyFont="1" applyFill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5" fillId="2" borderId="34" xfId="3" applyFont="1" applyFill="1" applyBorder="1" applyAlignment="1">
      <alignment horizontal="center" vertical="center" wrapText="1"/>
    </xf>
    <xf numFmtId="0" fontId="5" fillId="2" borderId="19" xfId="3" applyFont="1" applyFill="1" applyBorder="1" applyAlignment="1">
      <alignment horizontal="center" vertical="center" wrapText="1"/>
    </xf>
    <xf numFmtId="0" fontId="5" fillId="2" borderId="35" xfId="3" applyFont="1" applyFill="1" applyBorder="1" applyAlignment="1">
      <alignment horizontal="center" vertical="center" wrapText="1"/>
    </xf>
  </cellXfs>
  <cellStyles count="32">
    <cellStyle name="Millares" xfId="1" builtinId="3"/>
    <cellStyle name="Millares 2" xfId="7"/>
    <cellStyle name="Millares 3" xfId="10"/>
    <cellStyle name="Millares 3 2" xfId="12"/>
    <cellStyle name="Millares 4" xfId="15"/>
    <cellStyle name="Millares_PPTO OFICIAL LP-SGT-SRN-001-2009 2" xfId="19"/>
    <cellStyle name="Moneda" xfId="2" builtinId="4"/>
    <cellStyle name="Moneda 2" xfId="8"/>
    <cellStyle name="Moneda 3" xfId="16"/>
    <cellStyle name="Moneda 4" xfId="24"/>
    <cellStyle name="Normal" xfId="0" builtinId="0"/>
    <cellStyle name="Normal 10 2" xfId="27"/>
    <cellStyle name="Normal 11 2 2" xfId="23"/>
    <cellStyle name="Normal 2" xfId="3"/>
    <cellStyle name="Normal 2 10 2 2" xfId="31"/>
    <cellStyle name="Normal 2 10 3" xfId="30"/>
    <cellStyle name="Normal 2 16 5" xfId="18"/>
    <cellStyle name="Normal 2 2 2" xfId="5"/>
    <cellStyle name="Normal 3" xfId="28"/>
    <cellStyle name="Normal 3 3 2" xfId="13"/>
    <cellStyle name="Normal 4" xfId="9"/>
    <cellStyle name="Normal 4 2" xfId="11"/>
    <cellStyle name="Normal 4 2 9" xfId="20"/>
    <cellStyle name="Normal 5" xfId="6"/>
    <cellStyle name="Normal 6" xfId="22"/>
    <cellStyle name="Normal 7" xfId="14"/>
    <cellStyle name="Normal 71" xfId="29"/>
    <cellStyle name="Normal 80" xfId="26"/>
    <cellStyle name="Porcentaje" xfId="4" builtinId="5"/>
    <cellStyle name="Porcentaje 2" xfId="17"/>
    <cellStyle name="Porcentaje 4" xfId="25"/>
    <cellStyle name="Porcentual 5" xfId="2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B31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jpe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" Type="http://schemas.openxmlformats.org/officeDocument/2006/relationships/image" Target="../media/image6.png"/><Relationship Id="rId21" Type="http://schemas.openxmlformats.org/officeDocument/2006/relationships/image" Target="../media/image23.png"/><Relationship Id="rId7" Type="http://schemas.openxmlformats.org/officeDocument/2006/relationships/image" Target="../media/image10.png"/><Relationship Id="rId12" Type="http://schemas.openxmlformats.org/officeDocument/2006/relationships/image" Target="../media/image15.jpeg"/><Relationship Id="rId17" Type="http://schemas.openxmlformats.org/officeDocument/2006/relationships/image" Target="../media/image19.png"/><Relationship Id="rId25" Type="http://schemas.openxmlformats.org/officeDocument/2006/relationships/image" Target="../media/image27.jpeg"/><Relationship Id="rId2" Type="http://schemas.openxmlformats.org/officeDocument/2006/relationships/image" Target="../media/image5.pn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29" Type="http://schemas.openxmlformats.org/officeDocument/2006/relationships/image" Target="../media/image31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24" Type="http://schemas.openxmlformats.org/officeDocument/2006/relationships/image" Target="../media/image26.jpeg"/><Relationship Id="rId32" Type="http://schemas.openxmlformats.org/officeDocument/2006/relationships/image" Target="../media/image34.png"/><Relationship Id="rId5" Type="http://schemas.openxmlformats.org/officeDocument/2006/relationships/image" Target="../media/image8.png"/><Relationship Id="rId15" Type="http://schemas.openxmlformats.org/officeDocument/2006/relationships/image" Target="../media/image3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10" Type="http://schemas.openxmlformats.org/officeDocument/2006/relationships/image" Target="../media/image13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jpe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3" Type="http://schemas.openxmlformats.org/officeDocument/2006/relationships/image" Target="../media/image16.jpeg"/><Relationship Id="rId7" Type="http://schemas.openxmlformats.org/officeDocument/2006/relationships/image" Target="../media/image37.png"/><Relationship Id="rId2" Type="http://schemas.openxmlformats.org/officeDocument/2006/relationships/image" Target="../media/image15.jpeg"/><Relationship Id="rId1" Type="http://schemas.openxmlformats.org/officeDocument/2006/relationships/image" Target="../media/image35.png"/><Relationship Id="rId6" Type="http://schemas.openxmlformats.org/officeDocument/2006/relationships/image" Target="../media/image36.png"/><Relationship Id="rId5" Type="http://schemas.openxmlformats.org/officeDocument/2006/relationships/image" Target="../media/image3.png"/><Relationship Id="rId10" Type="http://schemas.openxmlformats.org/officeDocument/2006/relationships/image" Target="../media/image40.png"/><Relationship Id="rId4" Type="http://schemas.openxmlformats.org/officeDocument/2006/relationships/image" Target="../media/image17.jpeg"/><Relationship Id="rId9" Type="http://schemas.openxmlformats.org/officeDocument/2006/relationships/image" Target="../media/image3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7" Type="http://schemas.openxmlformats.org/officeDocument/2006/relationships/image" Target="../media/image43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42.jpeg"/><Relationship Id="rId5" Type="http://schemas.openxmlformats.org/officeDocument/2006/relationships/image" Target="../media/image41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49.png"/><Relationship Id="rId18" Type="http://schemas.openxmlformats.org/officeDocument/2006/relationships/image" Target="../media/image52.png"/><Relationship Id="rId3" Type="http://schemas.openxmlformats.org/officeDocument/2006/relationships/image" Target="../media/image16.jpeg"/><Relationship Id="rId7" Type="http://schemas.openxmlformats.org/officeDocument/2006/relationships/image" Target="../media/image45.png"/><Relationship Id="rId12" Type="http://schemas.openxmlformats.org/officeDocument/2006/relationships/image" Target="../media/image48.png"/><Relationship Id="rId17" Type="http://schemas.openxmlformats.org/officeDocument/2006/relationships/image" Target="../media/image51.png"/><Relationship Id="rId2" Type="http://schemas.openxmlformats.org/officeDocument/2006/relationships/image" Target="../media/image15.jpeg"/><Relationship Id="rId16" Type="http://schemas.openxmlformats.org/officeDocument/2006/relationships/image" Target="../media/image37.png"/><Relationship Id="rId1" Type="http://schemas.openxmlformats.org/officeDocument/2006/relationships/image" Target="../media/image44.png"/><Relationship Id="rId6" Type="http://schemas.openxmlformats.org/officeDocument/2006/relationships/image" Target="../media/image11.png"/><Relationship Id="rId11" Type="http://schemas.openxmlformats.org/officeDocument/2006/relationships/image" Target="../media/image47.png"/><Relationship Id="rId5" Type="http://schemas.openxmlformats.org/officeDocument/2006/relationships/image" Target="../media/image3.png"/><Relationship Id="rId15" Type="http://schemas.openxmlformats.org/officeDocument/2006/relationships/image" Target="../media/image36.png"/><Relationship Id="rId10" Type="http://schemas.openxmlformats.org/officeDocument/2006/relationships/image" Target="../media/image8.png"/><Relationship Id="rId19" Type="http://schemas.openxmlformats.org/officeDocument/2006/relationships/image" Target="../media/image53.png"/><Relationship Id="rId4" Type="http://schemas.openxmlformats.org/officeDocument/2006/relationships/image" Target="../media/image17.jpeg"/><Relationship Id="rId9" Type="http://schemas.openxmlformats.org/officeDocument/2006/relationships/image" Target="../media/image46.png"/><Relationship Id="rId14" Type="http://schemas.openxmlformats.org/officeDocument/2006/relationships/image" Target="../media/image50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33.png"/><Relationship Id="rId3" Type="http://schemas.openxmlformats.org/officeDocument/2006/relationships/image" Target="../media/image55.png"/><Relationship Id="rId7" Type="http://schemas.openxmlformats.org/officeDocument/2006/relationships/image" Target="../media/image3.png"/><Relationship Id="rId12" Type="http://schemas.openxmlformats.org/officeDocument/2006/relationships/image" Target="../media/image58.png"/><Relationship Id="rId17" Type="http://schemas.openxmlformats.org/officeDocument/2006/relationships/image" Target="../media/image61.png"/><Relationship Id="rId2" Type="http://schemas.openxmlformats.org/officeDocument/2006/relationships/image" Target="../media/image54.png"/><Relationship Id="rId16" Type="http://schemas.openxmlformats.org/officeDocument/2006/relationships/image" Target="../media/image60.png"/><Relationship Id="rId1" Type="http://schemas.openxmlformats.org/officeDocument/2006/relationships/image" Target="../media/image29.png"/><Relationship Id="rId6" Type="http://schemas.openxmlformats.org/officeDocument/2006/relationships/image" Target="../media/image17.jpeg"/><Relationship Id="rId11" Type="http://schemas.openxmlformats.org/officeDocument/2006/relationships/image" Target="../media/image57.png"/><Relationship Id="rId5" Type="http://schemas.openxmlformats.org/officeDocument/2006/relationships/image" Target="../media/image16.jpeg"/><Relationship Id="rId15" Type="http://schemas.openxmlformats.org/officeDocument/2006/relationships/image" Target="../media/image59.png"/><Relationship Id="rId10" Type="http://schemas.openxmlformats.org/officeDocument/2006/relationships/image" Target="../media/image56.png"/><Relationship Id="rId4" Type="http://schemas.openxmlformats.org/officeDocument/2006/relationships/image" Target="../media/image15.jpeg"/><Relationship Id="rId9" Type="http://schemas.openxmlformats.org/officeDocument/2006/relationships/image" Target="../media/image11.png"/><Relationship Id="rId14" Type="http://schemas.openxmlformats.org/officeDocument/2006/relationships/image" Target="../media/image3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7" Type="http://schemas.openxmlformats.org/officeDocument/2006/relationships/image" Target="../media/image63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62.jpeg"/><Relationship Id="rId5" Type="http://schemas.openxmlformats.org/officeDocument/2006/relationships/image" Target="../media/image7.pn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4.png"/><Relationship Id="rId13" Type="http://schemas.openxmlformats.org/officeDocument/2006/relationships/image" Target="../media/image49.png"/><Relationship Id="rId18" Type="http://schemas.openxmlformats.org/officeDocument/2006/relationships/image" Target="../media/image44.png"/><Relationship Id="rId3" Type="http://schemas.openxmlformats.org/officeDocument/2006/relationships/image" Target="../media/image16.jpeg"/><Relationship Id="rId7" Type="http://schemas.openxmlformats.org/officeDocument/2006/relationships/image" Target="../media/image11.png"/><Relationship Id="rId12" Type="http://schemas.openxmlformats.org/officeDocument/2006/relationships/image" Target="../media/image67.png"/><Relationship Id="rId17" Type="http://schemas.openxmlformats.org/officeDocument/2006/relationships/image" Target="../media/image52.png"/><Relationship Id="rId2" Type="http://schemas.openxmlformats.org/officeDocument/2006/relationships/image" Target="../media/image15.jpeg"/><Relationship Id="rId16" Type="http://schemas.openxmlformats.org/officeDocument/2006/relationships/image" Target="../media/image70.png"/><Relationship Id="rId1" Type="http://schemas.openxmlformats.org/officeDocument/2006/relationships/image" Target="../media/image36.png"/><Relationship Id="rId6" Type="http://schemas.openxmlformats.org/officeDocument/2006/relationships/image" Target="../media/image8.png"/><Relationship Id="rId11" Type="http://schemas.openxmlformats.org/officeDocument/2006/relationships/image" Target="../media/image66.png"/><Relationship Id="rId5" Type="http://schemas.openxmlformats.org/officeDocument/2006/relationships/image" Target="../media/image3.png"/><Relationship Id="rId15" Type="http://schemas.openxmlformats.org/officeDocument/2006/relationships/image" Target="../media/image69.png"/><Relationship Id="rId10" Type="http://schemas.openxmlformats.org/officeDocument/2006/relationships/image" Target="../media/image10.png"/><Relationship Id="rId19" Type="http://schemas.openxmlformats.org/officeDocument/2006/relationships/image" Target="../media/image53.png"/><Relationship Id="rId4" Type="http://schemas.openxmlformats.org/officeDocument/2006/relationships/image" Target="../media/image17.jpeg"/><Relationship Id="rId9" Type="http://schemas.openxmlformats.org/officeDocument/2006/relationships/image" Target="../media/image65.png"/><Relationship Id="rId14" Type="http://schemas.openxmlformats.org/officeDocument/2006/relationships/image" Target="../media/image68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5.png"/><Relationship Id="rId3" Type="http://schemas.openxmlformats.org/officeDocument/2006/relationships/image" Target="../media/image15.jpeg"/><Relationship Id="rId7" Type="http://schemas.openxmlformats.org/officeDocument/2006/relationships/image" Target="../media/image73.jpeg"/><Relationship Id="rId2" Type="http://schemas.openxmlformats.org/officeDocument/2006/relationships/image" Target="../media/image72.png"/><Relationship Id="rId1" Type="http://schemas.openxmlformats.org/officeDocument/2006/relationships/image" Target="../media/image71.png"/><Relationship Id="rId6" Type="http://schemas.openxmlformats.org/officeDocument/2006/relationships/image" Target="../media/image3.png"/><Relationship Id="rId5" Type="http://schemas.openxmlformats.org/officeDocument/2006/relationships/image" Target="../media/image17.jpeg"/><Relationship Id="rId10" Type="http://schemas.openxmlformats.org/officeDocument/2006/relationships/image" Target="../media/image75.jpeg"/><Relationship Id="rId4" Type="http://schemas.openxmlformats.org/officeDocument/2006/relationships/image" Target="../media/image16.jpeg"/><Relationship Id="rId9" Type="http://schemas.openxmlformats.org/officeDocument/2006/relationships/image" Target="../media/image7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76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.png"/><Relationship Id="rId3" Type="http://schemas.openxmlformats.org/officeDocument/2006/relationships/image" Target="../media/image78.png"/><Relationship Id="rId7" Type="http://schemas.openxmlformats.org/officeDocument/2006/relationships/image" Target="../media/image3.png"/><Relationship Id="rId2" Type="http://schemas.openxmlformats.org/officeDocument/2006/relationships/image" Target="../media/image77.png"/><Relationship Id="rId1" Type="http://schemas.openxmlformats.org/officeDocument/2006/relationships/image" Target="../media/image40.png"/><Relationship Id="rId6" Type="http://schemas.openxmlformats.org/officeDocument/2006/relationships/image" Target="../media/image17.jpeg"/><Relationship Id="rId5" Type="http://schemas.openxmlformats.org/officeDocument/2006/relationships/image" Target="../media/image16.jpeg"/><Relationship Id="rId4" Type="http://schemas.openxmlformats.org/officeDocument/2006/relationships/image" Target="../media/image15.jpeg"/><Relationship Id="rId9" Type="http://schemas.openxmlformats.org/officeDocument/2006/relationships/image" Target="../media/image79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.png"/><Relationship Id="rId13" Type="http://schemas.openxmlformats.org/officeDocument/2006/relationships/image" Target="../media/image87.png"/><Relationship Id="rId3" Type="http://schemas.openxmlformats.org/officeDocument/2006/relationships/image" Target="../media/image15.jpeg"/><Relationship Id="rId7" Type="http://schemas.openxmlformats.org/officeDocument/2006/relationships/image" Target="../media/image81.png"/><Relationship Id="rId12" Type="http://schemas.openxmlformats.org/officeDocument/2006/relationships/image" Target="../media/image86.png"/><Relationship Id="rId2" Type="http://schemas.openxmlformats.org/officeDocument/2006/relationships/image" Target="../media/image40.png"/><Relationship Id="rId1" Type="http://schemas.openxmlformats.org/officeDocument/2006/relationships/image" Target="../media/image80.png"/><Relationship Id="rId6" Type="http://schemas.openxmlformats.org/officeDocument/2006/relationships/image" Target="../media/image3.png"/><Relationship Id="rId11" Type="http://schemas.openxmlformats.org/officeDocument/2006/relationships/image" Target="../media/image85.png"/><Relationship Id="rId5" Type="http://schemas.openxmlformats.org/officeDocument/2006/relationships/image" Target="../media/image17.jpeg"/><Relationship Id="rId15" Type="http://schemas.openxmlformats.org/officeDocument/2006/relationships/image" Target="../media/image89.png"/><Relationship Id="rId10" Type="http://schemas.openxmlformats.org/officeDocument/2006/relationships/image" Target="../media/image84.png"/><Relationship Id="rId4" Type="http://schemas.openxmlformats.org/officeDocument/2006/relationships/image" Target="../media/image16.jpeg"/><Relationship Id="rId9" Type="http://schemas.openxmlformats.org/officeDocument/2006/relationships/image" Target="../media/image83.png"/><Relationship Id="rId14" Type="http://schemas.openxmlformats.org/officeDocument/2006/relationships/image" Target="../media/image88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6" Type="http://schemas.openxmlformats.org/officeDocument/2006/relationships/image" Target="../media/image91.png"/><Relationship Id="rId5" Type="http://schemas.openxmlformats.org/officeDocument/2006/relationships/image" Target="../media/image90.png"/><Relationship Id="rId4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png"/><Relationship Id="rId3" Type="http://schemas.openxmlformats.org/officeDocument/2006/relationships/image" Target="../media/image17.jpeg"/><Relationship Id="rId7" Type="http://schemas.openxmlformats.org/officeDocument/2006/relationships/image" Target="../media/image77.pn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79.png"/><Relationship Id="rId5" Type="http://schemas.openxmlformats.org/officeDocument/2006/relationships/image" Target="../media/image55.png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4.jpeg"/><Relationship Id="rId3" Type="http://schemas.openxmlformats.org/officeDocument/2006/relationships/image" Target="../media/image15.jpeg"/><Relationship Id="rId7" Type="http://schemas.openxmlformats.org/officeDocument/2006/relationships/image" Target="../media/image14.png"/><Relationship Id="rId2" Type="http://schemas.openxmlformats.org/officeDocument/2006/relationships/image" Target="../media/image93.png"/><Relationship Id="rId1" Type="http://schemas.openxmlformats.org/officeDocument/2006/relationships/image" Target="../media/image92.png"/><Relationship Id="rId6" Type="http://schemas.openxmlformats.org/officeDocument/2006/relationships/image" Target="../media/image3.png"/><Relationship Id="rId5" Type="http://schemas.openxmlformats.org/officeDocument/2006/relationships/image" Target="../media/image17.jpeg"/><Relationship Id="rId10" Type="http://schemas.openxmlformats.org/officeDocument/2006/relationships/image" Target="../media/image96.png"/><Relationship Id="rId4" Type="http://schemas.openxmlformats.org/officeDocument/2006/relationships/image" Target="../media/image16.jpeg"/><Relationship Id="rId9" Type="http://schemas.openxmlformats.org/officeDocument/2006/relationships/image" Target="../media/image95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97.png"/><Relationship Id="rId6" Type="http://schemas.openxmlformats.org/officeDocument/2006/relationships/image" Target="../media/image98.png"/><Relationship Id="rId5" Type="http://schemas.openxmlformats.org/officeDocument/2006/relationships/image" Target="../media/image3.png"/><Relationship Id="rId4" Type="http://schemas.openxmlformats.org/officeDocument/2006/relationships/image" Target="../media/image17.jpe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2.png"/><Relationship Id="rId3" Type="http://schemas.openxmlformats.org/officeDocument/2006/relationships/image" Target="../media/image101.png"/><Relationship Id="rId7" Type="http://schemas.openxmlformats.org/officeDocument/2006/relationships/image" Target="../media/image3.png"/><Relationship Id="rId2" Type="http://schemas.openxmlformats.org/officeDocument/2006/relationships/image" Target="../media/image100.png"/><Relationship Id="rId1" Type="http://schemas.openxmlformats.org/officeDocument/2006/relationships/image" Target="../media/image99.png"/><Relationship Id="rId6" Type="http://schemas.openxmlformats.org/officeDocument/2006/relationships/image" Target="../media/image17.jpeg"/><Relationship Id="rId5" Type="http://schemas.openxmlformats.org/officeDocument/2006/relationships/image" Target="../media/image16.jpeg"/><Relationship Id="rId10" Type="http://schemas.openxmlformats.org/officeDocument/2006/relationships/image" Target="../media/image104.png"/><Relationship Id="rId4" Type="http://schemas.openxmlformats.org/officeDocument/2006/relationships/image" Target="../media/image15.jpeg"/><Relationship Id="rId9" Type="http://schemas.openxmlformats.org/officeDocument/2006/relationships/image" Target="../media/image103.jpe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13" Type="http://schemas.openxmlformats.org/officeDocument/2006/relationships/image" Target="../media/image113.png"/><Relationship Id="rId3" Type="http://schemas.openxmlformats.org/officeDocument/2006/relationships/image" Target="../media/image107.png"/><Relationship Id="rId7" Type="http://schemas.openxmlformats.org/officeDocument/2006/relationships/image" Target="../media/image16.jpeg"/><Relationship Id="rId12" Type="http://schemas.openxmlformats.org/officeDocument/2006/relationships/image" Target="../media/image112.png"/><Relationship Id="rId2" Type="http://schemas.openxmlformats.org/officeDocument/2006/relationships/image" Target="../media/image106.png"/><Relationship Id="rId16" Type="http://schemas.openxmlformats.org/officeDocument/2006/relationships/image" Target="../media/image116.png"/><Relationship Id="rId1" Type="http://schemas.openxmlformats.org/officeDocument/2006/relationships/image" Target="../media/image105.png"/><Relationship Id="rId6" Type="http://schemas.openxmlformats.org/officeDocument/2006/relationships/image" Target="../media/image15.jpeg"/><Relationship Id="rId11" Type="http://schemas.openxmlformats.org/officeDocument/2006/relationships/image" Target="../media/image111.png"/><Relationship Id="rId5" Type="http://schemas.openxmlformats.org/officeDocument/2006/relationships/image" Target="../media/image109.png"/><Relationship Id="rId15" Type="http://schemas.openxmlformats.org/officeDocument/2006/relationships/image" Target="../media/image115.png"/><Relationship Id="rId10" Type="http://schemas.openxmlformats.org/officeDocument/2006/relationships/image" Target="../media/image110.png"/><Relationship Id="rId4" Type="http://schemas.openxmlformats.org/officeDocument/2006/relationships/image" Target="../media/image108.png"/><Relationship Id="rId9" Type="http://schemas.openxmlformats.org/officeDocument/2006/relationships/image" Target="../media/image3.png"/><Relationship Id="rId14" Type="http://schemas.openxmlformats.org/officeDocument/2006/relationships/image" Target="../media/image11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123.png"/><Relationship Id="rId3" Type="http://schemas.openxmlformats.org/officeDocument/2006/relationships/image" Target="../media/image119.png"/><Relationship Id="rId7" Type="http://schemas.openxmlformats.org/officeDocument/2006/relationships/image" Target="../media/image17.jpeg"/><Relationship Id="rId12" Type="http://schemas.openxmlformats.org/officeDocument/2006/relationships/image" Target="../media/image122.png"/><Relationship Id="rId2" Type="http://schemas.openxmlformats.org/officeDocument/2006/relationships/image" Target="../media/image118.png"/><Relationship Id="rId1" Type="http://schemas.openxmlformats.org/officeDocument/2006/relationships/image" Target="../media/image117.png"/><Relationship Id="rId6" Type="http://schemas.openxmlformats.org/officeDocument/2006/relationships/image" Target="../media/image16.jpeg"/><Relationship Id="rId11" Type="http://schemas.openxmlformats.org/officeDocument/2006/relationships/image" Target="../media/image121.png"/><Relationship Id="rId5" Type="http://schemas.openxmlformats.org/officeDocument/2006/relationships/image" Target="../media/image15.jpeg"/><Relationship Id="rId15" Type="http://schemas.openxmlformats.org/officeDocument/2006/relationships/image" Target="../media/image115.png"/><Relationship Id="rId10" Type="http://schemas.openxmlformats.org/officeDocument/2006/relationships/image" Target="../media/image113.png"/><Relationship Id="rId4" Type="http://schemas.openxmlformats.org/officeDocument/2006/relationships/image" Target="../media/image120.png"/><Relationship Id="rId9" Type="http://schemas.openxmlformats.org/officeDocument/2006/relationships/image" Target="../media/image111.png"/><Relationship Id="rId14" Type="http://schemas.openxmlformats.org/officeDocument/2006/relationships/image" Target="../media/image116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13" Type="http://schemas.openxmlformats.org/officeDocument/2006/relationships/image" Target="../media/image131.png"/><Relationship Id="rId3" Type="http://schemas.openxmlformats.org/officeDocument/2006/relationships/image" Target="../media/image125.png"/><Relationship Id="rId7" Type="http://schemas.openxmlformats.org/officeDocument/2006/relationships/image" Target="../media/image15.jpeg"/><Relationship Id="rId12" Type="http://schemas.openxmlformats.org/officeDocument/2006/relationships/image" Target="../media/image130.png"/><Relationship Id="rId2" Type="http://schemas.openxmlformats.org/officeDocument/2006/relationships/image" Target="../media/image124.png"/><Relationship Id="rId1" Type="http://schemas.openxmlformats.org/officeDocument/2006/relationships/image" Target="../media/image105.png"/><Relationship Id="rId6" Type="http://schemas.openxmlformats.org/officeDocument/2006/relationships/image" Target="../media/image128.png"/><Relationship Id="rId11" Type="http://schemas.openxmlformats.org/officeDocument/2006/relationships/image" Target="../media/image129.png"/><Relationship Id="rId5" Type="http://schemas.openxmlformats.org/officeDocument/2006/relationships/image" Target="../media/image127.png"/><Relationship Id="rId10" Type="http://schemas.openxmlformats.org/officeDocument/2006/relationships/image" Target="../media/image3.png"/><Relationship Id="rId4" Type="http://schemas.openxmlformats.org/officeDocument/2006/relationships/image" Target="../media/image126.png"/><Relationship Id="rId9" Type="http://schemas.openxmlformats.org/officeDocument/2006/relationships/image" Target="../media/image17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32.png"/><Relationship Id="rId6" Type="http://schemas.openxmlformats.org/officeDocument/2006/relationships/image" Target="../media/image133.png"/><Relationship Id="rId5" Type="http://schemas.openxmlformats.org/officeDocument/2006/relationships/image" Target="../media/image3.png"/><Relationship Id="rId4" Type="http://schemas.openxmlformats.org/officeDocument/2006/relationships/image" Target="../media/image17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34.png"/><Relationship Id="rId5" Type="http://schemas.openxmlformats.org/officeDocument/2006/relationships/image" Target="../media/image36.png"/><Relationship Id="rId4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8.png"/><Relationship Id="rId5" Type="http://schemas.openxmlformats.org/officeDocument/2006/relationships/image" Target="../media/image135.png"/><Relationship Id="rId4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36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7" Type="http://schemas.openxmlformats.org/officeDocument/2006/relationships/image" Target="../media/image138.pn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37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40.png"/><Relationship Id="rId5" Type="http://schemas.openxmlformats.org/officeDocument/2006/relationships/image" Target="../media/image139.png"/><Relationship Id="rId4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1.png"/><Relationship Id="rId6" Type="http://schemas.openxmlformats.org/officeDocument/2006/relationships/image" Target="../media/image142.png"/><Relationship Id="rId5" Type="http://schemas.openxmlformats.org/officeDocument/2006/relationships/image" Target="../media/image3.png"/><Relationship Id="rId4" Type="http://schemas.openxmlformats.org/officeDocument/2006/relationships/image" Target="../media/image17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43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7" Type="http://schemas.openxmlformats.org/officeDocument/2006/relationships/image" Target="../media/image145.pn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44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47.jpeg"/><Relationship Id="rId5" Type="http://schemas.openxmlformats.org/officeDocument/2006/relationships/image" Target="../media/image146.jpeg"/><Relationship Id="rId4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49.jpeg"/><Relationship Id="rId5" Type="http://schemas.openxmlformats.org/officeDocument/2006/relationships/image" Target="../media/image148.jpeg"/><Relationship Id="rId4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51.jpeg"/><Relationship Id="rId5" Type="http://schemas.openxmlformats.org/officeDocument/2006/relationships/image" Target="../media/image150.jpeg"/><Relationship Id="rId4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53.jpeg"/><Relationship Id="rId5" Type="http://schemas.openxmlformats.org/officeDocument/2006/relationships/image" Target="../media/image152.jpeg"/><Relationship Id="rId4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5" Type="http://schemas.openxmlformats.org/officeDocument/2006/relationships/image" Target="../media/image52.png"/><Relationship Id="rId4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52.png"/><Relationship Id="rId5" Type="http://schemas.openxmlformats.org/officeDocument/2006/relationships/image" Target="../media/image3.png"/><Relationship Id="rId4" Type="http://schemas.openxmlformats.org/officeDocument/2006/relationships/image" Target="../media/image17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7" Type="http://schemas.openxmlformats.org/officeDocument/2006/relationships/image" Target="../media/image155.pn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154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56.png"/><Relationship Id="rId6" Type="http://schemas.openxmlformats.org/officeDocument/2006/relationships/image" Target="../media/image157.png"/><Relationship Id="rId5" Type="http://schemas.openxmlformats.org/officeDocument/2006/relationships/image" Target="../media/image3.png"/><Relationship Id="rId4" Type="http://schemas.openxmlformats.org/officeDocument/2006/relationships/image" Target="../media/image17.jpe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9.jpeg"/><Relationship Id="rId1" Type="http://schemas.openxmlformats.org/officeDocument/2006/relationships/image" Target="../media/image15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475265</xdr:colOff>
      <xdr:row>1</xdr:row>
      <xdr:rowOff>561730</xdr:rowOff>
    </xdr:from>
    <xdr:to>
      <xdr:col>1</xdr:col>
      <xdr:colOff>5631916</xdr:colOff>
      <xdr:row>8</xdr:row>
      <xdr:rowOff>464039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9DC744C5-9486-4E3A-B2D2-2A439BD93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8727" y="1221153"/>
          <a:ext cx="5156651" cy="5055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1953845</xdr:colOff>
      <xdr:row>10</xdr:row>
      <xdr:rowOff>122116</xdr:rowOff>
    </xdr:from>
    <xdr:to>
      <xdr:col>9</xdr:col>
      <xdr:colOff>3849198</xdr:colOff>
      <xdr:row>13</xdr:row>
      <xdr:rowOff>293077</xdr:rowOff>
    </xdr:to>
    <xdr:pic>
      <xdr:nvPicPr>
        <xdr:cNvPr id="5" name="Imagen 3">
          <a:extLst>
            <a:ext uri="{FF2B5EF4-FFF2-40B4-BE49-F238E27FC236}">
              <a16:creationId xmlns:a16="http://schemas.microsoft.com/office/drawing/2014/main" id="{76A8E2E9-E946-4798-A43A-672352261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6" b="5573"/>
        <a:stretch>
          <a:fillRect/>
        </a:stretch>
      </xdr:blipFill>
      <xdr:spPr bwMode="auto">
        <a:xfrm>
          <a:off x="21272499" y="2808654"/>
          <a:ext cx="7864231" cy="1807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366346</xdr:colOff>
      <xdr:row>0</xdr:row>
      <xdr:rowOff>508392</xdr:rowOff>
    </xdr:from>
    <xdr:to>
      <xdr:col>1</xdr:col>
      <xdr:colOff>2075961</xdr:colOff>
      <xdr:row>6</xdr:row>
      <xdr:rowOff>515423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C853DBE-81A5-4F46-86C0-8C1B7E43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6" y="508392"/>
          <a:ext cx="2833565" cy="2762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854808</xdr:colOff>
      <xdr:row>6</xdr:row>
      <xdr:rowOff>122116</xdr:rowOff>
    </xdr:from>
    <xdr:to>
      <xdr:col>10</xdr:col>
      <xdr:colOff>2173654</xdr:colOff>
      <xdr:row>9</xdr:row>
      <xdr:rowOff>195386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D54F1C46-2E05-4D15-8EFB-8F44B86D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6" b="5573"/>
        <a:stretch>
          <a:fillRect/>
        </a:stretch>
      </xdr:blipFill>
      <xdr:spPr bwMode="auto">
        <a:xfrm>
          <a:off x="24191058" y="2878016"/>
          <a:ext cx="7986346" cy="1825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2539999</xdr:colOff>
      <xdr:row>2</xdr:row>
      <xdr:rowOff>1</xdr:rowOff>
    </xdr:from>
    <xdr:to>
      <xdr:col>2</xdr:col>
      <xdr:colOff>1018617</xdr:colOff>
      <xdr:row>6</xdr:row>
      <xdr:rowOff>73269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87C20E03-3DED-4D26-A859-04D9794BAB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826" t="31996" r="49602" b="49373"/>
        <a:stretch/>
      </xdr:blipFill>
      <xdr:spPr>
        <a:xfrm>
          <a:off x="3663949" y="971551"/>
          <a:ext cx="5889068" cy="18576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366346</xdr:colOff>
      <xdr:row>0</xdr:row>
      <xdr:rowOff>508392</xdr:rowOff>
    </xdr:from>
    <xdr:to>
      <xdr:col>1</xdr:col>
      <xdr:colOff>2075961</xdr:colOff>
      <xdr:row>7</xdr:row>
      <xdr:rowOff>29040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F87576-7D6F-450C-98F5-E72D7983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6" y="508392"/>
          <a:ext cx="2839915" cy="2752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854808</xdr:colOff>
      <xdr:row>10</xdr:row>
      <xdr:rowOff>122116</xdr:rowOff>
    </xdr:from>
    <xdr:to>
      <xdr:col>10</xdr:col>
      <xdr:colOff>1074616</xdr:colOff>
      <xdr:row>13</xdr:row>
      <xdr:rowOff>195388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F3C016CD-5CCE-4319-918D-5AE2BFF5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6" b="5573"/>
        <a:stretch>
          <a:fillRect/>
        </a:stretch>
      </xdr:blipFill>
      <xdr:spPr bwMode="auto">
        <a:xfrm>
          <a:off x="24749858" y="4046416"/>
          <a:ext cx="7986346" cy="1825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2539999</xdr:colOff>
      <xdr:row>3</xdr:row>
      <xdr:rowOff>1</xdr:rowOff>
    </xdr:from>
    <xdr:to>
      <xdr:col>2</xdr:col>
      <xdr:colOff>1018617</xdr:colOff>
      <xdr:row>7</xdr:row>
      <xdr:rowOff>235397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4C70E6D6-17E7-4E9C-AF13-9A2B02FCA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826" t="31996" r="49602" b="49373"/>
        <a:stretch/>
      </xdr:blipFill>
      <xdr:spPr>
        <a:xfrm>
          <a:off x="3670299" y="1619251"/>
          <a:ext cx="5895418" cy="18482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366346</xdr:colOff>
      <xdr:row>0</xdr:row>
      <xdr:rowOff>508392</xdr:rowOff>
    </xdr:from>
    <xdr:to>
      <xdr:col>1</xdr:col>
      <xdr:colOff>2075961</xdr:colOff>
      <xdr:row>7</xdr:row>
      <xdr:rowOff>29040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C8FE063-AC04-40B9-9012-08D682192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6" y="508392"/>
          <a:ext cx="2839915" cy="2752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854808</xdr:colOff>
      <xdr:row>10</xdr:row>
      <xdr:rowOff>122116</xdr:rowOff>
    </xdr:from>
    <xdr:to>
      <xdr:col>10</xdr:col>
      <xdr:colOff>1074616</xdr:colOff>
      <xdr:row>13</xdr:row>
      <xdr:rowOff>195388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6A6972E-7010-477A-A84B-825A6DB89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6" b="5573"/>
        <a:stretch>
          <a:fillRect/>
        </a:stretch>
      </xdr:blipFill>
      <xdr:spPr bwMode="auto">
        <a:xfrm>
          <a:off x="24826058" y="4884616"/>
          <a:ext cx="7985858" cy="1825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2539999</xdr:colOff>
      <xdr:row>3</xdr:row>
      <xdr:rowOff>1</xdr:rowOff>
    </xdr:from>
    <xdr:to>
      <xdr:col>2</xdr:col>
      <xdr:colOff>1018617</xdr:colOff>
      <xdr:row>7</xdr:row>
      <xdr:rowOff>235397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7E159D08-DA04-47FF-ACEB-8A161057E7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826" t="31996" r="49602" b="49373"/>
        <a:stretch/>
      </xdr:blipFill>
      <xdr:spPr>
        <a:xfrm>
          <a:off x="3670299" y="1619251"/>
          <a:ext cx="5895418" cy="18482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366346</xdr:colOff>
      <xdr:row>0</xdr:row>
      <xdr:rowOff>508392</xdr:rowOff>
    </xdr:from>
    <xdr:to>
      <xdr:col>1</xdr:col>
      <xdr:colOff>2075961</xdr:colOff>
      <xdr:row>7</xdr:row>
      <xdr:rowOff>29040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79E5AA2-7350-49D4-8D2A-6219E1324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6" y="508392"/>
          <a:ext cx="2785940" cy="2769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854808</xdr:colOff>
      <xdr:row>8</xdr:row>
      <xdr:rowOff>122116</xdr:rowOff>
    </xdr:from>
    <xdr:to>
      <xdr:col>10</xdr:col>
      <xdr:colOff>2173654</xdr:colOff>
      <xdr:row>11</xdr:row>
      <xdr:rowOff>195387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AB0D326-E3F8-415A-BE0E-BBE00A19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6" b="5573"/>
        <a:stretch>
          <a:fillRect/>
        </a:stretch>
      </xdr:blipFill>
      <xdr:spPr bwMode="auto">
        <a:xfrm>
          <a:off x="23143308" y="2884366"/>
          <a:ext cx="7681546" cy="1825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2539999</xdr:colOff>
      <xdr:row>3</xdr:row>
      <xdr:rowOff>1</xdr:rowOff>
    </xdr:from>
    <xdr:to>
      <xdr:col>2</xdr:col>
      <xdr:colOff>1018617</xdr:colOff>
      <xdr:row>7</xdr:row>
      <xdr:rowOff>235397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9FFE54FA-4490-401E-ACC7-35345633AE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826" t="31996" r="49602" b="49373"/>
        <a:stretch/>
      </xdr:blipFill>
      <xdr:spPr>
        <a:xfrm>
          <a:off x="3616324" y="981076"/>
          <a:ext cx="5555693" cy="18544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11</xdr:row>
      <xdr:rowOff>190500</xdr:rowOff>
    </xdr:from>
    <xdr:to>
      <xdr:col>3</xdr:col>
      <xdr:colOff>504922</xdr:colOff>
      <xdr:row>22</xdr:row>
      <xdr:rowOff>145677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1B05C562-B35B-4034-89A9-2CAE7FEC0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4090147"/>
          <a:ext cx="2634040" cy="2241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168090</xdr:colOff>
      <xdr:row>578</xdr:row>
      <xdr:rowOff>100854</xdr:rowOff>
    </xdr:from>
    <xdr:to>
      <xdr:col>3</xdr:col>
      <xdr:colOff>1064700</xdr:colOff>
      <xdr:row>589</xdr:row>
      <xdr:rowOff>179294</xdr:rowOff>
    </xdr:to>
    <xdr:pic>
      <xdr:nvPicPr>
        <xdr:cNvPr id="242" name="Imagen 241">
          <a:extLst>
            <a:ext uri="{FF2B5EF4-FFF2-40B4-BE49-F238E27FC236}">
              <a16:creationId xmlns:a16="http://schemas.microsoft.com/office/drawing/2014/main" id="{E6500482-0AD4-433F-949F-6168AC9E9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90" y="138134913"/>
          <a:ext cx="3182610" cy="2891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605118</xdr:colOff>
      <xdr:row>507</xdr:row>
      <xdr:rowOff>145676</xdr:rowOff>
    </xdr:from>
    <xdr:to>
      <xdr:col>3</xdr:col>
      <xdr:colOff>105901</xdr:colOff>
      <xdr:row>519</xdr:row>
      <xdr:rowOff>156883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37C27157-3F13-41F0-8B1E-DE74345B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8" y="119790882"/>
          <a:ext cx="1786783" cy="3014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134470</xdr:colOff>
      <xdr:row>365</xdr:row>
      <xdr:rowOff>89647</xdr:rowOff>
    </xdr:from>
    <xdr:to>
      <xdr:col>3</xdr:col>
      <xdr:colOff>243447</xdr:colOff>
      <xdr:row>377</xdr:row>
      <xdr:rowOff>145676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38D15F59-FB36-4872-B3F6-D496A2EE0D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44" t="18164" r="21645" b="19963"/>
        <a:stretch/>
      </xdr:blipFill>
      <xdr:spPr bwMode="auto">
        <a:xfrm>
          <a:off x="134470" y="77522294"/>
          <a:ext cx="2394977" cy="203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100852</xdr:colOff>
      <xdr:row>330</xdr:row>
      <xdr:rowOff>78441</xdr:rowOff>
    </xdr:from>
    <xdr:to>
      <xdr:col>2</xdr:col>
      <xdr:colOff>715394</xdr:colOff>
      <xdr:row>342</xdr:row>
      <xdr:rowOff>78443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844540D8-0B20-437B-9868-B3524BA5A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2" y="69431647"/>
          <a:ext cx="2138542" cy="198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112059</xdr:colOff>
      <xdr:row>259</xdr:row>
      <xdr:rowOff>100853</xdr:rowOff>
    </xdr:from>
    <xdr:to>
      <xdr:col>3</xdr:col>
      <xdr:colOff>30312</xdr:colOff>
      <xdr:row>271</xdr:row>
      <xdr:rowOff>78440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15CFFB67-3F78-4282-9A26-F65FBB7C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53104677"/>
          <a:ext cx="2204253" cy="1961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78441</xdr:colOff>
      <xdr:row>188</xdr:row>
      <xdr:rowOff>168089</xdr:rowOff>
    </xdr:from>
    <xdr:to>
      <xdr:col>2</xdr:col>
      <xdr:colOff>661672</xdr:colOff>
      <xdr:row>198</xdr:row>
      <xdr:rowOff>168089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298297A2-9010-46AE-8B2C-2AAE56A20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36800118"/>
          <a:ext cx="2107231" cy="1792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112059</xdr:colOff>
      <xdr:row>295</xdr:row>
      <xdr:rowOff>100852</xdr:rowOff>
    </xdr:from>
    <xdr:to>
      <xdr:col>2</xdr:col>
      <xdr:colOff>726601</xdr:colOff>
      <xdr:row>307</xdr:row>
      <xdr:rowOff>100852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39D3C436-6553-4B9A-BB27-C808C269E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61374617"/>
          <a:ext cx="2138542" cy="198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123264</xdr:colOff>
      <xdr:row>224</xdr:row>
      <xdr:rowOff>168088</xdr:rowOff>
    </xdr:from>
    <xdr:to>
      <xdr:col>3</xdr:col>
      <xdr:colOff>6047</xdr:colOff>
      <xdr:row>236</xdr:row>
      <xdr:rowOff>95620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C1384B95-1C89-4148-B8E8-F35BA0368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4" y="45282970"/>
          <a:ext cx="2162735" cy="1910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212911</xdr:colOff>
      <xdr:row>153</xdr:row>
      <xdr:rowOff>112059</xdr:rowOff>
    </xdr:from>
    <xdr:to>
      <xdr:col>2</xdr:col>
      <xdr:colOff>747823</xdr:colOff>
      <xdr:row>165</xdr:row>
      <xdr:rowOff>123265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CA1FE8A6-7ECF-4234-83BA-5C00DFC87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11" y="28642235"/>
          <a:ext cx="2058912" cy="1994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717176</xdr:colOff>
      <xdr:row>117</xdr:row>
      <xdr:rowOff>89649</xdr:rowOff>
    </xdr:from>
    <xdr:to>
      <xdr:col>3</xdr:col>
      <xdr:colOff>111174</xdr:colOff>
      <xdr:row>129</xdr:row>
      <xdr:rowOff>67236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1C6A4EB6-F25F-0B00-E368-B46819414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" y="20349884"/>
          <a:ext cx="1679998" cy="196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694765</xdr:colOff>
      <xdr:row>81</xdr:row>
      <xdr:rowOff>56029</xdr:rowOff>
    </xdr:from>
    <xdr:to>
      <xdr:col>2</xdr:col>
      <xdr:colOff>667957</xdr:colOff>
      <xdr:row>93</xdr:row>
      <xdr:rowOff>67235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29292FCA-9CE6-2C42-A2E9-AB25B6F181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39795" t="23594" r="33503" b="13132"/>
        <a:stretch/>
      </xdr:blipFill>
      <xdr:spPr>
        <a:xfrm>
          <a:off x="694765" y="12046323"/>
          <a:ext cx="1497192" cy="1994647"/>
        </a:xfrm>
        <a:prstGeom prst="rect">
          <a:avLst/>
        </a:prstGeom>
      </xdr:spPr>
    </xdr:pic>
    <xdr:clientData/>
  </xdr:twoCellAnchor>
  <xdr:twoCellAnchor editAs="oneCell">
    <xdr:from>
      <xdr:col>0</xdr:col>
      <xdr:colOff>89647</xdr:colOff>
      <xdr:row>45</xdr:row>
      <xdr:rowOff>89647</xdr:rowOff>
    </xdr:from>
    <xdr:to>
      <xdr:col>3</xdr:col>
      <xdr:colOff>1130002</xdr:colOff>
      <xdr:row>57</xdr:row>
      <xdr:rowOff>134471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8E0E771-B207-5117-1312-DED711735C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2645" t="24973" r="10849" b="13745"/>
        <a:stretch/>
      </xdr:blipFill>
      <xdr:spPr>
        <a:xfrm>
          <a:off x="89647" y="3810000"/>
          <a:ext cx="3326355" cy="2028265"/>
        </a:xfrm>
        <a:prstGeom prst="rect">
          <a:avLst/>
        </a:prstGeom>
      </xdr:spPr>
    </xdr:pic>
    <xdr:clientData/>
  </xdr:twoCellAnchor>
  <xdr:twoCellAnchor editAs="oneCell">
    <xdr:from>
      <xdr:col>9</xdr:col>
      <xdr:colOff>182515</xdr:colOff>
      <xdr:row>36</xdr:row>
      <xdr:rowOff>179575</xdr:rowOff>
    </xdr:from>
    <xdr:to>
      <xdr:col>12</xdr:col>
      <xdr:colOff>110583</xdr:colOff>
      <xdr:row>36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FB44299-26C4-4B78-BB81-424289EFE439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34</xdr:row>
      <xdr:rowOff>95250</xdr:rowOff>
    </xdr:from>
    <xdr:to>
      <xdr:col>12</xdr:col>
      <xdr:colOff>162177</xdr:colOff>
      <xdr:row>36</xdr:row>
      <xdr:rowOff>164587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2F661AB6-3B1E-4BAA-82E4-D6A2C6D794E1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34</xdr:row>
      <xdr:rowOff>147425</xdr:rowOff>
    </xdr:from>
    <xdr:to>
      <xdr:col>7</xdr:col>
      <xdr:colOff>45037</xdr:colOff>
      <xdr:row>36</xdr:row>
      <xdr:rowOff>254862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8046030F-BFD6-478C-8046-A98605F5DB86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34</xdr:row>
      <xdr:rowOff>110514</xdr:rowOff>
    </xdr:from>
    <xdr:to>
      <xdr:col>3</xdr:col>
      <xdr:colOff>1161314</xdr:colOff>
      <xdr:row>36</xdr:row>
      <xdr:rowOff>253672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B1CAABE4-C8BD-455D-AD58-4AB45FCC0A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twoCellAnchor>
  <xdr:twoCellAnchor>
    <xdr:from>
      <xdr:col>1</xdr:col>
      <xdr:colOff>403412</xdr:colOff>
      <xdr:row>46</xdr:row>
      <xdr:rowOff>22412</xdr:rowOff>
    </xdr:from>
    <xdr:to>
      <xdr:col>2</xdr:col>
      <xdr:colOff>56029</xdr:colOff>
      <xdr:row>47</xdr:row>
      <xdr:rowOff>134470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3E330299-2E3F-40DE-8784-811C510D1CBB}"/>
            </a:ext>
          </a:extLst>
        </xdr:cNvPr>
        <xdr:cNvCxnSpPr/>
      </xdr:nvCxnSpPr>
      <xdr:spPr>
        <a:xfrm flipH="1">
          <a:off x="1165412" y="4034118"/>
          <a:ext cx="414617" cy="3025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437029</xdr:colOff>
      <xdr:row>45</xdr:row>
      <xdr:rowOff>201706</xdr:rowOff>
    </xdr:from>
    <xdr:to>
      <xdr:col>3</xdr:col>
      <xdr:colOff>952500</xdr:colOff>
      <xdr:row>55</xdr:row>
      <xdr:rowOff>145677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A7DA65BE-E77E-2F00-AA97-09FCAD90EDF7}"/>
            </a:ext>
          </a:extLst>
        </xdr:cNvPr>
        <xdr:cNvCxnSpPr/>
      </xdr:nvCxnSpPr>
      <xdr:spPr>
        <a:xfrm flipH="1" flipV="1">
          <a:off x="437029" y="3922059"/>
          <a:ext cx="2801471" cy="173691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112060</xdr:colOff>
      <xdr:row>48</xdr:row>
      <xdr:rowOff>123267</xdr:rowOff>
    </xdr:from>
    <xdr:to>
      <xdr:col>2</xdr:col>
      <xdr:colOff>638736</xdr:colOff>
      <xdr:row>49</xdr:row>
      <xdr:rowOff>179296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6B2A7F9E-83AA-ECE8-9774-D80862F50A78}"/>
            </a:ext>
          </a:extLst>
        </xdr:cNvPr>
        <xdr:cNvSpPr txBox="1"/>
      </xdr:nvSpPr>
      <xdr:spPr>
        <a:xfrm rot="1924391">
          <a:off x="1636060" y="4515973"/>
          <a:ext cx="526676" cy="246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40 ml</a:t>
          </a:r>
        </a:p>
      </xdr:txBody>
    </xdr:sp>
    <xdr:clientData/>
  </xdr:twoCellAnchor>
  <xdr:twoCellAnchor editAs="oneCell">
    <xdr:from>
      <xdr:col>3</xdr:col>
      <xdr:colOff>1266264</xdr:colOff>
      <xdr:row>45</xdr:row>
      <xdr:rowOff>156883</xdr:rowOff>
    </xdr:from>
    <xdr:to>
      <xdr:col>5</xdr:col>
      <xdr:colOff>579903</xdr:colOff>
      <xdr:row>57</xdr:row>
      <xdr:rowOff>22411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ADE0DC6-D478-D177-6E08-9EE27E162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21143" y="4108357"/>
          <a:ext cx="1848969" cy="1386727"/>
        </a:xfrm>
        <a:prstGeom prst="rect">
          <a:avLst/>
        </a:prstGeom>
      </xdr:spPr>
    </xdr:pic>
    <xdr:clientData/>
  </xdr:twoCellAnchor>
  <xdr:twoCellAnchor>
    <xdr:from>
      <xdr:col>3</xdr:col>
      <xdr:colOff>253253</xdr:colOff>
      <xdr:row>50</xdr:row>
      <xdr:rowOff>85165</xdr:rowOff>
    </xdr:from>
    <xdr:to>
      <xdr:col>3</xdr:col>
      <xdr:colOff>667870</xdr:colOff>
      <xdr:row>52</xdr:row>
      <xdr:rowOff>40341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9560695F-C279-41E6-88D2-C86B0D27D2CB}"/>
            </a:ext>
          </a:extLst>
        </xdr:cNvPr>
        <xdr:cNvCxnSpPr/>
      </xdr:nvCxnSpPr>
      <xdr:spPr>
        <a:xfrm flipH="1">
          <a:off x="2539253" y="4858871"/>
          <a:ext cx="414617" cy="3025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72</xdr:row>
      <xdr:rowOff>179575</xdr:rowOff>
    </xdr:from>
    <xdr:ext cx="1911509" cy="172850"/>
    <xdr:pic>
      <xdr:nvPicPr>
        <xdr:cNvPr id="22" name="1 Imagen">
          <a:extLst>
            <a:ext uri="{FF2B5EF4-FFF2-40B4-BE49-F238E27FC236}">
              <a16:creationId xmlns:a16="http://schemas.microsoft.com/office/drawing/2014/main" id="{576111C8-973E-4E17-B311-01BA2B5A3F02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008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70</xdr:row>
      <xdr:rowOff>95250</xdr:rowOff>
    </xdr:from>
    <xdr:ext cx="2029540" cy="898571"/>
    <xdr:pic>
      <xdr:nvPicPr>
        <xdr:cNvPr id="23" name="2 Imagen">
          <a:extLst>
            <a:ext uri="{FF2B5EF4-FFF2-40B4-BE49-F238E27FC236}">
              <a16:creationId xmlns:a16="http://schemas.microsoft.com/office/drawing/2014/main" id="{440BD938-72CE-44A0-8C5B-9FC951CE4794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95250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70</xdr:row>
      <xdr:rowOff>147425</xdr:rowOff>
    </xdr:from>
    <xdr:ext cx="626413" cy="936671"/>
    <xdr:pic>
      <xdr:nvPicPr>
        <xdr:cNvPr id="24" name="3 Imagen">
          <a:extLst>
            <a:ext uri="{FF2B5EF4-FFF2-40B4-BE49-F238E27FC236}">
              <a16:creationId xmlns:a16="http://schemas.microsoft.com/office/drawing/2014/main" id="{8325AA4A-FAE0-4C66-A4C2-9AD9115CD469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474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70</xdr:row>
      <xdr:rowOff>110514</xdr:rowOff>
    </xdr:from>
    <xdr:ext cx="3190139" cy="972392"/>
    <xdr:pic>
      <xdr:nvPicPr>
        <xdr:cNvPr id="25" name="4 Imagen">
          <a:extLst>
            <a:ext uri="{FF2B5EF4-FFF2-40B4-BE49-F238E27FC236}">
              <a16:creationId xmlns:a16="http://schemas.microsoft.com/office/drawing/2014/main" id="{6109B9D6-BA9E-4D30-A6EC-1FB815C6F9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739588</xdr:colOff>
      <xdr:row>88</xdr:row>
      <xdr:rowOff>1</xdr:rowOff>
    </xdr:from>
    <xdr:to>
      <xdr:col>1</xdr:col>
      <xdr:colOff>369794</xdr:colOff>
      <xdr:row>89</xdr:row>
      <xdr:rowOff>67235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55B63366-E080-4629-A97C-FCDAFBD6D844}"/>
            </a:ext>
          </a:extLst>
        </xdr:cNvPr>
        <xdr:cNvCxnSpPr/>
      </xdr:nvCxnSpPr>
      <xdr:spPr>
        <a:xfrm>
          <a:off x="739588" y="13391030"/>
          <a:ext cx="392206" cy="25773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179294</xdr:colOff>
      <xdr:row>81</xdr:row>
      <xdr:rowOff>56029</xdr:rowOff>
    </xdr:from>
    <xdr:to>
      <xdr:col>2</xdr:col>
      <xdr:colOff>616323</xdr:colOff>
      <xdr:row>93</xdr:row>
      <xdr:rowOff>44823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2154A933-145D-44FA-B3E1-86C2ABBC01EC}"/>
            </a:ext>
          </a:extLst>
        </xdr:cNvPr>
        <xdr:cNvCxnSpPr/>
      </xdr:nvCxnSpPr>
      <xdr:spPr>
        <a:xfrm flipV="1">
          <a:off x="941294" y="12046323"/>
          <a:ext cx="1199029" cy="1972235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394210</xdr:colOff>
      <xdr:row>84</xdr:row>
      <xdr:rowOff>51395</xdr:rowOff>
    </xdr:from>
    <xdr:to>
      <xdr:col>1</xdr:col>
      <xdr:colOff>653892</xdr:colOff>
      <xdr:row>88</xdr:row>
      <xdr:rowOff>47300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58E8246E-305A-43E0-810B-2A3A266BCDD8}"/>
            </a:ext>
          </a:extLst>
        </xdr:cNvPr>
        <xdr:cNvSpPr txBox="1"/>
      </xdr:nvSpPr>
      <xdr:spPr>
        <a:xfrm rot="18166054">
          <a:off x="923907" y="12946345"/>
          <a:ext cx="724287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23,80 ml</a:t>
          </a:r>
        </a:p>
      </xdr:txBody>
    </xdr:sp>
    <xdr:clientData/>
  </xdr:twoCellAnchor>
  <xdr:twoCellAnchor>
    <xdr:from>
      <xdr:col>1</xdr:col>
      <xdr:colOff>504265</xdr:colOff>
      <xdr:row>83</xdr:row>
      <xdr:rowOff>56029</xdr:rowOff>
    </xdr:from>
    <xdr:to>
      <xdr:col>2</xdr:col>
      <xdr:colOff>129989</xdr:colOff>
      <xdr:row>84</xdr:row>
      <xdr:rowOff>129987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5A124BAF-F78B-4738-B6B7-7DE5923E5772}"/>
            </a:ext>
          </a:extLst>
        </xdr:cNvPr>
        <xdr:cNvCxnSpPr/>
      </xdr:nvCxnSpPr>
      <xdr:spPr>
        <a:xfrm>
          <a:off x="1266265" y="12528176"/>
          <a:ext cx="387724" cy="2644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1030941</xdr:colOff>
      <xdr:row>81</xdr:row>
      <xdr:rowOff>44824</xdr:rowOff>
    </xdr:from>
    <xdr:to>
      <xdr:col>5</xdr:col>
      <xdr:colOff>417694</xdr:colOff>
      <xdr:row>93</xdr:row>
      <xdr:rowOff>44825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43016307-DF68-EA24-ECFF-72FE99CBC7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1698" t="6435" r="32039" b="5932"/>
        <a:stretch/>
      </xdr:blipFill>
      <xdr:spPr>
        <a:xfrm>
          <a:off x="3316941" y="12035118"/>
          <a:ext cx="1459841" cy="1983442"/>
        </a:xfrm>
        <a:prstGeom prst="rect">
          <a:avLst/>
        </a:prstGeom>
      </xdr:spPr>
    </xdr:pic>
    <xdr:clientData/>
  </xdr:twoCellAnchor>
  <xdr:oneCellAnchor>
    <xdr:from>
      <xdr:col>9</xdr:col>
      <xdr:colOff>182515</xdr:colOff>
      <xdr:row>108</xdr:row>
      <xdr:rowOff>179575</xdr:rowOff>
    </xdr:from>
    <xdr:ext cx="1911509" cy="172850"/>
    <xdr:pic>
      <xdr:nvPicPr>
        <xdr:cNvPr id="7" name="1 Imagen">
          <a:extLst>
            <a:ext uri="{FF2B5EF4-FFF2-40B4-BE49-F238E27FC236}">
              <a16:creationId xmlns:a16="http://schemas.microsoft.com/office/drawing/2014/main" id="{65CC4B46-1C5E-4AD4-8B47-EACE98C346FF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278751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106</xdr:row>
      <xdr:rowOff>95250</xdr:rowOff>
    </xdr:from>
    <xdr:ext cx="2029540" cy="898571"/>
    <xdr:pic>
      <xdr:nvPicPr>
        <xdr:cNvPr id="8" name="2 Imagen">
          <a:extLst>
            <a:ext uri="{FF2B5EF4-FFF2-40B4-BE49-F238E27FC236}">
              <a16:creationId xmlns:a16="http://schemas.microsoft.com/office/drawing/2014/main" id="{8D8EDC00-3E27-4F5A-B769-07E810944209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365191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106</xdr:row>
      <xdr:rowOff>147425</xdr:rowOff>
    </xdr:from>
    <xdr:ext cx="626413" cy="936671"/>
    <xdr:pic>
      <xdr:nvPicPr>
        <xdr:cNvPr id="9" name="3 Imagen">
          <a:extLst>
            <a:ext uri="{FF2B5EF4-FFF2-40B4-BE49-F238E27FC236}">
              <a16:creationId xmlns:a16="http://schemas.microsoft.com/office/drawing/2014/main" id="{6D53CF4B-B13A-4A89-8E80-C4E7D970DFAF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417366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106</xdr:row>
      <xdr:rowOff>110514</xdr:rowOff>
    </xdr:from>
    <xdr:ext cx="3190139" cy="972392"/>
    <xdr:pic>
      <xdr:nvPicPr>
        <xdr:cNvPr id="11" name="4 Imagen">
          <a:extLst>
            <a:ext uri="{FF2B5EF4-FFF2-40B4-BE49-F238E27FC236}">
              <a16:creationId xmlns:a16="http://schemas.microsoft.com/office/drawing/2014/main" id="{AC0780D4-294C-4040-91C8-8CEAAEC4A2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8380455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739588</xdr:colOff>
      <xdr:row>124</xdr:row>
      <xdr:rowOff>1</xdr:rowOff>
    </xdr:from>
    <xdr:to>
      <xdr:col>1</xdr:col>
      <xdr:colOff>369794</xdr:colOff>
      <xdr:row>125</xdr:row>
      <xdr:rowOff>67235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4955DC7B-6DAA-4F24-A063-B8BEFA448FF9}"/>
            </a:ext>
          </a:extLst>
        </xdr:cNvPr>
        <xdr:cNvCxnSpPr/>
      </xdr:nvCxnSpPr>
      <xdr:spPr>
        <a:xfrm>
          <a:off x="739588" y="13391030"/>
          <a:ext cx="392206" cy="25773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394210</xdr:colOff>
      <xdr:row>120</xdr:row>
      <xdr:rowOff>51395</xdr:rowOff>
    </xdr:from>
    <xdr:to>
      <xdr:col>1</xdr:col>
      <xdr:colOff>653892</xdr:colOff>
      <xdr:row>124</xdr:row>
      <xdr:rowOff>47300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6C93DB7C-14B6-4600-A910-4A47AAAC3810}"/>
            </a:ext>
          </a:extLst>
        </xdr:cNvPr>
        <xdr:cNvSpPr txBox="1"/>
      </xdr:nvSpPr>
      <xdr:spPr>
        <a:xfrm rot="18166054">
          <a:off x="923907" y="12946345"/>
          <a:ext cx="724287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30,53</a:t>
          </a:r>
          <a:r>
            <a:rPr lang="es-CO" sz="1100" baseline="0"/>
            <a:t> </a:t>
          </a:r>
          <a:r>
            <a:rPr lang="es-CO" sz="1100"/>
            <a:t>ml</a:t>
          </a:r>
        </a:p>
      </xdr:txBody>
    </xdr:sp>
    <xdr:clientData/>
  </xdr:twoCellAnchor>
  <xdr:twoCellAnchor>
    <xdr:from>
      <xdr:col>1</xdr:col>
      <xdr:colOff>504265</xdr:colOff>
      <xdr:row>119</xdr:row>
      <xdr:rowOff>56029</xdr:rowOff>
    </xdr:from>
    <xdr:to>
      <xdr:col>2</xdr:col>
      <xdr:colOff>129989</xdr:colOff>
      <xdr:row>120</xdr:row>
      <xdr:rowOff>129987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BD236771-741C-43E3-88FC-2451701D625A}"/>
            </a:ext>
          </a:extLst>
        </xdr:cNvPr>
        <xdr:cNvCxnSpPr/>
      </xdr:nvCxnSpPr>
      <xdr:spPr>
        <a:xfrm>
          <a:off x="1266265" y="12528176"/>
          <a:ext cx="387724" cy="2644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504268</xdr:colOff>
      <xdr:row>117</xdr:row>
      <xdr:rowOff>89647</xdr:rowOff>
    </xdr:from>
    <xdr:to>
      <xdr:col>5</xdr:col>
      <xdr:colOff>250954</xdr:colOff>
      <xdr:row>129</xdr:row>
      <xdr:rowOff>67236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FC663BFB-853A-440A-82FC-BF6707B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268" y="20349882"/>
          <a:ext cx="1819774" cy="1961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144</xdr:row>
      <xdr:rowOff>179575</xdr:rowOff>
    </xdr:from>
    <xdr:ext cx="1911509" cy="172850"/>
    <xdr:pic>
      <xdr:nvPicPr>
        <xdr:cNvPr id="16" name="1 Imagen">
          <a:extLst>
            <a:ext uri="{FF2B5EF4-FFF2-40B4-BE49-F238E27FC236}">
              <a16:creationId xmlns:a16="http://schemas.microsoft.com/office/drawing/2014/main" id="{B725E51A-5981-448D-8C3A-871AB90B79C1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7548693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142</xdr:row>
      <xdr:rowOff>95250</xdr:rowOff>
    </xdr:from>
    <xdr:ext cx="2029540" cy="898571"/>
    <xdr:pic>
      <xdr:nvPicPr>
        <xdr:cNvPr id="21" name="2 Imagen">
          <a:extLst>
            <a:ext uri="{FF2B5EF4-FFF2-40B4-BE49-F238E27FC236}">
              <a16:creationId xmlns:a16="http://schemas.microsoft.com/office/drawing/2014/main" id="{1CFBDD66-CEE2-44B1-95D3-CA48506D28C5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6635132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142</xdr:row>
      <xdr:rowOff>147425</xdr:rowOff>
    </xdr:from>
    <xdr:ext cx="626413" cy="936671"/>
    <xdr:pic>
      <xdr:nvPicPr>
        <xdr:cNvPr id="29" name="3 Imagen">
          <a:extLst>
            <a:ext uri="{FF2B5EF4-FFF2-40B4-BE49-F238E27FC236}">
              <a16:creationId xmlns:a16="http://schemas.microsoft.com/office/drawing/2014/main" id="{E318A040-556D-4619-AD43-CF209DA02B08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6687307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142</xdr:row>
      <xdr:rowOff>110514</xdr:rowOff>
    </xdr:from>
    <xdr:ext cx="3190139" cy="972392"/>
    <xdr:pic>
      <xdr:nvPicPr>
        <xdr:cNvPr id="32" name="4 Imagen">
          <a:extLst>
            <a:ext uri="{FF2B5EF4-FFF2-40B4-BE49-F238E27FC236}">
              <a16:creationId xmlns:a16="http://schemas.microsoft.com/office/drawing/2014/main" id="{FDF89EC6-BD1D-4376-82CE-C03AC9912C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16650396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481853</xdr:colOff>
      <xdr:row>154</xdr:row>
      <xdr:rowOff>2</xdr:rowOff>
    </xdr:from>
    <xdr:to>
      <xdr:col>1</xdr:col>
      <xdr:colOff>112059</xdr:colOff>
      <xdr:row>155</xdr:row>
      <xdr:rowOff>67236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00E7EFD8-F9D3-445F-9D33-4F88AD2D413C}"/>
            </a:ext>
          </a:extLst>
        </xdr:cNvPr>
        <xdr:cNvCxnSpPr/>
      </xdr:nvCxnSpPr>
      <xdr:spPr>
        <a:xfrm>
          <a:off x="481853" y="28821531"/>
          <a:ext cx="392206" cy="25773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666171</xdr:colOff>
      <xdr:row>160</xdr:row>
      <xdr:rowOff>126816</xdr:rowOff>
    </xdr:from>
    <xdr:to>
      <xdr:col>1</xdr:col>
      <xdr:colOff>628459</xdr:colOff>
      <xdr:row>162</xdr:row>
      <xdr:rowOff>5498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6B7C567-C5E5-41E5-9A1B-B298239B0FB6}"/>
            </a:ext>
          </a:extLst>
        </xdr:cNvPr>
        <xdr:cNvSpPr txBox="1"/>
      </xdr:nvSpPr>
      <xdr:spPr>
        <a:xfrm rot="1908572">
          <a:off x="666171" y="30057728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9,51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twoCellAnchor>
    <xdr:from>
      <xdr:col>0</xdr:col>
      <xdr:colOff>403411</xdr:colOff>
      <xdr:row>162</xdr:row>
      <xdr:rowOff>6722</xdr:rowOff>
    </xdr:from>
    <xdr:to>
      <xdr:col>1</xdr:col>
      <xdr:colOff>40342</xdr:colOff>
      <xdr:row>163</xdr:row>
      <xdr:rowOff>179294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177FD12B-522C-41D9-B747-270CF715F272}"/>
            </a:ext>
          </a:extLst>
        </xdr:cNvPr>
        <xdr:cNvCxnSpPr/>
      </xdr:nvCxnSpPr>
      <xdr:spPr>
        <a:xfrm flipV="1">
          <a:off x="403411" y="30318634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53549</xdr:colOff>
      <xdr:row>155</xdr:row>
      <xdr:rowOff>46913</xdr:rowOff>
    </xdr:from>
    <xdr:to>
      <xdr:col>1</xdr:col>
      <xdr:colOff>313231</xdr:colOff>
      <xdr:row>159</xdr:row>
      <xdr:rowOff>42818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F279E7BE-2FDF-4A13-A828-EC470006716E}"/>
            </a:ext>
          </a:extLst>
        </xdr:cNvPr>
        <xdr:cNvSpPr txBox="1"/>
      </xdr:nvSpPr>
      <xdr:spPr>
        <a:xfrm rot="18160088">
          <a:off x="583246" y="29291245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12,58 ml</a:t>
          </a:r>
        </a:p>
      </xdr:txBody>
    </xdr:sp>
    <xdr:clientData/>
  </xdr:twoCellAnchor>
  <xdr:twoCellAnchor editAs="oneCell">
    <xdr:from>
      <xdr:col>3</xdr:col>
      <xdr:colOff>145676</xdr:colOff>
      <xdr:row>154</xdr:row>
      <xdr:rowOff>168088</xdr:rowOff>
    </xdr:from>
    <xdr:to>
      <xdr:col>5</xdr:col>
      <xdr:colOff>662405</xdr:colOff>
      <xdr:row>161</xdr:row>
      <xdr:rowOff>134469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5DFC001-FC18-4AA6-97E3-820D693B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1676" y="28989617"/>
          <a:ext cx="2589817" cy="126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179</xdr:row>
      <xdr:rowOff>179575</xdr:rowOff>
    </xdr:from>
    <xdr:ext cx="1911509" cy="172850"/>
    <xdr:pic>
      <xdr:nvPicPr>
        <xdr:cNvPr id="48" name="1 Imagen">
          <a:extLst>
            <a:ext uri="{FF2B5EF4-FFF2-40B4-BE49-F238E27FC236}">
              <a16:creationId xmlns:a16="http://schemas.microsoft.com/office/drawing/2014/main" id="{8347777B-F23B-41A5-87F1-61E6F0876852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25818634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177</xdr:row>
      <xdr:rowOff>95250</xdr:rowOff>
    </xdr:from>
    <xdr:ext cx="2029540" cy="898571"/>
    <xdr:pic>
      <xdr:nvPicPr>
        <xdr:cNvPr id="49" name="2 Imagen">
          <a:extLst>
            <a:ext uri="{FF2B5EF4-FFF2-40B4-BE49-F238E27FC236}">
              <a16:creationId xmlns:a16="http://schemas.microsoft.com/office/drawing/2014/main" id="{E98C2CD4-239D-4BAF-ACFE-A05DD9957CAE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24905074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177</xdr:row>
      <xdr:rowOff>147425</xdr:rowOff>
    </xdr:from>
    <xdr:ext cx="626413" cy="936671"/>
    <xdr:pic>
      <xdr:nvPicPr>
        <xdr:cNvPr id="50" name="3 Imagen">
          <a:extLst>
            <a:ext uri="{FF2B5EF4-FFF2-40B4-BE49-F238E27FC236}">
              <a16:creationId xmlns:a16="http://schemas.microsoft.com/office/drawing/2014/main" id="{AB28C54B-B54E-475C-A382-82725013D377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24957249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177</xdr:row>
      <xdr:rowOff>110514</xdr:rowOff>
    </xdr:from>
    <xdr:ext cx="3190139" cy="972392"/>
    <xdr:pic>
      <xdr:nvPicPr>
        <xdr:cNvPr id="51" name="4 Imagen">
          <a:extLst>
            <a:ext uri="{FF2B5EF4-FFF2-40B4-BE49-F238E27FC236}">
              <a16:creationId xmlns:a16="http://schemas.microsoft.com/office/drawing/2014/main" id="{C4F347D3-6B1F-4AAD-A86E-293BA74E9E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24920338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683559</xdr:colOff>
      <xdr:row>192</xdr:row>
      <xdr:rowOff>123266</xdr:rowOff>
    </xdr:from>
    <xdr:to>
      <xdr:col>2</xdr:col>
      <xdr:colOff>313765</xdr:colOff>
      <xdr:row>194</xdr:row>
      <xdr:rowOff>33617</xdr:rowOff>
    </xdr:to>
    <xdr:cxnSp macro="">
      <xdr:nvCxnSpPr>
        <xdr:cNvPr id="52" name="Conector recto de flecha 51">
          <a:extLst>
            <a:ext uri="{FF2B5EF4-FFF2-40B4-BE49-F238E27FC236}">
              <a16:creationId xmlns:a16="http://schemas.microsoft.com/office/drawing/2014/main" id="{F10456EE-C21F-43F6-B959-E6B6B2F39C72}"/>
            </a:ext>
          </a:extLst>
        </xdr:cNvPr>
        <xdr:cNvCxnSpPr/>
      </xdr:nvCxnSpPr>
      <xdr:spPr>
        <a:xfrm>
          <a:off x="1445559" y="37618148"/>
          <a:ext cx="392206" cy="25773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666171</xdr:colOff>
      <xdr:row>194</xdr:row>
      <xdr:rowOff>37168</xdr:rowOff>
    </xdr:from>
    <xdr:to>
      <xdr:col>1</xdr:col>
      <xdr:colOff>628459</xdr:colOff>
      <xdr:row>195</xdr:row>
      <xdr:rowOff>106350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56F2E0F4-5B7F-4079-8ED9-7656073BD574}"/>
            </a:ext>
          </a:extLst>
        </xdr:cNvPr>
        <xdr:cNvSpPr txBox="1"/>
      </xdr:nvSpPr>
      <xdr:spPr>
        <a:xfrm rot="1908572">
          <a:off x="666171" y="37879433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12,48 ml</a:t>
          </a:r>
        </a:p>
      </xdr:txBody>
    </xdr:sp>
    <xdr:clientData/>
  </xdr:twoCellAnchor>
  <xdr:twoCellAnchor>
    <xdr:from>
      <xdr:col>0</xdr:col>
      <xdr:colOff>156882</xdr:colOff>
      <xdr:row>195</xdr:row>
      <xdr:rowOff>6722</xdr:rowOff>
    </xdr:from>
    <xdr:to>
      <xdr:col>0</xdr:col>
      <xdr:colOff>555813</xdr:colOff>
      <xdr:row>196</xdr:row>
      <xdr:rowOff>0</xdr:rowOff>
    </xdr:to>
    <xdr:cxnSp macro="">
      <xdr:nvCxnSpPr>
        <xdr:cNvPr id="54" name="Conector recto de flecha 53">
          <a:extLst>
            <a:ext uri="{FF2B5EF4-FFF2-40B4-BE49-F238E27FC236}">
              <a16:creationId xmlns:a16="http://schemas.microsoft.com/office/drawing/2014/main" id="{224C9872-C9CE-45EE-8379-208A3C100530}"/>
            </a:ext>
          </a:extLst>
        </xdr:cNvPr>
        <xdr:cNvCxnSpPr/>
      </xdr:nvCxnSpPr>
      <xdr:spPr>
        <a:xfrm flipV="1">
          <a:off x="156882" y="38039487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524196</xdr:colOff>
      <xdr:row>189</xdr:row>
      <xdr:rowOff>125353</xdr:rowOff>
    </xdr:from>
    <xdr:to>
      <xdr:col>1</xdr:col>
      <xdr:colOff>21878</xdr:colOff>
      <xdr:row>193</xdr:row>
      <xdr:rowOff>87641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707C0489-912D-4EFE-B9AA-C2C834A97D7E}"/>
            </a:ext>
          </a:extLst>
        </xdr:cNvPr>
        <xdr:cNvSpPr txBox="1"/>
      </xdr:nvSpPr>
      <xdr:spPr>
        <a:xfrm rot="18160088">
          <a:off x="291893" y="37281038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8,45 ml</a:t>
          </a:r>
        </a:p>
      </xdr:txBody>
    </xdr:sp>
    <xdr:clientData/>
  </xdr:twoCellAnchor>
  <xdr:oneCellAnchor>
    <xdr:from>
      <xdr:col>9</xdr:col>
      <xdr:colOff>182515</xdr:colOff>
      <xdr:row>215</xdr:row>
      <xdr:rowOff>179575</xdr:rowOff>
    </xdr:from>
    <xdr:ext cx="1911509" cy="172850"/>
    <xdr:pic>
      <xdr:nvPicPr>
        <xdr:cNvPr id="58" name="1 Imagen">
          <a:extLst>
            <a:ext uri="{FF2B5EF4-FFF2-40B4-BE49-F238E27FC236}">
              <a16:creationId xmlns:a16="http://schemas.microsoft.com/office/drawing/2014/main" id="{ACEE0EEF-AE1F-4D79-9600-993F3D90D1B3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34110987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213</xdr:row>
      <xdr:rowOff>95250</xdr:rowOff>
    </xdr:from>
    <xdr:ext cx="2029540" cy="898571"/>
    <xdr:pic>
      <xdr:nvPicPr>
        <xdr:cNvPr id="59" name="2 Imagen">
          <a:extLst>
            <a:ext uri="{FF2B5EF4-FFF2-40B4-BE49-F238E27FC236}">
              <a16:creationId xmlns:a16="http://schemas.microsoft.com/office/drawing/2014/main" id="{89E327E1-9C63-4430-8E3E-F4E9FC30240D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331974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213</xdr:row>
      <xdr:rowOff>147425</xdr:rowOff>
    </xdr:from>
    <xdr:ext cx="626413" cy="936671"/>
    <xdr:pic>
      <xdr:nvPicPr>
        <xdr:cNvPr id="60" name="3 Imagen">
          <a:extLst>
            <a:ext uri="{FF2B5EF4-FFF2-40B4-BE49-F238E27FC236}">
              <a16:creationId xmlns:a16="http://schemas.microsoft.com/office/drawing/2014/main" id="{4E149CB6-9AC9-4E05-9BC7-799A7494FBFF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332496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213</xdr:row>
      <xdr:rowOff>110514</xdr:rowOff>
    </xdr:from>
    <xdr:ext cx="3190139" cy="972392"/>
    <xdr:pic>
      <xdr:nvPicPr>
        <xdr:cNvPr id="61" name="4 Imagen">
          <a:extLst>
            <a:ext uri="{FF2B5EF4-FFF2-40B4-BE49-F238E27FC236}">
              <a16:creationId xmlns:a16="http://schemas.microsoft.com/office/drawing/2014/main" id="{90877BC0-931D-471B-A82C-7FD0A078BC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33212690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156883</xdr:colOff>
      <xdr:row>226</xdr:row>
      <xdr:rowOff>22411</xdr:rowOff>
    </xdr:from>
    <xdr:to>
      <xdr:col>1</xdr:col>
      <xdr:colOff>381001</xdr:colOff>
      <xdr:row>227</xdr:row>
      <xdr:rowOff>123264</xdr:rowOff>
    </xdr:to>
    <xdr:cxnSp macro="">
      <xdr:nvCxnSpPr>
        <xdr:cNvPr id="62" name="Conector recto de flecha 61">
          <a:extLst>
            <a:ext uri="{FF2B5EF4-FFF2-40B4-BE49-F238E27FC236}">
              <a16:creationId xmlns:a16="http://schemas.microsoft.com/office/drawing/2014/main" id="{29146EBF-12FB-4484-BEBE-7E6A2BCEF668}"/>
            </a:ext>
          </a:extLst>
        </xdr:cNvPr>
        <xdr:cNvCxnSpPr/>
      </xdr:nvCxnSpPr>
      <xdr:spPr>
        <a:xfrm flipV="1">
          <a:off x="918883" y="45619146"/>
          <a:ext cx="224118" cy="291353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363612</xdr:colOff>
      <xdr:row>227</xdr:row>
      <xdr:rowOff>104405</xdr:rowOff>
    </xdr:from>
    <xdr:to>
      <xdr:col>2</xdr:col>
      <xdr:colOff>325900</xdr:colOff>
      <xdr:row>228</xdr:row>
      <xdr:rowOff>173587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57F7E2E2-B1D3-4628-8347-6FEBF0A68FCE}"/>
            </a:ext>
          </a:extLst>
        </xdr:cNvPr>
        <xdr:cNvSpPr txBox="1"/>
      </xdr:nvSpPr>
      <xdr:spPr>
        <a:xfrm rot="1908572">
          <a:off x="1125612" y="45891640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9,47 ml</a:t>
          </a:r>
        </a:p>
      </xdr:txBody>
    </xdr:sp>
    <xdr:clientData/>
  </xdr:twoCellAnchor>
  <xdr:twoCellAnchor>
    <xdr:from>
      <xdr:col>2</xdr:col>
      <xdr:colOff>22411</xdr:colOff>
      <xdr:row>230</xdr:row>
      <xdr:rowOff>186016</xdr:rowOff>
    </xdr:from>
    <xdr:to>
      <xdr:col>2</xdr:col>
      <xdr:colOff>421342</xdr:colOff>
      <xdr:row>231</xdr:row>
      <xdr:rowOff>179294</xdr:rowOff>
    </xdr:to>
    <xdr:cxnSp macro="">
      <xdr:nvCxnSpPr>
        <xdr:cNvPr id="64" name="Conector recto de flecha 63">
          <a:extLst>
            <a:ext uri="{FF2B5EF4-FFF2-40B4-BE49-F238E27FC236}">
              <a16:creationId xmlns:a16="http://schemas.microsoft.com/office/drawing/2014/main" id="{E07A2C21-798C-466E-9930-63083A29F74C}"/>
            </a:ext>
          </a:extLst>
        </xdr:cNvPr>
        <xdr:cNvCxnSpPr/>
      </xdr:nvCxnSpPr>
      <xdr:spPr>
        <a:xfrm flipV="1">
          <a:off x="1546411" y="46511134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445755</xdr:colOff>
      <xdr:row>225</xdr:row>
      <xdr:rowOff>170176</xdr:rowOff>
    </xdr:from>
    <xdr:to>
      <xdr:col>0</xdr:col>
      <xdr:colOff>705437</xdr:colOff>
      <xdr:row>229</xdr:row>
      <xdr:rowOff>132464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094BAB8A-2166-4184-AB64-0241602356C5}"/>
            </a:ext>
          </a:extLst>
        </xdr:cNvPr>
        <xdr:cNvSpPr txBox="1"/>
      </xdr:nvSpPr>
      <xdr:spPr>
        <a:xfrm rot="18160088">
          <a:off x="213452" y="45808714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5,70 ml</a:t>
          </a:r>
        </a:p>
      </xdr:txBody>
    </xdr:sp>
    <xdr:clientData/>
  </xdr:twoCellAnchor>
  <xdr:twoCellAnchor editAs="oneCell">
    <xdr:from>
      <xdr:col>3</xdr:col>
      <xdr:colOff>75163</xdr:colOff>
      <xdr:row>225</xdr:row>
      <xdr:rowOff>35258</xdr:rowOff>
    </xdr:from>
    <xdr:to>
      <xdr:col>5</xdr:col>
      <xdr:colOff>681227</xdr:colOff>
      <xdr:row>229</xdr:row>
      <xdr:rowOff>89646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8ADF0BD3-04A2-4286-960B-390DB8CB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163" y="45441493"/>
          <a:ext cx="2679152" cy="816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250</xdr:row>
      <xdr:rowOff>179575</xdr:rowOff>
    </xdr:from>
    <xdr:ext cx="1911509" cy="172850"/>
    <xdr:pic>
      <xdr:nvPicPr>
        <xdr:cNvPr id="83" name="1 Imagen">
          <a:extLst>
            <a:ext uri="{FF2B5EF4-FFF2-40B4-BE49-F238E27FC236}">
              <a16:creationId xmlns:a16="http://schemas.microsoft.com/office/drawing/2014/main" id="{AE670782-A1C3-469B-9F29-E3F6925A70FF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4240334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248</xdr:row>
      <xdr:rowOff>95250</xdr:rowOff>
    </xdr:from>
    <xdr:ext cx="2029540" cy="898571"/>
    <xdr:pic>
      <xdr:nvPicPr>
        <xdr:cNvPr id="84" name="2 Imagen">
          <a:extLst>
            <a:ext uri="{FF2B5EF4-FFF2-40B4-BE49-F238E27FC236}">
              <a16:creationId xmlns:a16="http://schemas.microsoft.com/office/drawing/2014/main" id="{18BCECE6-0BE7-448B-BF5D-C7FBF87FCD4E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41489779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248</xdr:row>
      <xdr:rowOff>147425</xdr:rowOff>
    </xdr:from>
    <xdr:ext cx="626413" cy="936671"/>
    <xdr:pic>
      <xdr:nvPicPr>
        <xdr:cNvPr id="85" name="3 Imagen">
          <a:extLst>
            <a:ext uri="{FF2B5EF4-FFF2-40B4-BE49-F238E27FC236}">
              <a16:creationId xmlns:a16="http://schemas.microsoft.com/office/drawing/2014/main" id="{98D52F9F-4F7B-4DF6-AFD2-9DBE37A19780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41541954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248</xdr:row>
      <xdr:rowOff>110514</xdr:rowOff>
    </xdr:from>
    <xdr:ext cx="3190139" cy="972392"/>
    <xdr:pic>
      <xdr:nvPicPr>
        <xdr:cNvPr id="86" name="4 Imagen">
          <a:extLst>
            <a:ext uri="{FF2B5EF4-FFF2-40B4-BE49-F238E27FC236}">
              <a16:creationId xmlns:a16="http://schemas.microsoft.com/office/drawing/2014/main" id="{FB9D3492-DA92-4774-832A-0CF65B187A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41505043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392206</xdr:colOff>
      <xdr:row>262</xdr:row>
      <xdr:rowOff>67234</xdr:rowOff>
    </xdr:from>
    <xdr:to>
      <xdr:col>2</xdr:col>
      <xdr:colOff>56030</xdr:colOff>
      <xdr:row>262</xdr:row>
      <xdr:rowOff>112059</xdr:rowOff>
    </xdr:to>
    <xdr:cxnSp macro="">
      <xdr:nvCxnSpPr>
        <xdr:cNvPr id="87" name="Conector recto de flecha 86">
          <a:extLst>
            <a:ext uri="{FF2B5EF4-FFF2-40B4-BE49-F238E27FC236}">
              <a16:creationId xmlns:a16="http://schemas.microsoft.com/office/drawing/2014/main" id="{BCE721CE-18EC-4E08-A2B8-7ACA9DE36BF1}"/>
            </a:ext>
          </a:extLst>
        </xdr:cNvPr>
        <xdr:cNvCxnSpPr/>
      </xdr:nvCxnSpPr>
      <xdr:spPr>
        <a:xfrm flipV="1">
          <a:off x="1154206" y="53743410"/>
          <a:ext cx="425824" cy="4482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663151</xdr:colOff>
      <xdr:row>263</xdr:row>
      <xdr:rowOff>51395</xdr:rowOff>
    </xdr:from>
    <xdr:to>
      <xdr:col>2</xdr:col>
      <xdr:colOff>160833</xdr:colOff>
      <xdr:row>267</xdr:row>
      <xdr:rowOff>47300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id="{EF353391-67DA-430F-8EDA-7961F823897B}"/>
            </a:ext>
          </a:extLst>
        </xdr:cNvPr>
        <xdr:cNvSpPr txBox="1"/>
      </xdr:nvSpPr>
      <xdr:spPr>
        <a:xfrm rot="18210771">
          <a:off x="1192848" y="54150374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14,50 ml</a:t>
          </a:r>
        </a:p>
      </xdr:txBody>
    </xdr:sp>
    <xdr:clientData/>
  </xdr:twoCellAnchor>
  <xdr:twoCellAnchor>
    <xdr:from>
      <xdr:col>0</xdr:col>
      <xdr:colOff>638735</xdr:colOff>
      <xdr:row>267</xdr:row>
      <xdr:rowOff>96369</xdr:rowOff>
    </xdr:from>
    <xdr:to>
      <xdr:col>1</xdr:col>
      <xdr:colOff>264460</xdr:colOff>
      <xdr:row>267</xdr:row>
      <xdr:rowOff>100853</xdr:rowOff>
    </xdr:to>
    <xdr:cxnSp macro="">
      <xdr:nvCxnSpPr>
        <xdr:cNvPr id="89" name="Conector recto de flecha 88">
          <a:extLst>
            <a:ext uri="{FF2B5EF4-FFF2-40B4-BE49-F238E27FC236}">
              <a16:creationId xmlns:a16="http://schemas.microsoft.com/office/drawing/2014/main" id="{1D0DFD9C-3805-4798-B268-F50A7044B406}"/>
            </a:ext>
          </a:extLst>
        </xdr:cNvPr>
        <xdr:cNvCxnSpPr/>
      </xdr:nvCxnSpPr>
      <xdr:spPr>
        <a:xfrm flipV="1">
          <a:off x="638735" y="54691428"/>
          <a:ext cx="387725" cy="448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286</xdr:row>
      <xdr:rowOff>179575</xdr:rowOff>
    </xdr:from>
    <xdr:ext cx="1911509" cy="172850"/>
    <xdr:pic>
      <xdr:nvPicPr>
        <xdr:cNvPr id="93" name="1 Imagen">
          <a:extLst>
            <a:ext uri="{FF2B5EF4-FFF2-40B4-BE49-F238E27FC236}">
              <a16:creationId xmlns:a16="http://schemas.microsoft.com/office/drawing/2014/main" id="{DEBE0805-3ECC-494F-AB9F-A991D0EB14B8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50673281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284</xdr:row>
      <xdr:rowOff>95250</xdr:rowOff>
    </xdr:from>
    <xdr:ext cx="2029540" cy="898571"/>
    <xdr:pic>
      <xdr:nvPicPr>
        <xdr:cNvPr id="94" name="2 Imagen">
          <a:extLst>
            <a:ext uri="{FF2B5EF4-FFF2-40B4-BE49-F238E27FC236}">
              <a16:creationId xmlns:a16="http://schemas.microsoft.com/office/drawing/2014/main" id="{B3BECB51-3338-4940-9AD8-5F7963714A97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49759721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284</xdr:row>
      <xdr:rowOff>147425</xdr:rowOff>
    </xdr:from>
    <xdr:ext cx="626413" cy="936671"/>
    <xdr:pic>
      <xdr:nvPicPr>
        <xdr:cNvPr id="95" name="3 Imagen">
          <a:extLst>
            <a:ext uri="{FF2B5EF4-FFF2-40B4-BE49-F238E27FC236}">
              <a16:creationId xmlns:a16="http://schemas.microsoft.com/office/drawing/2014/main" id="{56DB6C4F-3C33-439E-A66A-58347BD9FF22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49811896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284</xdr:row>
      <xdr:rowOff>110514</xdr:rowOff>
    </xdr:from>
    <xdr:ext cx="3190139" cy="972392"/>
    <xdr:pic>
      <xdr:nvPicPr>
        <xdr:cNvPr id="96" name="4 Imagen">
          <a:extLst>
            <a:ext uri="{FF2B5EF4-FFF2-40B4-BE49-F238E27FC236}">
              <a16:creationId xmlns:a16="http://schemas.microsoft.com/office/drawing/2014/main" id="{57C4AAB1-E6BC-49D3-A300-B2D5A83B44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49774985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694765</xdr:colOff>
      <xdr:row>303</xdr:row>
      <xdr:rowOff>33617</xdr:rowOff>
    </xdr:from>
    <xdr:to>
      <xdr:col>1</xdr:col>
      <xdr:colOff>156883</xdr:colOff>
      <xdr:row>305</xdr:row>
      <xdr:rowOff>123264</xdr:rowOff>
    </xdr:to>
    <xdr:cxnSp macro="">
      <xdr:nvCxnSpPr>
        <xdr:cNvPr id="97" name="Conector recto de flecha 96">
          <a:extLst>
            <a:ext uri="{FF2B5EF4-FFF2-40B4-BE49-F238E27FC236}">
              <a16:creationId xmlns:a16="http://schemas.microsoft.com/office/drawing/2014/main" id="{6F1EF0FD-BE96-442D-8A19-C352EEC18FAC}"/>
            </a:ext>
          </a:extLst>
        </xdr:cNvPr>
        <xdr:cNvCxnSpPr/>
      </xdr:nvCxnSpPr>
      <xdr:spPr>
        <a:xfrm flipV="1">
          <a:off x="694765" y="63279617"/>
          <a:ext cx="224118" cy="291353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363612</xdr:colOff>
      <xdr:row>298</xdr:row>
      <xdr:rowOff>104405</xdr:rowOff>
    </xdr:from>
    <xdr:to>
      <xdr:col>2</xdr:col>
      <xdr:colOff>325900</xdr:colOff>
      <xdr:row>299</xdr:row>
      <xdr:rowOff>173587</xdr:rowOff>
    </xdr:to>
    <xdr:sp macro="" textlink="">
      <xdr:nvSpPr>
        <xdr:cNvPr id="98" name="CuadroTexto 97">
          <a:extLst>
            <a:ext uri="{FF2B5EF4-FFF2-40B4-BE49-F238E27FC236}">
              <a16:creationId xmlns:a16="http://schemas.microsoft.com/office/drawing/2014/main" id="{47FE7720-75EA-46CF-BEFF-E2DAE41C6203}"/>
            </a:ext>
          </a:extLst>
        </xdr:cNvPr>
        <xdr:cNvSpPr txBox="1"/>
      </xdr:nvSpPr>
      <xdr:spPr>
        <a:xfrm rot="1908572">
          <a:off x="1125612" y="54161581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twoCellAnchor>
    <xdr:from>
      <xdr:col>1</xdr:col>
      <xdr:colOff>750793</xdr:colOff>
      <xdr:row>301</xdr:row>
      <xdr:rowOff>163604</xdr:rowOff>
    </xdr:from>
    <xdr:to>
      <xdr:col>2</xdr:col>
      <xdr:colOff>387724</xdr:colOff>
      <xdr:row>302</xdr:row>
      <xdr:rowOff>156882</xdr:rowOff>
    </xdr:to>
    <xdr:cxnSp macro="">
      <xdr:nvCxnSpPr>
        <xdr:cNvPr id="99" name="Conector recto de flecha 98">
          <a:extLst>
            <a:ext uri="{FF2B5EF4-FFF2-40B4-BE49-F238E27FC236}">
              <a16:creationId xmlns:a16="http://schemas.microsoft.com/office/drawing/2014/main" id="{33B36EB4-617F-4A3C-ABAE-E3041715369B}"/>
            </a:ext>
          </a:extLst>
        </xdr:cNvPr>
        <xdr:cNvCxnSpPr/>
      </xdr:nvCxnSpPr>
      <xdr:spPr>
        <a:xfrm flipV="1">
          <a:off x="1512793" y="63028604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445755</xdr:colOff>
      <xdr:row>296</xdr:row>
      <xdr:rowOff>170176</xdr:rowOff>
    </xdr:from>
    <xdr:to>
      <xdr:col>0</xdr:col>
      <xdr:colOff>705437</xdr:colOff>
      <xdr:row>300</xdr:row>
      <xdr:rowOff>132464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id="{01589016-DE65-4B4C-990F-5981A28E2834}"/>
            </a:ext>
          </a:extLst>
        </xdr:cNvPr>
        <xdr:cNvSpPr txBox="1"/>
      </xdr:nvSpPr>
      <xdr:spPr>
        <a:xfrm rot="18160088">
          <a:off x="213452" y="54078655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0</xdr:col>
      <xdr:colOff>344499</xdr:colOff>
      <xdr:row>297</xdr:row>
      <xdr:rowOff>60914</xdr:rowOff>
    </xdr:from>
    <xdr:to>
      <xdr:col>2</xdr:col>
      <xdr:colOff>520061</xdr:colOff>
      <xdr:row>303</xdr:row>
      <xdr:rowOff>5311</xdr:rowOff>
    </xdr:to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18D98DC1-EBE5-2C8D-56CA-8DB46F21E2C1}"/>
            </a:ext>
          </a:extLst>
        </xdr:cNvPr>
        <xdr:cNvSpPr/>
      </xdr:nvSpPr>
      <xdr:spPr>
        <a:xfrm rot="1875642">
          <a:off x="344499" y="62197532"/>
          <a:ext cx="1699562" cy="105377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179293</xdr:colOff>
      <xdr:row>296</xdr:row>
      <xdr:rowOff>33618</xdr:rowOff>
    </xdr:from>
    <xdr:to>
      <xdr:col>5</xdr:col>
      <xdr:colOff>668022</xdr:colOff>
      <xdr:row>305</xdr:row>
      <xdr:rowOff>145677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E4087932-4B0C-4B95-8613-A1FBFD9A6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293" y="61979736"/>
          <a:ext cx="2561817" cy="1613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321</xdr:row>
      <xdr:rowOff>179575</xdr:rowOff>
    </xdr:from>
    <xdr:ext cx="1911509" cy="172850"/>
    <xdr:pic>
      <xdr:nvPicPr>
        <xdr:cNvPr id="73" name="1 Imagen">
          <a:extLst>
            <a:ext uri="{FF2B5EF4-FFF2-40B4-BE49-F238E27FC236}">
              <a16:creationId xmlns:a16="http://schemas.microsoft.com/office/drawing/2014/main" id="{CD60BC79-8F6B-4A7E-B614-0DB230B94158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58943222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319</xdr:row>
      <xdr:rowOff>95250</xdr:rowOff>
    </xdr:from>
    <xdr:ext cx="2029540" cy="898571"/>
    <xdr:pic>
      <xdr:nvPicPr>
        <xdr:cNvPr id="74" name="2 Imagen">
          <a:extLst>
            <a:ext uri="{FF2B5EF4-FFF2-40B4-BE49-F238E27FC236}">
              <a16:creationId xmlns:a16="http://schemas.microsoft.com/office/drawing/2014/main" id="{B9E5D3E3-38F7-4514-8C2A-D441D046137C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58029662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319</xdr:row>
      <xdr:rowOff>147425</xdr:rowOff>
    </xdr:from>
    <xdr:ext cx="626413" cy="936671"/>
    <xdr:pic>
      <xdr:nvPicPr>
        <xdr:cNvPr id="75" name="3 Imagen">
          <a:extLst>
            <a:ext uri="{FF2B5EF4-FFF2-40B4-BE49-F238E27FC236}">
              <a16:creationId xmlns:a16="http://schemas.microsoft.com/office/drawing/2014/main" id="{20DA5D76-1E9A-41AC-B73E-93B21C737B47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58081837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319</xdr:row>
      <xdr:rowOff>110514</xdr:rowOff>
    </xdr:from>
    <xdr:ext cx="3190139" cy="972392"/>
    <xdr:pic>
      <xdr:nvPicPr>
        <xdr:cNvPr id="76" name="4 Imagen">
          <a:extLst>
            <a:ext uri="{FF2B5EF4-FFF2-40B4-BE49-F238E27FC236}">
              <a16:creationId xmlns:a16="http://schemas.microsoft.com/office/drawing/2014/main" id="{91BECA70-F4DD-40EE-BB6B-161424D697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58044926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571499</xdr:colOff>
      <xdr:row>338</xdr:row>
      <xdr:rowOff>145676</xdr:rowOff>
    </xdr:from>
    <xdr:to>
      <xdr:col>2</xdr:col>
      <xdr:colOff>145676</xdr:colOff>
      <xdr:row>340</xdr:row>
      <xdr:rowOff>78441</xdr:rowOff>
    </xdr:to>
    <xdr:cxnSp macro="">
      <xdr:nvCxnSpPr>
        <xdr:cNvPr id="77" name="Conector recto de flecha 76">
          <a:extLst>
            <a:ext uri="{FF2B5EF4-FFF2-40B4-BE49-F238E27FC236}">
              <a16:creationId xmlns:a16="http://schemas.microsoft.com/office/drawing/2014/main" id="{C2A8883B-FBDE-497C-B8B2-336DC2E4B999}"/>
            </a:ext>
          </a:extLst>
        </xdr:cNvPr>
        <xdr:cNvCxnSpPr/>
      </xdr:nvCxnSpPr>
      <xdr:spPr>
        <a:xfrm flipV="1">
          <a:off x="1333499" y="71090117"/>
          <a:ext cx="336177" cy="134471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67234</xdr:colOff>
      <xdr:row>336</xdr:row>
      <xdr:rowOff>17928</xdr:rowOff>
    </xdr:from>
    <xdr:to>
      <xdr:col>2</xdr:col>
      <xdr:colOff>466165</xdr:colOff>
      <xdr:row>337</xdr:row>
      <xdr:rowOff>11206</xdr:rowOff>
    </xdr:to>
    <xdr:cxnSp macro="">
      <xdr:nvCxnSpPr>
        <xdr:cNvPr id="79" name="Conector recto de flecha 78">
          <a:extLst>
            <a:ext uri="{FF2B5EF4-FFF2-40B4-BE49-F238E27FC236}">
              <a16:creationId xmlns:a16="http://schemas.microsoft.com/office/drawing/2014/main" id="{0F778A0E-0CB6-43CC-AA72-39AD29507706}"/>
            </a:ext>
          </a:extLst>
        </xdr:cNvPr>
        <xdr:cNvCxnSpPr/>
      </xdr:nvCxnSpPr>
      <xdr:spPr>
        <a:xfrm flipV="1">
          <a:off x="1591234" y="70581369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412137</xdr:colOff>
      <xdr:row>336</xdr:row>
      <xdr:rowOff>114146</xdr:rowOff>
    </xdr:from>
    <xdr:to>
      <xdr:col>2</xdr:col>
      <xdr:colOff>671819</xdr:colOff>
      <xdr:row>342</xdr:row>
      <xdr:rowOff>65228</xdr:rowOff>
    </xdr:to>
    <xdr:sp macro="" textlink="">
      <xdr:nvSpPr>
        <xdr:cNvPr id="80" name="CuadroTexto 79">
          <a:extLst>
            <a:ext uri="{FF2B5EF4-FFF2-40B4-BE49-F238E27FC236}">
              <a16:creationId xmlns:a16="http://schemas.microsoft.com/office/drawing/2014/main" id="{53BC0C52-C8BC-405C-9349-A0C370D8FE80}"/>
            </a:ext>
          </a:extLst>
        </xdr:cNvPr>
        <xdr:cNvSpPr txBox="1"/>
      </xdr:nvSpPr>
      <xdr:spPr>
        <a:xfrm rot="18160088">
          <a:off x="1703834" y="70909890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 editAs="oneCell">
    <xdr:from>
      <xdr:col>2</xdr:col>
      <xdr:colOff>750794</xdr:colOff>
      <xdr:row>189</xdr:row>
      <xdr:rowOff>156883</xdr:rowOff>
    </xdr:from>
    <xdr:to>
      <xdr:col>5</xdr:col>
      <xdr:colOff>607508</xdr:colOff>
      <xdr:row>196</xdr:row>
      <xdr:rowOff>89648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86E1BBD2-18C5-4509-A144-B5E4E38ED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4794" y="37080265"/>
          <a:ext cx="2691802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156882</xdr:colOff>
      <xdr:row>117</xdr:row>
      <xdr:rowOff>56030</xdr:rowOff>
    </xdr:from>
    <xdr:to>
      <xdr:col>2</xdr:col>
      <xdr:colOff>582706</xdr:colOff>
      <xdr:row>129</xdr:row>
      <xdr:rowOff>56030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CE444222-71F3-7710-017B-29C86C0D3756}"/>
            </a:ext>
          </a:extLst>
        </xdr:cNvPr>
        <xdr:cNvCxnSpPr/>
      </xdr:nvCxnSpPr>
      <xdr:spPr>
        <a:xfrm flipV="1">
          <a:off x="918882" y="20316265"/>
          <a:ext cx="1187824" cy="198344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672353</xdr:colOff>
      <xdr:row>188</xdr:row>
      <xdr:rowOff>280147</xdr:rowOff>
    </xdr:from>
    <xdr:to>
      <xdr:col>2</xdr:col>
      <xdr:colOff>123265</xdr:colOff>
      <xdr:row>189</xdr:row>
      <xdr:rowOff>100853</xdr:rowOff>
    </xdr:to>
    <xdr:cxnSp macro="">
      <xdr:nvCxnSpPr>
        <xdr:cNvPr id="66" name="Conector recto de flecha 65">
          <a:extLst>
            <a:ext uri="{FF2B5EF4-FFF2-40B4-BE49-F238E27FC236}">
              <a16:creationId xmlns:a16="http://schemas.microsoft.com/office/drawing/2014/main" id="{FB902BDA-2619-F2D0-5CDA-E388CE03AAC6}"/>
            </a:ext>
          </a:extLst>
        </xdr:cNvPr>
        <xdr:cNvCxnSpPr/>
      </xdr:nvCxnSpPr>
      <xdr:spPr>
        <a:xfrm flipV="1">
          <a:off x="672353" y="36912176"/>
          <a:ext cx="974912" cy="11205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504265</xdr:colOff>
      <xdr:row>189</xdr:row>
      <xdr:rowOff>44824</xdr:rowOff>
    </xdr:from>
    <xdr:to>
      <xdr:col>2</xdr:col>
      <xdr:colOff>123265</xdr:colOff>
      <xdr:row>190</xdr:row>
      <xdr:rowOff>78442</xdr:rowOff>
    </xdr:to>
    <xdr:cxnSp macro="">
      <xdr:nvCxnSpPr>
        <xdr:cNvPr id="69" name="Conector recto de flecha 68">
          <a:extLst>
            <a:ext uri="{FF2B5EF4-FFF2-40B4-BE49-F238E27FC236}">
              <a16:creationId xmlns:a16="http://schemas.microsoft.com/office/drawing/2014/main" id="{0863A73E-9E89-E285-E364-688145CF368F}"/>
            </a:ext>
          </a:extLst>
        </xdr:cNvPr>
        <xdr:cNvCxnSpPr/>
      </xdr:nvCxnSpPr>
      <xdr:spPr>
        <a:xfrm flipV="1">
          <a:off x="1266265" y="36968206"/>
          <a:ext cx="381000" cy="22411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156881</xdr:colOff>
      <xdr:row>188</xdr:row>
      <xdr:rowOff>134470</xdr:rowOff>
    </xdr:from>
    <xdr:to>
      <xdr:col>3</xdr:col>
      <xdr:colOff>672352</xdr:colOff>
      <xdr:row>189</xdr:row>
      <xdr:rowOff>112059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id="{F904495B-2E4E-E12B-B497-E0369E25EA7F}"/>
            </a:ext>
          </a:extLst>
        </xdr:cNvPr>
        <xdr:cNvSpPr txBox="1"/>
      </xdr:nvSpPr>
      <xdr:spPr>
        <a:xfrm>
          <a:off x="1680881" y="36766499"/>
          <a:ext cx="1277471" cy="2689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Excavacion</a:t>
          </a:r>
          <a:r>
            <a:rPr lang="es-CO" sz="1100" baseline="0"/>
            <a:t> ,40*25</a:t>
          </a:r>
          <a:endParaRPr lang="es-CO" sz="1100"/>
        </a:p>
      </xdr:txBody>
    </xdr:sp>
    <xdr:clientData/>
  </xdr:twoCellAnchor>
  <xdr:twoCellAnchor editAs="oneCell">
    <xdr:from>
      <xdr:col>3</xdr:col>
      <xdr:colOff>313766</xdr:colOff>
      <xdr:row>259</xdr:row>
      <xdr:rowOff>134471</xdr:rowOff>
    </xdr:from>
    <xdr:to>
      <xdr:col>4</xdr:col>
      <xdr:colOff>739588</xdr:colOff>
      <xdr:row>271</xdr:row>
      <xdr:rowOff>135733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FE7E0BE-CDBE-4B2F-B3FE-05B363FF5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66" y="53138295"/>
          <a:ext cx="1736910" cy="1984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605117</xdr:colOff>
      <xdr:row>330</xdr:row>
      <xdr:rowOff>82342</xdr:rowOff>
    </xdr:from>
    <xdr:to>
      <xdr:col>4</xdr:col>
      <xdr:colOff>705971</xdr:colOff>
      <xdr:row>342</xdr:row>
      <xdr:rowOff>145678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41DB668E-BCAC-4FFE-AE1E-21A6CAA99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117" y="69435548"/>
          <a:ext cx="1411942" cy="2046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56029</xdr:colOff>
      <xdr:row>335</xdr:row>
      <xdr:rowOff>22411</xdr:rowOff>
    </xdr:from>
    <xdr:to>
      <xdr:col>2</xdr:col>
      <xdr:colOff>616324</xdr:colOff>
      <xdr:row>342</xdr:row>
      <xdr:rowOff>11206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09B93257-05B7-6A8F-7D95-6DE93524A153}"/>
            </a:ext>
          </a:extLst>
        </xdr:cNvPr>
        <xdr:cNvCxnSpPr/>
      </xdr:nvCxnSpPr>
      <xdr:spPr>
        <a:xfrm flipV="1">
          <a:off x="1580029" y="70428970"/>
          <a:ext cx="560295" cy="91888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356</xdr:row>
      <xdr:rowOff>179575</xdr:rowOff>
    </xdr:from>
    <xdr:ext cx="1911509" cy="172850"/>
    <xdr:pic>
      <xdr:nvPicPr>
        <xdr:cNvPr id="118" name="1 Imagen">
          <a:extLst>
            <a:ext uri="{FF2B5EF4-FFF2-40B4-BE49-F238E27FC236}">
              <a16:creationId xmlns:a16="http://schemas.microsoft.com/office/drawing/2014/main" id="{341F7D63-8C58-497A-9793-23B7889C379D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66641663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354</xdr:row>
      <xdr:rowOff>95250</xdr:rowOff>
    </xdr:from>
    <xdr:ext cx="2029540" cy="898571"/>
    <xdr:pic>
      <xdr:nvPicPr>
        <xdr:cNvPr id="119" name="2 Imagen">
          <a:extLst>
            <a:ext uri="{FF2B5EF4-FFF2-40B4-BE49-F238E27FC236}">
              <a16:creationId xmlns:a16="http://schemas.microsoft.com/office/drawing/2014/main" id="{83DD5663-D9CC-45E1-A35E-519E8E095B2F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65728103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354</xdr:row>
      <xdr:rowOff>147425</xdr:rowOff>
    </xdr:from>
    <xdr:ext cx="626413" cy="936671"/>
    <xdr:pic>
      <xdr:nvPicPr>
        <xdr:cNvPr id="120" name="3 Imagen">
          <a:extLst>
            <a:ext uri="{FF2B5EF4-FFF2-40B4-BE49-F238E27FC236}">
              <a16:creationId xmlns:a16="http://schemas.microsoft.com/office/drawing/2014/main" id="{04E7F9D6-F435-4226-B45D-9BDFBADADACA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65780278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354</xdr:row>
      <xdr:rowOff>110514</xdr:rowOff>
    </xdr:from>
    <xdr:ext cx="3190139" cy="972392"/>
    <xdr:pic>
      <xdr:nvPicPr>
        <xdr:cNvPr id="121" name="4 Imagen">
          <a:extLst>
            <a:ext uri="{FF2B5EF4-FFF2-40B4-BE49-F238E27FC236}">
              <a16:creationId xmlns:a16="http://schemas.microsoft.com/office/drawing/2014/main" id="{814CF977-107F-456F-A5BD-B59264BBF9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65743367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235323</xdr:colOff>
      <xdr:row>373</xdr:row>
      <xdr:rowOff>67235</xdr:rowOff>
    </xdr:from>
    <xdr:to>
      <xdr:col>2</xdr:col>
      <xdr:colOff>571500</xdr:colOff>
      <xdr:row>375</xdr:row>
      <xdr:rowOff>0</xdr:rowOff>
    </xdr:to>
    <xdr:cxnSp macro="">
      <xdr:nvCxnSpPr>
        <xdr:cNvPr id="122" name="Conector recto de flecha 121">
          <a:extLst>
            <a:ext uri="{FF2B5EF4-FFF2-40B4-BE49-F238E27FC236}">
              <a16:creationId xmlns:a16="http://schemas.microsoft.com/office/drawing/2014/main" id="{00B91B8A-813A-4003-8742-A1805D2DA1C9}"/>
            </a:ext>
          </a:extLst>
        </xdr:cNvPr>
        <xdr:cNvCxnSpPr/>
      </xdr:nvCxnSpPr>
      <xdr:spPr>
        <a:xfrm flipV="1">
          <a:off x="1759323" y="79091117"/>
          <a:ext cx="336177" cy="134471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605116</xdr:colOff>
      <xdr:row>368</xdr:row>
      <xdr:rowOff>96369</xdr:rowOff>
    </xdr:from>
    <xdr:to>
      <xdr:col>2</xdr:col>
      <xdr:colOff>242047</xdr:colOff>
      <xdr:row>369</xdr:row>
      <xdr:rowOff>89647</xdr:rowOff>
    </xdr:to>
    <xdr:cxnSp macro="">
      <xdr:nvCxnSpPr>
        <xdr:cNvPr id="123" name="Conector recto de flecha 122">
          <a:extLst>
            <a:ext uri="{FF2B5EF4-FFF2-40B4-BE49-F238E27FC236}">
              <a16:creationId xmlns:a16="http://schemas.microsoft.com/office/drawing/2014/main" id="{1EB92814-9046-4695-96AE-674840719AFD}"/>
            </a:ext>
          </a:extLst>
        </xdr:cNvPr>
        <xdr:cNvCxnSpPr/>
      </xdr:nvCxnSpPr>
      <xdr:spPr>
        <a:xfrm flipV="1">
          <a:off x="1367116" y="78201369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535326</xdr:colOff>
      <xdr:row>373</xdr:row>
      <xdr:rowOff>164074</xdr:rowOff>
    </xdr:from>
    <xdr:to>
      <xdr:col>1</xdr:col>
      <xdr:colOff>389263</xdr:colOff>
      <xdr:row>377</xdr:row>
      <xdr:rowOff>25150</xdr:rowOff>
    </xdr:to>
    <xdr:sp macro="" textlink="">
      <xdr:nvSpPr>
        <xdr:cNvPr id="124" name="CuadroTexto 123">
          <a:extLst>
            <a:ext uri="{FF2B5EF4-FFF2-40B4-BE49-F238E27FC236}">
              <a16:creationId xmlns:a16="http://schemas.microsoft.com/office/drawing/2014/main" id="{4101AE99-3DEA-4C31-82B1-A9781CDAB2F7}"/>
            </a:ext>
          </a:extLst>
        </xdr:cNvPr>
        <xdr:cNvSpPr txBox="1"/>
      </xdr:nvSpPr>
      <xdr:spPr>
        <a:xfrm rot="1712154">
          <a:off x="535326" y="79187956"/>
          <a:ext cx="615937" cy="2532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6,05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twoCellAnchor>
    <xdr:from>
      <xdr:col>1</xdr:col>
      <xdr:colOff>56029</xdr:colOff>
      <xdr:row>366</xdr:row>
      <xdr:rowOff>44824</xdr:rowOff>
    </xdr:from>
    <xdr:to>
      <xdr:col>1</xdr:col>
      <xdr:colOff>526676</xdr:colOff>
      <xdr:row>367</xdr:row>
      <xdr:rowOff>100852</xdr:rowOff>
    </xdr:to>
    <xdr:cxnSp macro="">
      <xdr:nvCxnSpPr>
        <xdr:cNvPr id="126" name="Conector recto 125">
          <a:extLst>
            <a:ext uri="{FF2B5EF4-FFF2-40B4-BE49-F238E27FC236}">
              <a16:creationId xmlns:a16="http://schemas.microsoft.com/office/drawing/2014/main" id="{7C5CEF3C-A6B4-4055-A798-E86F4E4E28CE}"/>
            </a:ext>
          </a:extLst>
        </xdr:cNvPr>
        <xdr:cNvCxnSpPr/>
      </xdr:nvCxnSpPr>
      <xdr:spPr>
        <a:xfrm flipV="1">
          <a:off x="818029" y="77768824"/>
          <a:ext cx="470647" cy="24652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522194</xdr:colOff>
      <xdr:row>368</xdr:row>
      <xdr:rowOff>163606</xdr:rowOff>
    </xdr:from>
    <xdr:to>
      <xdr:col>2</xdr:col>
      <xdr:colOff>640681</xdr:colOff>
      <xdr:row>375</xdr:row>
      <xdr:rowOff>111876</xdr:rowOff>
    </xdr:to>
    <xdr:cxnSp macro="">
      <xdr:nvCxnSpPr>
        <xdr:cNvPr id="130" name="Conector recto 129">
          <a:extLst>
            <a:ext uri="{FF2B5EF4-FFF2-40B4-BE49-F238E27FC236}">
              <a16:creationId xmlns:a16="http://schemas.microsoft.com/office/drawing/2014/main" id="{2C01FC15-09A8-4697-8236-00BBF848CE5E}"/>
            </a:ext>
          </a:extLst>
        </xdr:cNvPr>
        <xdr:cNvCxnSpPr>
          <a:stCxn id="67" idx="0"/>
        </xdr:cNvCxnSpPr>
      </xdr:nvCxnSpPr>
      <xdr:spPr>
        <a:xfrm flipH="1" flipV="1">
          <a:off x="2046194" y="78268606"/>
          <a:ext cx="118487" cy="106885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717176</xdr:colOff>
      <xdr:row>367</xdr:row>
      <xdr:rowOff>156882</xdr:rowOff>
    </xdr:from>
    <xdr:to>
      <xdr:col>2</xdr:col>
      <xdr:colOff>470647</xdr:colOff>
      <xdr:row>369</xdr:row>
      <xdr:rowOff>100853</xdr:rowOff>
    </xdr:to>
    <xdr:cxnSp macro="">
      <xdr:nvCxnSpPr>
        <xdr:cNvPr id="133" name="Conector recto 132">
          <a:extLst>
            <a:ext uri="{FF2B5EF4-FFF2-40B4-BE49-F238E27FC236}">
              <a16:creationId xmlns:a16="http://schemas.microsoft.com/office/drawing/2014/main" id="{D0DE0A5E-3962-2498-146E-8438BF5AB320}"/>
            </a:ext>
          </a:extLst>
        </xdr:cNvPr>
        <xdr:cNvCxnSpPr/>
      </xdr:nvCxnSpPr>
      <xdr:spPr>
        <a:xfrm>
          <a:off x="1479176" y="78071382"/>
          <a:ext cx="515471" cy="3249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366</xdr:row>
      <xdr:rowOff>58272</xdr:rowOff>
    </xdr:from>
    <xdr:to>
      <xdr:col>2</xdr:col>
      <xdr:colOff>537882</xdr:colOff>
      <xdr:row>368</xdr:row>
      <xdr:rowOff>179294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2320FC69-9D5D-4119-8BC8-FEF0012B7A97}"/>
            </a:ext>
          </a:extLst>
        </xdr:cNvPr>
        <xdr:cNvCxnSpPr/>
      </xdr:nvCxnSpPr>
      <xdr:spPr>
        <a:xfrm flipH="1" flipV="1">
          <a:off x="1257300" y="77782272"/>
          <a:ext cx="804582" cy="502022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33618</xdr:colOff>
      <xdr:row>367</xdr:row>
      <xdr:rowOff>100853</xdr:rowOff>
    </xdr:from>
    <xdr:to>
      <xdr:col>1</xdr:col>
      <xdr:colOff>156882</xdr:colOff>
      <xdr:row>369</xdr:row>
      <xdr:rowOff>100852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245727E2-EEC7-4DE9-8A2A-2DAE2BD1EA7C}"/>
            </a:ext>
          </a:extLst>
        </xdr:cNvPr>
        <xdr:cNvCxnSpPr/>
      </xdr:nvCxnSpPr>
      <xdr:spPr>
        <a:xfrm flipH="1" flipV="1">
          <a:off x="795618" y="78015353"/>
          <a:ext cx="123264" cy="38099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466165</xdr:colOff>
      <xdr:row>369</xdr:row>
      <xdr:rowOff>78441</xdr:rowOff>
    </xdr:from>
    <xdr:to>
      <xdr:col>1</xdr:col>
      <xdr:colOff>179294</xdr:colOff>
      <xdr:row>370</xdr:row>
      <xdr:rowOff>129988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BC76A33D-5283-4542-852F-65378D53E7BE}"/>
            </a:ext>
          </a:extLst>
        </xdr:cNvPr>
        <xdr:cNvCxnSpPr/>
      </xdr:nvCxnSpPr>
      <xdr:spPr>
        <a:xfrm flipV="1">
          <a:off x="466165" y="78373941"/>
          <a:ext cx="475129" cy="24204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460444</xdr:colOff>
      <xdr:row>364</xdr:row>
      <xdr:rowOff>47290</xdr:rowOff>
    </xdr:from>
    <xdr:to>
      <xdr:col>3</xdr:col>
      <xdr:colOff>1161120</xdr:colOff>
      <xdr:row>375</xdr:row>
      <xdr:rowOff>133594</xdr:rowOff>
    </xdr:to>
    <xdr:sp macro="" textlink="">
      <xdr:nvSpPr>
        <xdr:cNvPr id="67" name="Arco 66">
          <a:extLst>
            <a:ext uri="{FF2B5EF4-FFF2-40B4-BE49-F238E27FC236}">
              <a16:creationId xmlns:a16="http://schemas.microsoft.com/office/drawing/2014/main" id="{1D8C9995-1218-F5E9-6B89-89F638DF1695}"/>
            </a:ext>
          </a:extLst>
        </xdr:cNvPr>
        <xdr:cNvSpPr/>
      </xdr:nvSpPr>
      <xdr:spPr>
        <a:xfrm rot="10094471">
          <a:off x="460444" y="77289437"/>
          <a:ext cx="2986676" cy="2069745"/>
        </a:xfrm>
        <a:prstGeom prst="arc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650357</xdr:colOff>
      <xdr:row>370</xdr:row>
      <xdr:rowOff>25896</xdr:rowOff>
    </xdr:from>
    <xdr:to>
      <xdr:col>3</xdr:col>
      <xdr:colOff>144543</xdr:colOff>
      <xdr:row>373</xdr:row>
      <xdr:rowOff>105297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id="{3A84C87A-5219-4D81-AC13-E83F2DC0D5CA}"/>
            </a:ext>
          </a:extLst>
        </xdr:cNvPr>
        <xdr:cNvSpPr txBox="1"/>
      </xdr:nvSpPr>
      <xdr:spPr>
        <a:xfrm rot="15725433">
          <a:off x="1993808" y="78692445"/>
          <a:ext cx="617283" cy="256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3,26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twoCellAnchor>
    <xdr:from>
      <xdr:col>1</xdr:col>
      <xdr:colOff>741724</xdr:colOff>
      <xdr:row>366</xdr:row>
      <xdr:rowOff>68184</xdr:rowOff>
    </xdr:from>
    <xdr:to>
      <xdr:col>2</xdr:col>
      <xdr:colOff>595919</xdr:colOff>
      <xdr:row>367</xdr:row>
      <xdr:rowOff>107032</xdr:rowOff>
    </xdr:to>
    <xdr:sp macro="" textlink="">
      <xdr:nvSpPr>
        <xdr:cNvPr id="78" name="CuadroTexto 77">
          <a:extLst>
            <a:ext uri="{FF2B5EF4-FFF2-40B4-BE49-F238E27FC236}">
              <a16:creationId xmlns:a16="http://schemas.microsoft.com/office/drawing/2014/main" id="{04E75D6C-C278-4C54-8501-908769FAE92F}"/>
            </a:ext>
          </a:extLst>
        </xdr:cNvPr>
        <xdr:cNvSpPr txBox="1"/>
      </xdr:nvSpPr>
      <xdr:spPr>
        <a:xfrm rot="2004740">
          <a:off x="1503724" y="77792184"/>
          <a:ext cx="616195" cy="229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2,90 ml</a:t>
          </a:r>
        </a:p>
      </xdr:txBody>
    </xdr:sp>
    <xdr:clientData/>
  </xdr:twoCellAnchor>
  <xdr:twoCellAnchor>
    <xdr:from>
      <xdr:col>0</xdr:col>
      <xdr:colOff>709143</xdr:colOff>
      <xdr:row>365</xdr:row>
      <xdr:rowOff>182293</xdr:rowOff>
    </xdr:from>
    <xdr:to>
      <xdr:col>1</xdr:col>
      <xdr:colOff>561229</xdr:colOff>
      <xdr:row>366</xdr:row>
      <xdr:rowOff>128293</xdr:rowOff>
    </xdr:to>
    <xdr:sp macro="" textlink="">
      <xdr:nvSpPr>
        <xdr:cNvPr id="81" name="CuadroTexto 80">
          <a:extLst>
            <a:ext uri="{FF2B5EF4-FFF2-40B4-BE49-F238E27FC236}">
              <a16:creationId xmlns:a16="http://schemas.microsoft.com/office/drawing/2014/main" id="{0016409F-49C8-4AE0-B43F-F14D3EEE8ABA}"/>
            </a:ext>
          </a:extLst>
        </xdr:cNvPr>
        <xdr:cNvSpPr txBox="1"/>
      </xdr:nvSpPr>
      <xdr:spPr>
        <a:xfrm rot="20114456">
          <a:off x="709143" y="77614940"/>
          <a:ext cx="614086" cy="237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1,60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twoCellAnchor>
    <xdr:from>
      <xdr:col>0</xdr:col>
      <xdr:colOff>181990</xdr:colOff>
      <xdr:row>368</xdr:row>
      <xdr:rowOff>141629</xdr:rowOff>
    </xdr:from>
    <xdr:to>
      <xdr:col>1</xdr:col>
      <xdr:colOff>41751</xdr:colOff>
      <xdr:row>370</xdr:row>
      <xdr:rowOff>18798</xdr:rowOff>
    </xdr:to>
    <xdr:sp macro="" textlink="">
      <xdr:nvSpPr>
        <xdr:cNvPr id="82" name="CuadroTexto 81">
          <a:extLst>
            <a:ext uri="{FF2B5EF4-FFF2-40B4-BE49-F238E27FC236}">
              <a16:creationId xmlns:a16="http://schemas.microsoft.com/office/drawing/2014/main" id="{0A2818F1-DE60-4402-AD17-EDA9ECECA25B}"/>
            </a:ext>
          </a:extLst>
        </xdr:cNvPr>
        <xdr:cNvSpPr txBox="1"/>
      </xdr:nvSpPr>
      <xdr:spPr>
        <a:xfrm rot="20114456">
          <a:off x="181990" y="78246629"/>
          <a:ext cx="621761" cy="2581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1,50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twoCellAnchor>
    <xdr:from>
      <xdr:col>1</xdr:col>
      <xdr:colOff>220672</xdr:colOff>
      <xdr:row>367</xdr:row>
      <xdr:rowOff>79092</xdr:rowOff>
    </xdr:from>
    <xdr:to>
      <xdr:col>1</xdr:col>
      <xdr:colOff>458025</xdr:colOff>
      <xdr:row>370</xdr:row>
      <xdr:rowOff>121678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AC25CCA6-93E8-4C41-AC7F-15C767A2759B}"/>
            </a:ext>
          </a:extLst>
        </xdr:cNvPr>
        <xdr:cNvSpPr txBox="1"/>
      </xdr:nvSpPr>
      <xdr:spPr>
        <a:xfrm rot="3924138">
          <a:off x="794306" y="78181958"/>
          <a:ext cx="614086" cy="237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oneCellAnchor>
    <xdr:from>
      <xdr:col>0</xdr:col>
      <xdr:colOff>100852</xdr:colOff>
      <xdr:row>400</xdr:row>
      <xdr:rowOff>78441</xdr:rowOff>
    </xdr:from>
    <xdr:ext cx="2138542" cy="1983442"/>
    <xdr:pic>
      <xdr:nvPicPr>
        <xdr:cNvPr id="111" name="Imagen 110">
          <a:extLst>
            <a:ext uri="{FF2B5EF4-FFF2-40B4-BE49-F238E27FC236}">
              <a16:creationId xmlns:a16="http://schemas.microsoft.com/office/drawing/2014/main" id="{B9CBB93B-5132-4BFD-A27F-9F86F52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2" y="69431647"/>
          <a:ext cx="2138542" cy="198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182515</xdr:colOff>
      <xdr:row>391</xdr:row>
      <xdr:rowOff>179575</xdr:rowOff>
    </xdr:from>
    <xdr:ext cx="1911509" cy="172850"/>
    <xdr:pic>
      <xdr:nvPicPr>
        <xdr:cNvPr id="113" name="1 Imagen">
          <a:extLst>
            <a:ext uri="{FF2B5EF4-FFF2-40B4-BE49-F238E27FC236}">
              <a16:creationId xmlns:a16="http://schemas.microsoft.com/office/drawing/2014/main" id="{1CF6F678-0505-458A-91BC-8C0FD2ADD707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66641663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389</xdr:row>
      <xdr:rowOff>95250</xdr:rowOff>
    </xdr:from>
    <xdr:ext cx="2029540" cy="898571"/>
    <xdr:pic>
      <xdr:nvPicPr>
        <xdr:cNvPr id="114" name="2 Imagen">
          <a:extLst>
            <a:ext uri="{FF2B5EF4-FFF2-40B4-BE49-F238E27FC236}">
              <a16:creationId xmlns:a16="http://schemas.microsoft.com/office/drawing/2014/main" id="{3B89D863-F845-4165-A994-0384EE05A89D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65728103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389</xdr:row>
      <xdr:rowOff>147425</xdr:rowOff>
    </xdr:from>
    <xdr:ext cx="626413" cy="936671"/>
    <xdr:pic>
      <xdr:nvPicPr>
        <xdr:cNvPr id="115" name="3 Imagen">
          <a:extLst>
            <a:ext uri="{FF2B5EF4-FFF2-40B4-BE49-F238E27FC236}">
              <a16:creationId xmlns:a16="http://schemas.microsoft.com/office/drawing/2014/main" id="{DA1516C8-252B-4877-847C-C3425751B1C6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65780278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389</xdr:row>
      <xdr:rowOff>110514</xdr:rowOff>
    </xdr:from>
    <xdr:ext cx="3190139" cy="972392"/>
    <xdr:pic>
      <xdr:nvPicPr>
        <xdr:cNvPr id="116" name="4 Imagen">
          <a:extLst>
            <a:ext uri="{FF2B5EF4-FFF2-40B4-BE49-F238E27FC236}">
              <a16:creationId xmlns:a16="http://schemas.microsoft.com/office/drawing/2014/main" id="{87861EFD-4B96-4EC5-B694-41166CFBD5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65743367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459440</xdr:colOff>
      <xdr:row>403</xdr:row>
      <xdr:rowOff>56030</xdr:rowOff>
    </xdr:from>
    <xdr:to>
      <xdr:col>0</xdr:col>
      <xdr:colOff>560294</xdr:colOff>
      <xdr:row>404</xdr:row>
      <xdr:rowOff>179294</xdr:rowOff>
    </xdr:to>
    <xdr:cxnSp macro="">
      <xdr:nvCxnSpPr>
        <xdr:cNvPr id="117" name="Conector recto de flecha 116">
          <a:extLst>
            <a:ext uri="{FF2B5EF4-FFF2-40B4-BE49-F238E27FC236}">
              <a16:creationId xmlns:a16="http://schemas.microsoft.com/office/drawing/2014/main" id="{DCBADF94-504C-4CF9-ACCB-41FD3B065FA0}"/>
            </a:ext>
          </a:extLst>
        </xdr:cNvPr>
        <xdr:cNvCxnSpPr/>
      </xdr:nvCxnSpPr>
      <xdr:spPr>
        <a:xfrm flipH="1" flipV="1">
          <a:off x="459440" y="86240471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336175</xdr:colOff>
      <xdr:row>403</xdr:row>
      <xdr:rowOff>51546</xdr:rowOff>
    </xdr:from>
    <xdr:to>
      <xdr:col>1</xdr:col>
      <xdr:colOff>735106</xdr:colOff>
      <xdr:row>404</xdr:row>
      <xdr:rowOff>44824</xdr:rowOff>
    </xdr:to>
    <xdr:cxnSp macro="">
      <xdr:nvCxnSpPr>
        <xdr:cNvPr id="125" name="Conector recto de flecha 124">
          <a:extLst>
            <a:ext uri="{FF2B5EF4-FFF2-40B4-BE49-F238E27FC236}">
              <a16:creationId xmlns:a16="http://schemas.microsoft.com/office/drawing/2014/main" id="{7C294C53-BF84-457C-9A6D-088E3EA55723}"/>
            </a:ext>
          </a:extLst>
        </xdr:cNvPr>
        <xdr:cNvCxnSpPr/>
      </xdr:nvCxnSpPr>
      <xdr:spPr>
        <a:xfrm flipV="1">
          <a:off x="1098175" y="86235987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198758</xdr:colOff>
      <xdr:row>400</xdr:row>
      <xdr:rowOff>80392</xdr:rowOff>
    </xdr:from>
    <xdr:to>
      <xdr:col>0</xdr:col>
      <xdr:colOff>458947</xdr:colOff>
      <xdr:row>403</xdr:row>
      <xdr:rowOff>132326</xdr:rowOff>
    </xdr:to>
    <xdr:sp macro="" textlink="">
      <xdr:nvSpPr>
        <xdr:cNvPr id="127" name="CuadroTexto 126">
          <a:extLst>
            <a:ext uri="{FF2B5EF4-FFF2-40B4-BE49-F238E27FC236}">
              <a16:creationId xmlns:a16="http://schemas.microsoft.com/office/drawing/2014/main" id="{D85C56CC-D937-47CB-9250-2566BA494010}"/>
            </a:ext>
          </a:extLst>
        </xdr:cNvPr>
        <xdr:cNvSpPr txBox="1"/>
      </xdr:nvSpPr>
      <xdr:spPr>
        <a:xfrm rot="18160088">
          <a:off x="-33291" y="85824529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0</xdr:col>
      <xdr:colOff>156882</xdr:colOff>
      <xdr:row>400</xdr:row>
      <xdr:rowOff>168087</xdr:rowOff>
    </xdr:from>
    <xdr:to>
      <xdr:col>0</xdr:col>
      <xdr:colOff>717177</xdr:colOff>
      <xdr:row>405</xdr:row>
      <xdr:rowOff>33617</xdr:rowOff>
    </xdr:to>
    <xdr:cxnSp macro="">
      <xdr:nvCxnSpPr>
        <xdr:cNvPr id="131" name="Conector recto 130">
          <a:extLst>
            <a:ext uri="{FF2B5EF4-FFF2-40B4-BE49-F238E27FC236}">
              <a16:creationId xmlns:a16="http://schemas.microsoft.com/office/drawing/2014/main" id="{D1D3577E-82ED-4621-99AC-A1BA553A5F80}"/>
            </a:ext>
          </a:extLst>
        </xdr:cNvPr>
        <xdr:cNvCxnSpPr/>
      </xdr:nvCxnSpPr>
      <xdr:spPr>
        <a:xfrm flipV="1">
          <a:off x="156882" y="85680175"/>
          <a:ext cx="560295" cy="91888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717176</xdr:colOff>
      <xdr:row>400</xdr:row>
      <xdr:rowOff>168088</xdr:rowOff>
    </xdr:from>
    <xdr:to>
      <xdr:col>2</xdr:col>
      <xdr:colOff>645459</xdr:colOff>
      <xdr:row>404</xdr:row>
      <xdr:rowOff>163604</xdr:rowOff>
    </xdr:to>
    <xdr:cxnSp macro="">
      <xdr:nvCxnSpPr>
        <xdr:cNvPr id="132" name="Conector recto 131">
          <a:extLst>
            <a:ext uri="{FF2B5EF4-FFF2-40B4-BE49-F238E27FC236}">
              <a16:creationId xmlns:a16="http://schemas.microsoft.com/office/drawing/2014/main" id="{04D21B27-24D4-4EAF-A185-84DA82CBE7CF}"/>
            </a:ext>
          </a:extLst>
        </xdr:cNvPr>
        <xdr:cNvCxnSpPr/>
      </xdr:nvCxnSpPr>
      <xdr:spPr>
        <a:xfrm>
          <a:off x="717176" y="85680176"/>
          <a:ext cx="1452283" cy="85836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212910</xdr:colOff>
      <xdr:row>400</xdr:row>
      <xdr:rowOff>80753</xdr:rowOff>
    </xdr:from>
    <xdr:to>
      <xdr:col>4</xdr:col>
      <xdr:colOff>358588</xdr:colOff>
      <xdr:row>412</xdr:row>
      <xdr:rowOff>124830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id="{3F7A1596-6359-41AA-AC3E-DC4C268C8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8910" y="85592841"/>
          <a:ext cx="1456766" cy="2027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100852</xdr:colOff>
      <xdr:row>435</xdr:row>
      <xdr:rowOff>78441</xdr:rowOff>
    </xdr:from>
    <xdr:ext cx="2138542" cy="1983442"/>
    <xdr:pic>
      <xdr:nvPicPr>
        <xdr:cNvPr id="138" name="Imagen 137">
          <a:extLst>
            <a:ext uri="{FF2B5EF4-FFF2-40B4-BE49-F238E27FC236}">
              <a16:creationId xmlns:a16="http://schemas.microsoft.com/office/drawing/2014/main" id="{0189978D-DAF4-47E5-A2C8-F06BAF634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2" y="93669970"/>
          <a:ext cx="2138542" cy="198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182515</xdr:colOff>
      <xdr:row>426</xdr:row>
      <xdr:rowOff>179575</xdr:rowOff>
    </xdr:from>
    <xdr:ext cx="1911509" cy="172850"/>
    <xdr:pic>
      <xdr:nvPicPr>
        <xdr:cNvPr id="139" name="1 Imagen">
          <a:extLst>
            <a:ext uri="{FF2B5EF4-FFF2-40B4-BE49-F238E27FC236}">
              <a16:creationId xmlns:a16="http://schemas.microsoft.com/office/drawing/2014/main" id="{2B8EBB27-31C1-45E8-9E7E-46A1FA435FC1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82800546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424</xdr:row>
      <xdr:rowOff>95250</xdr:rowOff>
    </xdr:from>
    <xdr:ext cx="2029540" cy="898571"/>
    <xdr:pic>
      <xdr:nvPicPr>
        <xdr:cNvPr id="140" name="2 Imagen">
          <a:extLst>
            <a:ext uri="{FF2B5EF4-FFF2-40B4-BE49-F238E27FC236}">
              <a16:creationId xmlns:a16="http://schemas.microsoft.com/office/drawing/2014/main" id="{C64C2F1A-161D-4A2C-ADE6-FA13E9580244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188698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424</xdr:row>
      <xdr:rowOff>147425</xdr:rowOff>
    </xdr:from>
    <xdr:ext cx="626413" cy="936671"/>
    <xdr:pic>
      <xdr:nvPicPr>
        <xdr:cNvPr id="141" name="3 Imagen">
          <a:extLst>
            <a:ext uri="{FF2B5EF4-FFF2-40B4-BE49-F238E27FC236}">
              <a16:creationId xmlns:a16="http://schemas.microsoft.com/office/drawing/2014/main" id="{B4CFAE19-0CD6-4D36-BB6C-2D65BABF0B5E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193916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424</xdr:row>
      <xdr:rowOff>110514</xdr:rowOff>
    </xdr:from>
    <xdr:ext cx="3190139" cy="972392"/>
    <xdr:pic>
      <xdr:nvPicPr>
        <xdr:cNvPr id="142" name="4 Imagen">
          <a:extLst>
            <a:ext uri="{FF2B5EF4-FFF2-40B4-BE49-F238E27FC236}">
              <a16:creationId xmlns:a16="http://schemas.microsoft.com/office/drawing/2014/main" id="{7D081EAA-C30F-475C-94CC-D36B645B30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81902249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459440</xdr:colOff>
      <xdr:row>438</xdr:row>
      <xdr:rowOff>56030</xdr:rowOff>
    </xdr:from>
    <xdr:to>
      <xdr:col>0</xdr:col>
      <xdr:colOff>560294</xdr:colOff>
      <xdr:row>439</xdr:row>
      <xdr:rowOff>179294</xdr:rowOff>
    </xdr:to>
    <xdr:cxnSp macro="">
      <xdr:nvCxnSpPr>
        <xdr:cNvPr id="143" name="Conector recto de flecha 142">
          <a:extLst>
            <a:ext uri="{FF2B5EF4-FFF2-40B4-BE49-F238E27FC236}">
              <a16:creationId xmlns:a16="http://schemas.microsoft.com/office/drawing/2014/main" id="{E4C5A3ED-DB27-4329-9A1F-765F9FC69463}"/>
            </a:ext>
          </a:extLst>
        </xdr:cNvPr>
        <xdr:cNvCxnSpPr/>
      </xdr:nvCxnSpPr>
      <xdr:spPr>
        <a:xfrm flipH="1" flipV="1">
          <a:off x="459440" y="86240471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198758</xdr:colOff>
      <xdr:row>435</xdr:row>
      <xdr:rowOff>80392</xdr:rowOff>
    </xdr:from>
    <xdr:to>
      <xdr:col>0</xdr:col>
      <xdr:colOff>458947</xdr:colOff>
      <xdr:row>438</xdr:row>
      <xdr:rowOff>132326</xdr:rowOff>
    </xdr:to>
    <xdr:sp macro="" textlink="">
      <xdr:nvSpPr>
        <xdr:cNvPr id="145" name="CuadroTexto 144">
          <a:extLst>
            <a:ext uri="{FF2B5EF4-FFF2-40B4-BE49-F238E27FC236}">
              <a16:creationId xmlns:a16="http://schemas.microsoft.com/office/drawing/2014/main" id="{2D250437-C7DB-4508-908C-678C8894B07D}"/>
            </a:ext>
          </a:extLst>
        </xdr:cNvPr>
        <xdr:cNvSpPr txBox="1"/>
      </xdr:nvSpPr>
      <xdr:spPr>
        <a:xfrm rot="18160088">
          <a:off x="-33291" y="93903970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0</xdr:col>
      <xdr:colOff>112059</xdr:colOff>
      <xdr:row>435</xdr:row>
      <xdr:rowOff>145675</xdr:rowOff>
    </xdr:from>
    <xdr:to>
      <xdr:col>0</xdr:col>
      <xdr:colOff>672354</xdr:colOff>
      <xdr:row>440</xdr:row>
      <xdr:rowOff>11205</xdr:rowOff>
    </xdr:to>
    <xdr:cxnSp macro="">
      <xdr:nvCxnSpPr>
        <xdr:cNvPr id="146" name="Conector recto 145">
          <a:extLst>
            <a:ext uri="{FF2B5EF4-FFF2-40B4-BE49-F238E27FC236}">
              <a16:creationId xmlns:a16="http://schemas.microsoft.com/office/drawing/2014/main" id="{004FBC94-16C1-400A-98BC-4CECEEBAFC47}"/>
            </a:ext>
          </a:extLst>
        </xdr:cNvPr>
        <xdr:cNvCxnSpPr/>
      </xdr:nvCxnSpPr>
      <xdr:spPr>
        <a:xfrm flipV="1">
          <a:off x="112059" y="93737204"/>
          <a:ext cx="560295" cy="91888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414619</xdr:colOff>
      <xdr:row>400</xdr:row>
      <xdr:rowOff>280148</xdr:rowOff>
    </xdr:from>
    <xdr:to>
      <xdr:col>2</xdr:col>
      <xdr:colOff>376907</xdr:colOff>
      <xdr:row>402</xdr:row>
      <xdr:rowOff>57977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A2C67490-CDD7-4F12-80C9-C91EC521A3CF}"/>
            </a:ext>
          </a:extLst>
        </xdr:cNvPr>
        <xdr:cNvSpPr txBox="1"/>
      </xdr:nvSpPr>
      <xdr:spPr>
        <a:xfrm rot="1908572">
          <a:off x="1176619" y="85792236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twoCellAnchor editAs="oneCell">
    <xdr:from>
      <xdr:col>3</xdr:col>
      <xdr:colOff>549089</xdr:colOff>
      <xdr:row>435</xdr:row>
      <xdr:rowOff>123266</xdr:rowOff>
    </xdr:from>
    <xdr:to>
      <xdr:col>4</xdr:col>
      <xdr:colOff>532344</xdr:colOff>
      <xdr:row>447</xdr:row>
      <xdr:rowOff>56028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7801D923-274B-4486-9C08-379D6C6CD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5089" y="93714795"/>
          <a:ext cx="1294343" cy="191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191041</xdr:colOff>
      <xdr:row>191</xdr:row>
      <xdr:rowOff>32687</xdr:rowOff>
    </xdr:from>
    <xdr:to>
      <xdr:col>2</xdr:col>
      <xdr:colOff>153329</xdr:colOff>
      <xdr:row>192</xdr:row>
      <xdr:rowOff>101869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B4EDC702-20A9-45CD-98FB-F7271E04E7E7}"/>
            </a:ext>
          </a:extLst>
        </xdr:cNvPr>
        <xdr:cNvSpPr txBox="1"/>
      </xdr:nvSpPr>
      <xdr:spPr>
        <a:xfrm rot="1908572">
          <a:off x="953041" y="37337069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12,48 ml</a:t>
          </a:r>
        </a:p>
      </xdr:txBody>
    </xdr:sp>
    <xdr:clientData/>
  </xdr:twoCellAnchor>
  <xdr:twoCellAnchor>
    <xdr:from>
      <xdr:col>1</xdr:col>
      <xdr:colOff>721420</xdr:colOff>
      <xdr:row>192</xdr:row>
      <xdr:rowOff>132077</xdr:rowOff>
    </xdr:from>
    <xdr:to>
      <xdr:col>2</xdr:col>
      <xdr:colOff>219102</xdr:colOff>
      <xdr:row>196</xdr:row>
      <xdr:rowOff>127982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id="{DC7CFADA-579C-4A18-9EA9-D4E941596E52}"/>
            </a:ext>
          </a:extLst>
        </xdr:cNvPr>
        <xdr:cNvSpPr txBox="1"/>
      </xdr:nvSpPr>
      <xdr:spPr>
        <a:xfrm rot="18160088">
          <a:off x="1251117" y="37859262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8,45 ml</a:t>
          </a:r>
        </a:p>
      </xdr:txBody>
    </xdr:sp>
    <xdr:clientData/>
  </xdr:twoCellAnchor>
  <xdr:twoCellAnchor>
    <xdr:from>
      <xdr:col>0</xdr:col>
      <xdr:colOff>118783</xdr:colOff>
      <xdr:row>440</xdr:row>
      <xdr:rowOff>85164</xdr:rowOff>
    </xdr:from>
    <xdr:to>
      <xdr:col>2</xdr:col>
      <xdr:colOff>78441</xdr:colOff>
      <xdr:row>447</xdr:row>
      <xdr:rowOff>56029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4B7631A8-8E05-4E9E-A051-3D43FEDAFF37}"/>
            </a:ext>
          </a:extLst>
        </xdr:cNvPr>
        <xdr:cNvCxnSpPr/>
      </xdr:nvCxnSpPr>
      <xdr:spPr>
        <a:xfrm>
          <a:off x="118783" y="94730046"/>
          <a:ext cx="1483658" cy="90095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730624</xdr:colOff>
      <xdr:row>435</xdr:row>
      <xdr:rowOff>136712</xdr:rowOff>
    </xdr:from>
    <xdr:to>
      <xdr:col>2</xdr:col>
      <xdr:colOff>690282</xdr:colOff>
      <xdr:row>439</xdr:row>
      <xdr:rowOff>174813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D659CB2C-7B5A-4BD7-8A2A-68719F80E2E1}"/>
            </a:ext>
          </a:extLst>
        </xdr:cNvPr>
        <xdr:cNvCxnSpPr/>
      </xdr:nvCxnSpPr>
      <xdr:spPr>
        <a:xfrm>
          <a:off x="730624" y="93728241"/>
          <a:ext cx="1483658" cy="90095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107577</xdr:colOff>
      <xdr:row>440</xdr:row>
      <xdr:rowOff>17928</xdr:rowOff>
    </xdr:from>
    <xdr:to>
      <xdr:col>2</xdr:col>
      <xdr:colOff>667872</xdr:colOff>
      <xdr:row>446</xdr:row>
      <xdr:rowOff>6722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E062138C-9E85-41A4-BCC8-5562A0269981}"/>
            </a:ext>
          </a:extLst>
        </xdr:cNvPr>
        <xdr:cNvCxnSpPr/>
      </xdr:nvCxnSpPr>
      <xdr:spPr>
        <a:xfrm flipV="1">
          <a:off x="1631577" y="94662810"/>
          <a:ext cx="560295" cy="91888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474423</xdr:colOff>
      <xdr:row>441</xdr:row>
      <xdr:rowOff>75909</xdr:rowOff>
    </xdr:from>
    <xdr:to>
      <xdr:col>2</xdr:col>
      <xdr:colOff>734612</xdr:colOff>
      <xdr:row>447</xdr:row>
      <xdr:rowOff>26990</xdr:rowOff>
    </xdr:to>
    <xdr:sp macro="" textlink="">
      <xdr:nvSpPr>
        <xdr:cNvPr id="134" name="CuadroTexto 133">
          <a:extLst>
            <a:ext uri="{FF2B5EF4-FFF2-40B4-BE49-F238E27FC236}">
              <a16:creationId xmlns:a16="http://schemas.microsoft.com/office/drawing/2014/main" id="{5CFB104C-493C-4805-8C97-023C059EDDF6}"/>
            </a:ext>
          </a:extLst>
        </xdr:cNvPr>
        <xdr:cNvSpPr txBox="1"/>
      </xdr:nvSpPr>
      <xdr:spPr>
        <a:xfrm rot="18160088">
          <a:off x="1766374" y="95109723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1</xdr:col>
      <xdr:colOff>454959</xdr:colOff>
      <xdr:row>436</xdr:row>
      <xdr:rowOff>51548</xdr:rowOff>
    </xdr:from>
    <xdr:to>
      <xdr:col>2</xdr:col>
      <xdr:colOff>417247</xdr:colOff>
      <xdr:row>437</xdr:row>
      <xdr:rowOff>120730</xdr:rowOff>
    </xdr:to>
    <xdr:sp macro="" textlink="">
      <xdr:nvSpPr>
        <xdr:cNvPr id="135" name="CuadroTexto 134">
          <a:extLst>
            <a:ext uri="{FF2B5EF4-FFF2-40B4-BE49-F238E27FC236}">
              <a16:creationId xmlns:a16="http://schemas.microsoft.com/office/drawing/2014/main" id="{F0357656-342F-4785-8A2D-35DE5D5551C9}"/>
            </a:ext>
          </a:extLst>
        </xdr:cNvPr>
        <xdr:cNvSpPr txBox="1"/>
      </xdr:nvSpPr>
      <xdr:spPr>
        <a:xfrm rot="1908572">
          <a:off x="1216959" y="93934430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twoCellAnchor>
    <xdr:from>
      <xdr:col>0</xdr:col>
      <xdr:colOff>652182</xdr:colOff>
      <xdr:row>441</xdr:row>
      <xdr:rowOff>69478</xdr:rowOff>
    </xdr:from>
    <xdr:to>
      <xdr:col>1</xdr:col>
      <xdr:colOff>614470</xdr:colOff>
      <xdr:row>442</xdr:row>
      <xdr:rowOff>138660</xdr:rowOff>
    </xdr:to>
    <xdr:sp macro="" textlink="">
      <xdr:nvSpPr>
        <xdr:cNvPr id="136" name="CuadroTexto 135">
          <a:extLst>
            <a:ext uri="{FF2B5EF4-FFF2-40B4-BE49-F238E27FC236}">
              <a16:creationId xmlns:a16="http://schemas.microsoft.com/office/drawing/2014/main" id="{8EBA6615-5558-460A-9D59-C9892CCB9640}"/>
            </a:ext>
          </a:extLst>
        </xdr:cNvPr>
        <xdr:cNvSpPr txBox="1"/>
      </xdr:nvSpPr>
      <xdr:spPr>
        <a:xfrm rot="1908572">
          <a:off x="652182" y="94871243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oneCellAnchor>
    <xdr:from>
      <xdr:col>9</xdr:col>
      <xdr:colOff>182515</xdr:colOff>
      <xdr:row>462</xdr:row>
      <xdr:rowOff>179575</xdr:rowOff>
    </xdr:from>
    <xdr:ext cx="1911509" cy="172850"/>
    <xdr:pic>
      <xdr:nvPicPr>
        <xdr:cNvPr id="147" name="1 Imagen">
          <a:extLst>
            <a:ext uri="{FF2B5EF4-FFF2-40B4-BE49-F238E27FC236}">
              <a16:creationId xmlns:a16="http://schemas.microsoft.com/office/drawing/2014/main" id="{F71546FF-7846-4587-95AA-DA8DAEFA5CFB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0879987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460</xdr:row>
      <xdr:rowOff>95250</xdr:rowOff>
    </xdr:from>
    <xdr:ext cx="2029540" cy="898571"/>
    <xdr:pic>
      <xdr:nvPicPr>
        <xdr:cNvPr id="148" name="2 Imagen">
          <a:extLst>
            <a:ext uri="{FF2B5EF4-FFF2-40B4-BE49-F238E27FC236}">
              <a16:creationId xmlns:a16="http://schemas.microsoft.com/office/drawing/2014/main" id="{07CCFDB6-7A82-4360-A884-A81074321AEC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99664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460</xdr:row>
      <xdr:rowOff>147425</xdr:rowOff>
    </xdr:from>
    <xdr:ext cx="626413" cy="936671"/>
    <xdr:pic>
      <xdr:nvPicPr>
        <xdr:cNvPr id="149" name="3 Imagen">
          <a:extLst>
            <a:ext uri="{FF2B5EF4-FFF2-40B4-BE49-F238E27FC236}">
              <a16:creationId xmlns:a16="http://schemas.microsoft.com/office/drawing/2014/main" id="{CBC935AF-6093-42B9-87D6-FEBA16B95178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900186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460</xdr:row>
      <xdr:rowOff>110514</xdr:rowOff>
    </xdr:from>
    <xdr:ext cx="3190139" cy="972392"/>
    <xdr:pic>
      <xdr:nvPicPr>
        <xdr:cNvPr id="150" name="4 Imagen">
          <a:extLst>
            <a:ext uri="{FF2B5EF4-FFF2-40B4-BE49-F238E27FC236}">
              <a16:creationId xmlns:a16="http://schemas.microsoft.com/office/drawing/2014/main" id="{E0CA4F51-3B92-4963-853A-B0E1FDA6C2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89981690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459440</xdr:colOff>
      <xdr:row>474</xdr:row>
      <xdr:rowOff>56030</xdr:rowOff>
    </xdr:from>
    <xdr:to>
      <xdr:col>0</xdr:col>
      <xdr:colOff>560294</xdr:colOff>
      <xdr:row>475</xdr:row>
      <xdr:rowOff>179294</xdr:rowOff>
    </xdr:to>
    <xdr:cxnSp macro="">
      <xdr:nvCxnSpPr>
        <xdr:cNvPr id="151" name="Conector recto de flecha 150">
          <a:extLst>
            <a:ext uri="{FF2B5EF4-FFF2-40B4-BE49-F238E27FC236}">
              <a16:creationId xmlns:a16="http://schemas.microsoft.com/office/drawing/2014/main" id="{CAF911DB-5C75-4982-8152-32D0A409EE0C}"/>
            </a:ext>
          </a:extLst>
        </xdr:cNvPr>
        <xdr:cNvCxnSpPr/>
      </xdr:nvCxnSpPr>
      <xdr:spPr>
        <a:xfrm flipH="1" flipV="1">
          <a:off x="459440" y="94319912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78441</xdr:colOff>
      <xdr:row>471</xdr:row>
      <xdr:rowOff>134469</xdr:rowOff>
    </xdr:from>
    <xdr:to>
      <xdr:col>3</xdr:col>
      <xdr:colOff>1015967</xdr:colOff>
      <xdr:row>483</xdr:row>
      <xdr:rowOff>156882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id="{C413891D-238C-4036-8634-559BDB7E9DF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95" t="11246" r="11419" b="2811"/>
        <a:stretch/>
      </xdr:blipFill>
      <xdr:spPr bwMode="auto">
        <a:xfrm>
          <a:off x="78441" y="101995940"/>
          <a:ext cx="3223526" cy="3025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201707</xdr:colOff>
      <xdr:row>472</xdr:row>
      <xdr:rowOff>235323</xdr:rowOff>
    </xdr:from>
    <xdr:to>
      <xdr:col>1</xdr:col>
      <xdr:colOff>485940</xdr:colOff>
      <xdr:row>474</xdr:row>
      <xdr:rowOff>164069</xdr:rowOff>
    </xdr:to>
    <xdr:sp macro="" textlink="">
      <xdr:nvSpPr>
        <xdr:cNvPr id="101" name="CuadroTexto 100">
          <a:extLst>
            <a:ext uri="{FF2B5EF4-FFF2-40B4-BE49-F238E27FC236}">
              <a16:creationId xmlns:a16="http://schemas.microsoft.com/office/drawing/2014/main" id="{9F40D769-684A-4B28-8F40-D057E93D5428}"/>
            </a:ext>
          </a:extLst>
        </xdr:cNvPr>
        <xdr:cNvSpPr txBox="1"/>
      </xdr:nvSpPr>
      <xdr:spPr>
        <a:xfrm rot="18160088">
          <a:off x="833289" y="102518565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2,30</a:t>
          </a:r>
        </a:p>
      </xdr:txBody>
    </xdr:sp>
    <xdr:clientData/>
  </xdr:twoCellAnchor>
  <xdr:twoCellAnchor>
    <xdr:from>
      <xdr:col>1</xdr:col>
      <xdr:colOff>17928</xdr:colOff>
      <xdr:row>475</xdr:row>
      <xdr:rowOff>242045</xdr:rowOff>
    </xdr:from>
    <xdr:to>
      <xdr:col>1</xdr:col>
      <xdr:colOff>302161</xdr:colOff>
      <xdr:row>477</xdr:row>
      <xdr:rowOff>249232</xdr:rowOff>
    </xdr:to>
    <xdr:sp macro="" textlink="">
      <xdr:nvSpPr>
        <xdr:cNvPr id="129" name="CuadroTexto 128">
          <a:extLst>
            <a:ext uri="{FF2B5EF4-FFF2-40B4-BE49-F238E27FC236}">
              <a16:creationId xmlns:a16="http://schemas.microsoft.com/office/drawing/2014/main" id="{BDE11039-B633-46FE-BE46-84A644E527B3}"/>
            </a:ext>
          </a:extLst>
        </xdr:cNvPr>
        <xdr:cNvSpPr txBox="1"/>
      </xdr:nvSpPr>
      <xdr:spPr>
        <a:xfrm rot="18160088">
          <a:off x="649510" y="103332110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3,24</a:t>
          </a:r>
        </a:p>
      </xdr:txBody>
    </xdr:sp>
    <xdr:clientData/>
  </xdr:twoCellAnchor>
  <xdr:twoCellAnchor>
    <xdr:from>
      <xdr:col>3</xdr:col>
      <xdr:colOff>170330</xdr:colOff>
      <xdr:row>478</xdr:row>
      <xdr:rowOff>91888</xdr:rowOff>
    </xdr:from>
    <xdr:to>
      <xdr:col>3</xdr:col>
      <xdr:colOff>454563</xdr:colOff>
      <xdr:row>481</xdr:row>
      <xdr:rowOff>20633</xdr:rowOff>
    </xdr:to>
    <xdr:sp macro="" textlink="">
      <xdr:nvSpPr>
        <xdr:cNvPr id="144" name="CuadroTexto 143">
          <a:extLst>
            <a:ext uri="{FF2B5EF4-FFF2-40B4-BE49-F238E27FC236}">
              <a16:creationId xmlns:a16="http://schemas.microsoft.com/office/drawing/2014/main" id="{CBF03589-86E6-4B12-B72C-F9AB00717284}"/>
            </a:ext>
          </a:extLst>
        </xdr:cNvPr>
        <xdr:cNvSpPr txBox="1"/>
      </xdr:nvSpPr>
      <xdr:spPr>
        <a:xfrm rot="18160088">
          <a:off x="2325912" y="104011188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5,99</a:t>
          </a:r>
        </a:p>
      </xdr:txBody>
    </xdr:sp>
    <xdr:clientData/>
  </xdr:twoCellAnchor>
  <xdr:twoCellAnchor>
    <xdr:from>
      <xdr:col>2</xdr:col>
      <xdr:colOff>1814</xdr:colOff>
      <xdr:row>472</xdr:row>
      <xdr:rowOff>184207</xdr:rowOff>
    </xdr:from>
    <xdr:to>
      <xdr:col>2</xdr:col>
      <xdr:colOff>546883</xdr:colOff>
      <xdr:row>473</xdr:row>
      <xdr:rowOff>154676</xdr:rowOff>
    </xdr:to>
    <xdr:sp macro="" textlink="">
      <xdr:nvSpPr>
        <xdr:cNvPr id="152" name="CuadroTexto 151">
          <a:extLst>
            <a:ext uri="{FF2B5EF4-FFF2-40B4-BE49-F238E27FC236}">
              <a16:creationId xmlns:a16="http://schemas.microsoft.com/office/drawing/2014/main" id="{4E3AB7B6-E872-45F2-BC15-6D9109747CAF}"/>
            </a:ext>
          </a:extLst>
        </xdr:cNvPr>
        <xdr:cNvSpPr txBox="1"/>
      </xdr:nvSpPr>
      <xdr:spPr>
        <a:xfrm rot="1777714">
          <a:off x="1525814" y="102337031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7,56</a:t>
          </a:r>
        </a:p>
      </xdr:txBody>
    </xdr:sp>
    <xdr:clientData/>
  </xdr:twoCellAnchor>
  <xdr:twoCellAnchor>
    <xdr:from>
      <xdr:col>1</xdr:col>
      <xdr:colOff>243857</xdr:colOff>
      <xdr:row>480</xdr:row>
      <xdr:rowOff>78870</xdr:rowOff>
    </xdr:from>
    <xdr:to>
      <xdr:col>2</xdr:col>
      <xdr:colOff>26926</xdr:colOff>
      <xdr:row>481</xdr:row>
      <xdr:rowOff>127779</xdr:rowOff>
    </xdr:to>
    <xdr:sp macro="" textlink="">
      <xdr:nvSpPr>
        <xdr:cNvPr id="153" name="CuadroTexto 152">
          <a:extLst>
            <a:ext uri="{FF2B5EF4-FFF2-40B4-BE49-F238E27FC236}">
              <a16:creationId xmlns:a16="http://schemas.microsoft.com/office/drawing/2014/main" id="{87FCD41A-7023-4686-B643-ED65FB62DC2A}"/>
            </a:ext>
          </a:extLst>
        </xdr:cNvPr>
        <xdr:cNvSpPr txBox="1"/>
      </xdr:nvSpPr>
      <xdr:spPr>
        <a:xfrm rot="2033576">
          <a:off x="1005857" y="104248752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10,44</a:t>
          </a:r>
        </a:p>
      </xdr:txBody>
    </xdr:sp>
    <xdr:clientData/>
  </xdr:twoCellAnchor>
  <xdr:twoCellAnchor>
    <xdr:from>
      <xdr:col>0</xdr:col>
      <xdr:colOff>291354</xdr:colOff>
      <xdr:row>472</xdr:row>
      <xdr:rowOff>179294</xdr:rowOff>
    </xdr:from>
    <xdr:to>
      <xdr:col>0</xdr:col>
      <xdr:colOff>575587</xdr:colOff>
      <xdr:row>474</xdr:row>
      <xdr:rowOff>108040</xdr:rowOff>
    </xdr:to>
    <xdr:sp macro="" textlink="">
      <xdr:nvSpPr>
        <xdr:cNvPr id="154" name="CuadroTexto 153">
          <a:extLst>
            <a:ext uri="{FF2B5EF4-FFF2-40B4-BE49-F238E27FC236}">
              <a16:creationId xmlns:a16="http://schemas.microsoft.com/office/drawing/2014/main" id="{0772BE87-2DF2-4347-955C-BF8E0C02E573}"/>
            </a:ext>
          </a:extLst>
        </xdr:cNvPr>
        <xdr:cNvSpPr txBox="1"/>
      </xdr:nvSpPr>
      <xdr:spPr>
        <a:xfrm rot="18160088">
          <a:off x="160936" y="102462536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6,00</a:t>
          </a:r>
        </a:p>
      </xdr:txBody>
    </xdr:sp>
    <xdr:clientData/>
  </xdr:twoCellAnchor>
  <xdr:twoCellAnchor>
    <xdr:from>
      <xdr:col>3</xdr:col>
      <xdr:colOff>281957</xdr:colOff>
      <xdr:row>475</xdr:row>
      <xdr:rowOff>184204</xdr:rowOff>
    </xdr:from>
    <xdr:to>
      <xdr:col>3</xdr:col>
      <xdr:colOff>827026</xdr:colOff>
      <xdr:row>476</xdr:row>
      <xdr:rowOff>154672</xdr:rowOff>
    </xdr:to>
    <xdr:sp macro="" textlink="">
      <xdr:nvSpPr>
        <xdr:cNvPr id="155" name="CuadroTexto 154">
          <a:extLst>
            <a:ext uri="{FF2B5EF4-FFF2-40B4-BE49-F238E27FC236}">
              <a16:creationId xmlns:a16="http://schemas.microsoft.com/office/drawing/2014/main" id="{9472AAC0-641F-4022-B39D-825096737754}"/>
            </a:ext>
          </a:extLst>
        </xdr:cNvPr>
        <xdr:cNvSpPr txBox="1"/>
      </xdr:nvSpPr>
      <xdr:spPr>
        <a:xfrm rot="1940836">
          <a:off x="2567957" y="103143851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3,12</a:t>
          </a:r>
        </a:p>
      </xdr:txBody>
    </xdr:sp>
    <xdr:clientData/>
  </xdr:twoCellAnchor>
  <xdr:twoCellAnchor>
    <xdr:from>
      <xdr:col>2</xdr:col>
      <xdr:colOff>244289</xdr:colOff>
      <xdr:row>476</xdr:row>
      <xdr:rowOff>154641</xdr:rowOff>
    </xdr:from>
    <xdr:to>
      <xdr:col>2</xdr:col>
      <xdr:colOff>528522</xdr:colOff>
      <xdr:row>478</xdr:row>
      <xdr:rowOff>184240</xdr:rowOff>
    </xdr:to>
    <xdr:sp macro="" textlink="">
      <xdr:nvSpPr>
        <xdr:cNvPr id="156" name="CuadroTexto 155">
          <a:extLst>
            <a:ext uri="{FF2B5EF4-FFF2-40B4-BE49-F238E27FC236}">
              <a16:creationId xmlns:a16="http://schemas.microsoft.com/office/drawing/2014/main" id="{49BB0551-7A50-49AA-96C2-C2D5E8279336}"/>
            </a:ext>
          </a:extLst>
        </xdr:cNvPr>
        <xdr:cNvSpPr txBox="1"/>
      </xdr:nvSpPr>
      <xdr:spPr>
        <a:xfrm rot="18160088">
          <a:off x="1637871" y="103558471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5,69</a:t>
          </a:r>
        </a:p>
      </xdr:txBody>
    </xdr:sp>
    <xdr:clientData/>
  </xdr:twoCellAnchor>
  <xdr:twoCellAnchor>
    <xdr:from>
      <xdr:col>1</xdr:col>
      <xdr:colOff>665631</xdr:colOff>
      <xdr:row>473</xdr:row>
      <xdr:rowOff>172571</xdr:rowOff>
    </xdr:from>
    <xdr:to>
      <xdr:col>2</xdr:col>
      <xdr:colOff>187864</xdr:colOff>
      <xdr:row>475</xdr:row>
      <xdr:rowOff>224581</xdr:rowOff>
    </xdr:to>
    <xdr:sp macro="" textlink="">
      <xdr:nvSpPr>
        <xdr:cNvPr id="157" name="CuadroTexto 156">
          <a:extLst>
            <a:ext uri="{FF2B5EF4-FFF2-40B4-BE49-F238E27FC236}">
              <a16:creationId xmlns:a16="http://schemas.microsoft.com/office/drawing/2014/main" id="{63D33451-3153-48CB-85F5-52350321AFE4}"/>
            </a:ext>
          </a:extLst>
        </xdr:cNvPr>
        <xdr:cNvSpPr txBox="1"/>
      </xdr:nvSpPr>
      <xdr:spPr>
        <a:xfrm rot="18160088">
          <a:off x="1297213" y="102769577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2,30</a:t>
          </a:r>
        </a:p>
      </xdr:txBody>
    </xdr:sp>
    <xdr:clientData/>
  </xdr:twoCellAnchor>
  <xdr:twoCellAnchor>
    <xdr:from>
      <xdr:col>1</xdr:col>
      <xdr:colOff>329025</xdr:colOff>
      <xdr:row>477</xdr:row>
      <xdr:rowOff>108008</xdr:rowOff>
    </xdr:from>
    <xdr:to>
      <xdr:col>2</xdr:col>
      <xdr:colOff>112094</xdr:colOff>
      <xdr:row>478</xdr:row>
      <xdr:rowOff>100888</xdr:rowOff>
    </xdr:to>
    <xdr:sp macro="" textlink="">
      <xdr:nvSpPr>
        <xdr:cNvPr id="158" name="CuadroTexto 157">
          <a:extLst>
            <a:ext uri="{FF2B5EF4-FFF2-40B4-BE49-F238E27FC236}">
              <a16:creationId xmlns:a16="http://schemas.microsoft.com/office/drawing/2014/main" id="{36FA11BF-545C-44F6-8556-1B405E6FFEB6}"/>
            </a:ext>
          </a:extLst>
        </xdr:cNvPr>
        <xdr:cNvSpPr txBox="1"/>
      </xdr:nvSpPr>
      <xdr:spPr>
        <a:xfrm rot="1923245">
          <a:off x="1091025" y="103605537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1,90</a:t>
          </a:r>
        </a:p>
      </xdr:txBody>
    </xdr:sp>
    <xdr:clientData/>
  </xdr:twoCellAnchor>
  <xdr:twoCellAnchor>
    <xdr:from>
      <xdr:col>1</xdr:col>
      <xdr:colOff>290927</xdr:colOff>
      <xdr:row>475</xdr:row>
      <xdr:rowOff>159554</xdr:rowOff>
    </xdr:from>
    <xdr:to>
      <xdr:col>2</xdr:col>
      <xdr:colOff>73996</xdr:colOff>
      <xdr:row>476</xdr:row>
      <xdr:rowOff>130022</xdr:rowOff>
    </xdr:to>
    <xdr:sp macro="" textlink="">
      <xdr:nvSpPr>
        <xdr:cNvPr id="160" name="CuadroTexto 159">
          <a:extLst>
            <a:ext uri="{FF2B5EF4-FFF2-40B4-BE49-F238E27FC236}">
              <a16:creationId xmlns:a16="http://schemas.microsoft.com/office/drawing/2014/main" id="{5703A80F-5391-4271-87D7-DC3DD7AF609C}"/>
            </a:ext>
          </a:extLst>
        </xdr:cNvPr>
        <xdr:cNvSpPr txBox="1"/>
      </xdr:nvSpPr>
      <xdr:spPr>
        <a:xfrm rot="1923245">
          <a:off x="1052927" y="103119201"/>
          <a:ext cx="545069" cy="28423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3,95</a:t>
          </a:r>
        </a:p>
      </xdr:txBody>
    </xdr:sp>
    <xdr:clientData/>
  </xdr:twoCellAnchor>
  <xdr:twoCellAnchor editAs="oneCell">
    <xdr:from>
      <xdr:col>3</xdr:col>
      <xdr:colOff>605119</xdr:colOff>
      <xdr:row>471</xdr:row>
      <xdr:rowOff>78442</xdr:rowOff>
    </xdr:from>
    <xdr:to>
      <xdr:col>5</xdr:col>
      <xdr:colOff>686684</xdr:colOff>
      <xdr:row>475</xdr:row>
      <xdr:rowOff>190499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id="{7C60B66B-288C-499D-A626-B78AEBBA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119" y="101939913"/>
          <a:ext cx="2154653" cy="1210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336177</xdr:colOff>
      <xdr:row>365</xdr:row>
      <xdr:rowOff>168087</xdr:rowOff>
    </xdr:from>
    <xdr:to>
      <xdr:col>5</xdr:col>
      <xdr:colOff>618650</xdr:colOff>
      <xdr:row>372</xdr:row>
      <xdr:rowOff>33616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B2A09F84-F6EC-4045-8DCB-90AB35DD7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2177" y="77600734"/>
          <a:ext cx="2355561" cy="126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2</xdr:row>
      <xdr:rowOff>179575</xdr:rowOff>
    </xdr:from>
    <xdr:ext cx="1994338" cy="172850"/>
    <xdr:pic>
      <xdr:nvPicPr>
        <xdr:cNvPr id="165" name="1 Imagen">
          <a:extLst>
            <a:ext uri="{FF2B5EF4-FFF2-40B4-BE49-F238E27FC236}">
              <a16:creationId xmlns:a16="http://schemas.microsoft.com/office/drawing/2014/main" id="{420A3749-A110-4394-A11D-DBB401F5DA57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822674" y="8464813"/>
          <a:ext cx="199433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0</xdr:row>
      <xdr:rowOff>95250</xdr:rowOff>
    </xdr:from>
    <xdr:ext cx="2112369" cy="916003"/>
    <xdr:pic>
      <xdr:nvPicPr>
        <xdr:cNvPr id="166" name="2 Imagen">
          <a:extLst>
            <a:ext uri="{FF2B5EF4-FFF2-40B4-BE49-F238E27FC236}">
              <a16:creationId xmlns:a16="http://schemas.microsoft.com/office/drawing/2014/main" id="{E8E552DE-AA3D-4859-BD09-0C8798F0DC8E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56237" y="7533821"/>
          <a:ext cx="2112369" cy="91600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0</xdr:row>
      <xdr:rowOff>147425</xdr:rowOff>
    </xdr:from>
    <xdr:ext cx="630444" cy="954103"/>
    <xdr:pic>
      <xdr:nvPicPr>
        <xdr:cNvPr id="167" name="3 Imagen">
          <a:extLst>
            <a:ext uri="{FF2B5EF4-FFF2-40B4-BE49-F238E27FC236}">
              <a16:creationId xmlns:a16="http://schemas.microsoft.com/office/drawing/2014/main" id="{1A87306E-F6CF-415B-97E1-FEEEADF2F0F8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91656" y="7585996"/>
          <a:ext cx="630444" cy="95410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0</xdr:row>
      <xdr:rowOff>110514</xdr:rowOff>
    </xdr:from>
    <xdr:ext cx="3202234" cy="989824"/>
    <xdr:pic>
      <xdr:nvPicPr>
        <xdr:cNvPr id="168" name="4 Imagen">
          <a:extLst>
            <a:ext uri="{FF2B5EF4-FFF2-40B4-BE49-F238E27FC236}">
              <a16:creationId xmlns:a16="http://schemas.microsoft.com/office/drawing/2014/main" id="{20FC5E2E-DF38-41A8-858F-CE92C9D32C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7549085"/>
          <a:ext cx="3202234" cy="989824"/>
        </a:xfrm>
        <a:prstGeom prst="rect">
          <a:avLst/>
        </a:prstGeom>
      </xdr:spPr>
    </xdr:pic>
    <xdr:clientData/>
  </xdr:oneCellAnchor>
  <xdr:twoCellAnchor>
    <xdr:from>
      <xdr:col>1</xdr:col>
      <xdr:colOff>260892</xdr:colOff>
      <xdr:row>11</xdr:row>
      <xdr:rowOff>158899</xdr:rowOff>
    </xdr:from>
    <xdr:to>
      <xdr:col>1</xdr:col>
      <xdr:colOff>752433</xdr:colOff>
      <xdr:row>12</xdr:row>
      <xdr:rowOff>22644</xdr:rowOff>
    </xdr:to>
    <xdr:sp macro="" textlink="">
      <xdr:nvSpPr>
        <xdr:cNvPr id="171" name="CuadroTexto 170">
          <a:extLst>
            <a:ext uri="{FF2B5EF4-FFF2-40B4-BE49-F238E27FC236}">
              <a16:creationId xmlns:a16="http://schemas.microsoft.com/office/drawing/2014/main" id="{F776ED45-251B-4A9E-AB37-F7A4FF785BA6}"/>
            </a:ext>
          </a:extLst>
        </xdr:cNvPr>
        <xdr:cNvSpPr txBox="1"/>
      </xdr:nvSpPr>
      <xdr:spPr>
        <a:xfrm rot="1924391">
          <a:off x="1022892" y="4058546"/>
          <a:ext cx="491541" cy="2447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3,00 ml</a:t>
          </a:r>
        </a:p>
      </xdr:txBody>
    </xdr:sp>
    <xdr:clientData/>
  </xdr:twoCellAnchor>
  <xdr:twoCellAnchor editAs="oneCell">
    <xdr:from>
      <xdr:col>3</xdr:col>
      <xdr:colOff>744101</xdr:colOff>
      <xdr:row>11</xdr:row>
      <xdr:rowOff>273334</xdr:rowOff>
    </xdr:from>
    <xdr:to>
      <xdr:col>5</xdr:col>
      <xdr:colOff>724908</xdr:colOff>
      <xdr:row>20</xdr:row>
      <xdr:rowOff>34673</xdr:rowOff>
    </xdr:to>
    <xdr:pic>
      <xdr:nvPicPr>
        <xdr:cNvPr id="174" name="Imagen 173">
          <a:extLst>
            <a:ext uri="{FF2B5EF4-FFF2-40B4-BE49-F238E27FC236}">
              <a16:creationId xmlns:a16="http://schemas.microsoft.com/office/drawing/2014/main" id="{8FCAF145-7155-49D3-AE74-5E0C06A69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2196" y="3347540"/>
          <a:ext cx="2127712" cy="1595784"/>
        </a:xfrm>
        <a:prstGeom prst="rect">
          <a:avLst/>
        </a:prstGeom>
      </xdr:spPr>
    </xdr:pic>
    <xdr:clientData/>
  </xdr:twoCellAnchor>
  <xdr:oneCellAnchor>
    <xdr:from>
      <xdr:col>9</xdr:col>
      <xdr:colOff>182515</xdr:colOff>
      <xdr:row>498</xdr:row>
      <xdr:rowOff>179575</xdr:rowOff>
    </xdr:from>
    <xdr:ext cx="1911509" cy="172850"/>
    <xdr:pic>
      <xdr:nvPicPr>
        <xdr:cNvPr id="159" name="1 Imagen">
          <a:extLst>
            <a:ext uri="{FF2B5EF4-FFF2-40B4-BE49-F238E27FC236}">
              <a16:creationId xmlns:a16="http://schemas.microsoft.com/office/drawing/2014/main" id="{4F2BC988-5AFB-4E1C-82A7-26FF5B7FB593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51325" y="110079932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496</xdr:row>
      <xdr:rowOff>95250</xdr:rowOff>
    </xdr:from>
    <xdr:ext cx="2029540" cy="898571"/>
    <xdr:pic>
      <xdr:nvPicPr>
        <xdr:cNvPr id="172" name="2 Imagen">
          <a:extLst>
            <a:ext uri="{FF2B5EF4-FFF2-40B4-BE49-F238E27FC236}">
              <a16:creationId xmlns:a16="http://schemas.microsoft.com/office/drawing/2014/main" id="{0536D291-4266-4137-8217-ABD510748092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584888" y="109148940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496</xdr:row>
      <xdr:rowOff>147425</xdr:rowOff>
    </xdr:from>
    <xdr:ext cx="626413" cy="936671"/>
    <xdr:pic>
      <xdr:nvPicPr>
        <xdr:cNvPr id="175" name="3 Imagen">
          <a:extLst>
            <a:ext uri="{FF2B5EF4-FFF2-40B4-BE49-F238E27FC236}">
              <a16:creationId xmlns:a16="http://schemas.microsoft.com/office/drawing/2014/main" id="{C0C82346-AA0C-472A-AE28-462C01069890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275743" y="10920111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496</xdr:row>
      <xdr:rowOff>110514</xdr:rowOff>
    </xdr:from>
    <xdr:ext cx="3190139" cy="972392"/>
    <xdr:pic>
      <xdr:nvPicPr>
        <xdr:cNvPr id="176" name="4 Imagen">
          <a:extLst>
            <a:ext uri="{FF2B5EF4-FFF2-40B4-BE49-F238E27FC236}">
              <a16:creationId xmlns:a16="http://schemas.microsoft.com/office/drawing/2014/main" id="{083A9EC5-8EF3-4037-BF01-6107B4D32D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109164204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459440</xdr:colOff>
      <xdr:row>510</xdr:row>
      <xdr:rowOff>56030</xdr:rowOff>
    </xdr:from>
    <xdr:to>
      <xdr:col>0</xdr:col>
      <xdr:colOff>560294</xdr:colOff>
      <xdr:row>511</xdr:row>
      <xdr:rowOff>179294</xdr:rowOff>
    </xdr:to>
    <xdr:cxnSp macro="">
      <xdr:nvCxnSpPr>
        <xdr:cNvPr id="177" name="Conector recto de flecha 176">
          <a:extLst>
            <a:ext uri="{FF2B5EF4-FFF2-40B4-BE49-F238E27FC236}">
              <a16:creationId xmlns:a16="http://schemas.microsoft.com/office/drawing/2014/main" id="{5367A79E-36CE-4361-A70A-A76A44794FA9}"/>
            </a:ext>
          </a:extLst>
        </xdr:cNvPr>
        <xdr:cNvCxnSpPr/>
      </xdr:nvCxnSpPr>
      <xdr:spPr>
        <a:xfrm flipH="1" flipV="1">
          <a:off x="459440" y="113811744"/>
          <a:ext cx="100854" cy="319812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313332</xdr:colOff>
      <xdr:row>511</xdr:row>
      <xdr:rowOff>249199</xdr:rowOff>
    </xdr:from>
    <xdr:to>
      <xdr:col>2</xdr:col>
      <xdr:colOff>0</xdr:colOff>
      <xdr:row>512</xdr:row>
      <xdr:rowOff>134471</xdr:rowOff>
    </xdr:to>
    <xdr:sp macro="" textlink="">
      <xdr:nvSpPr>
        <xdr:cNvPr id="180" name="CuadroTexto 179">
          <a:extLst>
            <a:ext uri="{FF2B5EF4-FFF2-40B4-BE49-F238E27FC236}">
              <a16:creationId xmlns:a16="http://schemas.microsoft.com/office/drawing/2014/main" id="{57C47E3E-6BDF-4161-A53A-66F301D3E76F}"/>
            </a:ext>
          </a:extLst>
        </xdr:cNvPr>
        <xdr:cNvSpPr txBox="1"/>
      </xdr:nvSpPr>
      <xdr:spPr>
        <a:xfrm>
          <a:off x="1075332" y="120992581"/>
          <a:ext cx="448668" cy="1990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4,25</a:t>
          </a:r>
        </a:p>
      </xdr:txBody>
    </xdr:sp>
    <xdr:clientData/>
  </xdr:twoCellAnchor>
  <xdr:twoCellAnchor>
    <xdr:from>
      <xdr:col>1</xdr:col>
      <xdr:colOff>371610</xdr:colOff>
      <xdr:row>507</xdr:row>
      <xdr:rowOff>49737</xdr:rowOff>
    </xdr:from>
    <xdr:to>
      <xdr:col>2</xdr:col>
      <xdr:colOff>67235</xdr:colOff>
      <xdr:row>507</xdr:row>
      <xdr:rowOff>280147</xdr:rowOff>
    </xdr:to>
    <xdr:sp macro="" textlink="">
      <xdr:nvSpPr>
        <xdr:cNvPr id="182" name="CuadroTexto 181">
          <a:extLst>
            <a:ext uri="{FF2B5EF4-FFF2-40B4-BE49-F238E27FC236}">
              <a16:creationId xmlns:a16="http://schemas.microsoft.com/office/drawing/2014/main" id="{C6A553A8-47ED-47A1-AB6D-5C61BDD79337}"/>
            </a:ext>
          </a:extLst>
        </xdr:cNvPr>
        <xdr:cNvSpPr txBox="1"/>
      </xdr:nvSpPr>
      <xdr:spPr>
        <a:xfrm>
          <a:off x="1133610" y="119694943"/>
          <a:ext cx="457625" cy="230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4,25</a:t>
          </a:r>
        </a:p>
      </xdr:txBody>
    </xdr:sp>
    <xdr:clientData/>
  </xdr:twoCellAnchor>
  <xdr:twoCellAnchor>
    <xdr:from>
      <xdr:col>0</xdr:col>
      <xdr:colOff>324971</xdr:colOff>
      <xdr:row>512</xdr:row>
      <xdr:rowOff>67235</xdr:rowOff>
    </xdr:from>
    <xdr:to>
      <xdr:col>0</xdr:col>
      <xdr:colOff>609204</xdr:colOff>
      <xdr:row>514</xdr:row>
      <xdr:rowOff>96833</xdr:rowOff>
    </xdr:to>
    <xdr:sp macro="" textlink="">
      <xdr:nvSpPr>
        <xdr:cNvPr id="184" name="CuadroTexto 183">
          <a:extLst>
            <a:ext uri="{FF2B5EF4-FFF2-40B4-BE49-F238E27FC236}">
              <a16:creationId xmlns:a16="http://schemas.microsoft.com/office/drawing/2014/main" id="{1DB8971F-A689-4699-A4A4-9F554334D44A}"/>
            </a:ext>
          </a:extLst>
        </xdr:cNvPr>
        <xdr:cNvSpPr txBox="1"/>
      </xdr:nvSpPr>
      <xdr:spPr>
        <a:xfrm rot="16200000">
          <a:off x="194553" y="121254800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10,25</a:t>
          </a:r>
        </a:p>
      </xdr:txBody>
    </xdr:sp>
    <xdr:clientData/>
  </xdr:twoCellAnchor>
  <xdr:twoCellAnchor>
    <xdr:from>
      <xdr:col>3</xdr:col>
      <xdr:colOff>22414</xdr:colOff>
      <xdr:row>516</xdr:row>
      <xdr:rowOff>190503</xdr:rowOff>
    </xdr:from>
    <xdr:to>
      <xdr:col>3</xdr:col>
      <xdr:colOff>306647</xdr:colOff>
      <xdr:row>519</xdr:row>
      <xdr:rowOff>40808</xdr:rowOff>
    </xdr:to>
    <xdr:sp macro="" textlink="">
      <xdr:nvSpPr>
        <xdr:cNvPr id="188" name="CuadroTexto 187">
          <a:extLst>
            <a:ext uri="{FF2B5EF4-FFF2-40B4-BE49-F238E27FC236}">
              <a16:creationId xmlns:a16="http://schemas.microsoft.com/office/drawing/2014/main" id="{807EFA47-D4BF-487B-B396-C1A1206C6257}"/>
            </a:ext>
          </a:extLst>
        </xdr:cNvPr>
        <xdr:cNvSpPr txBox="1"/>
      </xdr:nvSpPr>
      <xdr:spPr>
        <a:xfrm rot="5400000">
          <a:off x="2177996" y="122274539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1,90</a:t>
          </a:r>
        </a:p>
      </xdr:txBody>
    </xdr:sp>
    <xdr:clientData/>
  </xdr:twoCellAnchor>
  <xdr:twoCellAnchor>
    <xdr:from>
      <xdr:col>1</xdr:col>
      <xdr:colOff>348611</xdr:colOff>
      <xdr:row>508</xdr:row>
      <xdr:rowOff>259285</xdr:rowOff>
    </xdr:from>
    <xdr:to>
      <xdr:col>2</xdr:col>
      <xdr:colOff>25670</xdr:colOff>
      <xdr:row>509</xdr:row>
      <xdr:rowOff>169506</xdr:rowOff>
    </xdr:to>
    <xdr:sp macro="" textlink="">
      <xdr:nvSpPr>
        <xdr:cNvPr id="192" name="CuadroTexto 191">
          <a:extLst>
            <a:ext uri="{FF2B5EF4-FFF2-40B4-BE49-F238E27FC236}">
              <a16:creationId xmlns:a16="http://schemas.microsoft.com/office/drawing/2014/main" id="{21D20010-8375-4C46-98E5-08A6EA52851D}"/>
            </a:ext>
          </a:extLst>
        </xdr:cNvPr>
        <xdr:cNvSpPr txBox="1"/>
      </xdr:nvSpPr>
      <xdr:spPr>
        <a:xfrm>
          <a:off x="1110611" y="120195844"/>
          <a:ext cx="439059" cy="2239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4,25</a:t>
          </a:r>
        </a:p>
      </xdr:txBody>
    </xdr:sp>
    <xdr:clientData/>
  </xdr:twoCellAnchor>
  <xdr:twoCellAnchor>
    <xdr:from>
      <xdr:col>1</xdr:col>
      <xdr:colOff>402984</xdr:colOff>
      <xdr:row>517</xdr:row>
      <xdr:rowOff>114734</xdr:rowOff>
    </xdr:from>
    <xdr:to>
      <xdr:col>2</xdr:col>
      <xdr:colOff>186053</xdr:colOff>
      <xdr:row>518</xdr:row>
      <xdr:rowOff>130026</xdr:rowOff>
    </xdr:to>
    <xdr:sp macro="" textlink="">
      <xdr:nvSpPr>
        <xdr:cNvPr id="193" name="CuadroTexto 192">
          <a:extLst>
            <a:ext uri="{FF2B5EF4-FFF2-40B4-BE49-F238E27FC236}">
              <a16:creationId xmlns:a16="http://schemas.microsoft.com/office/drawing/2014/main" id="{CB85C95D-1DA1-43D9-8310-A45D4A3F7502}"/>
            </a:ext>
          </a:extLst>
        </xdr:cNvPr>
        <xdr:cNvSpPr txBox="1"/>
      </xdr:nvSpPr>
      <xdr:spPr>
        <a:xfrm>
          <a:off x="1164984" y="122303675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5,70</a:t>
          </a:r>
        </a:p>
      </xdr:txBody>
    </xdr:sp>
    <xdr:clientData/>
  </xdr:twoCellAnchor>
  <xdr:twoCellAnchor>
    <xdr:from>
      <xdr:col>2</xdr:col>
      <xdr:colOff>540122</xdr:colOff>
      <xdr:row>511</xdr:row>
      <xdr:rowOff>293593</xdr:rowOff>
    </xdr:from>
    <xdr:to>
      <xdr:col>3</xdr:col>
      <xdr:colOff>62355</xdr:colOff>
      <xdr:row>514</xdr:row>
      <xdr:rowOff>9427</xdr:rowOff>
    </xdr:to>
    <xdr:sp macro="" textlink="">
      <xdr:nvSpPr>
        <xdr:cNvPr id="194" name="CuadroTexto 193">
          <a:extLst>
            <a:ext uri="{FF2B5EF4-FFF2-40B4-BE49-F238E27FC236}">
              <a16:creationId xmlns:a16="http://schemas.microsoft.com/office/drawing/2014/main" id="{F2A29779-9F95-44B2-B1DA-BC4CCC47E1D2}"/>
            </a:ext>
          </a:extLst>
        </xdr:cNvPr>
        <xdr:cNvSpPr txBox="1"/>
      </xdr:nvSpPr>
      <xdr:spPr>
        <a:xfrm rot="4129303">
          <a:off x="1933704" y="121167393"/>
          <a:ext cx="545070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4,40</a:t>
          </a:r>
        </a:p>
      </xdr:txBody>
    </xdr:sp>
    <xdr:clientData/>
  </xdr:twoCellAnchor>
  <xdr:twoCellAnchor>
    <xdr:from>
      <xdr:col>1</xdr:col>
      <xdr:colOff>198341</xdr:colOff>
      <xdr:row>509</xdr:row>
      <xdr:rowOff>231960</xdr:rowOff>
    </xdr:from>
    <xdr:to>
      <xdr:col>1</xdr:col>
      <xdr:colOff>397378</xdr:colOff>
      <xdr:row>511</xdr:row>
      <xdr:rowOff>187570</xdr:rowOff>
    </xdr:to>
    <xdr:sp macro="" textlink="">
      <xdr:nvSpPr>
        <xdr:cNvPr id="197" name="CuadroTexto 196">
          <a:extLst>
            <a:ext uri="{FF2B5EF4-FFF2-40B4-BE49-F238E27FC236}">
              <a16:creationId xmlns:a16="http://schemas.microsoft.com/office/drawing/2014/main" id="{BBE8182D-A1E2-47BB-8A2B-9BADAA46A6C6}"/>
            </a:ext>
          </a:extLst>
        </xdr:cNvPr>
        <xdr:cNvSpPr txBox="1"/>
      </xdr:nvSpPr>
      <xdr:spPr>
        <a:xfrm rot="16200000">
          <a:off x="835526" y="120607099"/>
          <a:ext cx="448668" cy="1990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</a:p>
      </xdr:txBody>
    </xdr:sp>
    <xdr:clientData/>
  </xdr:twoCellAnchor>
  <xdr:twoCellAnchor>
    <xdr:from>
      <xdr:col>2</xdr:col>
      <xdr:colOff>410138</xdr:colOff>
      <xdr:row>508</xdr:row>
      <xdr:rowOff>152403</xdr:rowOff>
    </xdr:from>
    <xdr:to>
      <xdr:col>2</xdr:col>
      <xdr:colOff>694371</xdr:colOff>
      <xdr:row>510</xdr:row>
      <xdr:rowOff>81149</xdr:rowOff>
    </xdr:to>
    <xdr:sp macro="" textlink="">
      <xdr:nvSpPr>
        <xdr:cNvPr id="198" name="CuadroTexto 197">
          <a:extLst>
            <a:ext uri="{FF2B5EF4-FFF2-40B4-BE49-F238E27FC236}">
              <a16:creationId xmlns:a16="http://schemas.microsoft.com/office/drawing/2014/main" id="{D5E5E5B0-CA61-4DE0-8131-DC4CA42A6B81}"/>
            </a:ext>
          </a:extLst>
        </xdr:cNvPr>
        <xdr:cNvSpPr txBox="1"/>
      </xdr:nvSpPr>
      <xdr:spPr>
        <a:xfrm rot="5400000">
          <a:off x="1803720" y="120219380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3,70</a:t>
          </a:r>
        </a:p>
      </xdr:txBody>
    </xdr:sp>
    <xdr:clientData/>
  </xdr:twoCellAnchor>
  <xdr:oneCellAnchor>
    <xdr:from>
      <xdr:col>9</xdr:col>
      <xdr:colOff>182515</xdr:colOff>
      <xdr:row>534</xdr:row>
      <xdr:rowOff>179575</xdr:rowOff>
    </xdr:from>
    <xdr:ext cx="1911509" cy="172850"/>
    <xdr:pic>
      <xdr:nvPicPr>
        <xdr:cNvPr id="200" name="1 Imagen">
          <a:extLst>
            <a:ext uri="{FF2B5EF4-FFF2-40B4-BE49-F238E27FC236}">
              <a16:creationId xmlns:a16="http://schemas.microsoft.com/office/drawing/2014/main" id="{6E408811-B07E-4B7B-974D-ACDC766E1F7F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16933663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532</xdr:row>
      <xdr:rowOff>95250</xdr:rowOff>
    </xdr:from>
    <xdr:ext cx="2029540" cy="898571"/>
    <xdr:pic>
      <xdr:nvPicPr>
        <xdr:cNvPr id="201" name="2 Imagen">
          <a:extLst>
            <a:ext uri="{FF2B5EF4-FFF2-40B4-BE49-F238E27FC236}">
              <a16:creationId xmlns:a16="http://schemas.microsoft.com/office/drawing/2014/main" id="{AA2BB224-021E-4E73-8003-0AD7FEFD1BCB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16020103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532</xdr:row>
      <xdr:rowOff>147425</xdr:rowOff>
    </xdr:from>
    <xdr:ext cx="626413" cy="936671"/>
    <xdr:pic>
      <xdr:nvPicPr>
        <xdr:cNvPr id="202" name="3 Imagen">
          <a:extLst>
            <a:ext uri="{FF2B5EF4-FFF2-40B4-BE49-F238E27FC236}">
              <a16:creationId xmlns:a16="http://schemas.microsoft.com/office/drawing/2014/main" id="{BFAB0E94-B183-471A-9BE6-1692622E4037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16072278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532</xdr:row>
      <xdr:rowOff>110514</xdr:rowOff>
    </xdr:from>
    <xdr:ext cx="3190139" cy="972392"/>
    <xdr:pic>
      <xdr:nvPicPr>
        <xdr:cNvPr id="203" name="4 Imagen">
          <a:extLst>
            <a:ext uri="{FF2B5EF4-FFF2-40B4-BE49-F238E27FC236}">
              <a16:creationId xmlns:a16="http://schemas.microsoft.com/office/drawing/2014/main" id="{8CB34B59-E4DE-4B05-8356-242F08DD4A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116035367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459440</xdr:colOff>
      <xdr:row>546</xdr:row>
      <xdr:rowOff>56030</xdr:rowOff>
    </xdr:from>
    <xdr:to>
      <xdr:col>0</xdr:col>
      <xdr:colOff>560294</xdr:colOff>
      <xdr:row>547</xdr:row>
      <xdr:rowOff>179294</xdr:rowOff>
    </xdr:to>
    <xdr:cxnSp macro="">
      <xdr:nvCxnSpPr>
        <xdr:cNvPr id="204" name="Conector recto de flecha 203">
          <a:extLst>
            <a:ext uri="{FF2B5EF4-FFF2-40B4-BE49-F238E27FC236}">
              <a16:creationId xmlns:a16="http://schemas.microsoft.com/office/drawing/2014/main" id="{C1F8DD8C-F20F-4982-A2BC-5D6F5358EBB5}"/>
            </a:ext>
          </a:extLst>
        </xdr:cNvPr>
        <xdr:cNvCxnSpPr/>
      </xdr:nvCxnSpPr>
      <xdr:spPr>
        <a:xfrm flipH="1" flipV="1">
          <a:off x="459440" y="120608912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168089</xdr:colOff>
      <xdr:row>543</xdr:row>
      <xdr:rowOff>67234</xdr:rowOff>
    </xdr:from>
    <xdr:to>
      <xdr:col>3</xdr:col>
      <xdr:colOff>291353</xdr:colOff>
      <xdr:row>549</xdr:row>
      <xdr:rowOff>279260</xdr:rowOff>
    </xdr:to>
    <xdr:pic>
      <xdr:nvPicPr>
        <xdr:cNvPr id="215" name="Imagen 214">
          <a:extLst>
            <a:ext uri="{FF2B5EF4-FFF2-40B4-BE49-F238E27FC236}">
              <a16:creationId xmlns:a16="http://schemas.microsoft.com/office/drawing/2014/main" id="{22357BE3-3728-4F8D-ABFC-48308700C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9" y="129002116"/>
          <a:ext cx="2409264" cy="1848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347383</xdr:colOff>
      <xdr:row>543</xdr:row>
      <xdr:rowOff>44824</xdr:rowOff>
    </xdr:from>
    <xdr:to>
      <xdr:col>5</xdr:col>
      <xdr:colOff>688137</xdr:colOff>
      <xdr:row>550</xdr:row>
      <xdr:rowOff>11206</xdr:rowOff>
    </xdr:to>
    <xdr:pic>
      <xdr:nvPicPr>
        <xdr:cNvPr id="220" name="Imagen 219">
          <a:extLst>
            <a:ext uri="{FF2B5EF4-FFF2-40B4-BE49-F238E27FC236}">
              <a16:creationId xmlns:a16="http://schemas.microsoft.com/office/drawing/2014/main" id="{50FC1B04-18A9-45BB-BD41-462C27A17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3383" y="128979706"/>
          <a:ext cx="2413842" cy="189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202318</xdr:colOff>
      <xdr:row>543</xdr:row>
      <xdr:rowOff>186443</xdr:rowOff>
    </xdr:from>
    <xdr:to>
      <xdr:col>0</xdr:col>
      <xdr:colOff>460491</xdr:colOff>
      <xdr:row>545</xdr:row>
      <xdr:rowOff>26781</xdr:rowOff>
    </xdr:to>
    <xdr:sp macro="" textlink="">
      <xdr:nvSpPr>
        <xdr:cNvPr id="221" name="CuadroTexto 220">
          <a:extLst>
            <a:ext uri="{FF2B5EF4-FFF2-40B4-BE49-F238E27FC236}">
              <a16:creationId xmlns:a16="http://schemas.microsoft.com/office/drawing/2014/main" id="{34CA202E-D2B2-4D21-8528-85B710A14B1E}"/>
            </a:ext>
          </a:extLst>
        </xdr:cNvPr>
        <xdr:cNvSpPr txBox="1"/>
      </xdr:nvSpPr>
      <xdr:spPr>
        <a:xfrm rot="18160088">
          <a:off x="108677" y="129214966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2,00</a:t>
          </a:r>
        </a:p>
      </xdr:txBody>
    </xdr:sp>
    <xdr:clientData/>
  </xdr:twoCellAnchor>
  <xdr:twoCellAnchor>
    <xdr:from>
      <xdr:col>3</xdr:col>
      <xdr:colOff>309895</xdr:colOff>
      <xdr:row>543</xdr:row>
      <xdr:rowOff>69902</xdr:rowOff>
    </xdr:from>
    <xdr:to>
      <xdr:col>3</xdr:col>
      <xdr:colOff>568068</xdr:colOff>
      <xdr:row>544</xdr:row>
      <xdr:rowOff>224005</xdr:rowOff>
    </xdr:to>
    <xdr:sp macro="" textlink="">
      <xdr:nvSpPr>
        <xdr:cNvPr id="223" name="CuadroTexto 222">
          <a:extLst>
            <a:ext uri="{FF2B5EF4-FFF2-40B4-BE49-F238E27FC236}">
              <a16:creationId xmlns:a16="http://schemas.microsoft.com/office/drawing/2014/main" id="{D8A85968-1EF7-4ADE-83A1-FD3F8E9DBA21}"/>
            </a:ext>
          </a:extLst>
        </xdr:cNvPr>
        <xdr:cNvSpPr txBox="1"/>
      </xdr:nvSpPr>
      <xdr:spPr>
        <a:xfrm rot="18160088">
          <a:off x="2502254" y="129098425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2,00</a:t>
          </a:r>
        </a:p>
      </xdr:txBody>
    </xdr:sp>
    <xdr:clientData/>
  </xdr:twoCellAnchor>
  <xdr:twoCellAnchor>
    <xdr:from>
      <xdr:col>1</xdr:col>
      <xdr:colOff>155743</xdr:colOff>
      <xdr:row>547</xdr:row>
      <xdr:rowOff>203884</xdr:rowOff>
    </xdr:from>
    <xdr:to>
      <xdr:col>1</xdr:col>
      <xdr:colOff>601199</xdr:colOff>
      <xdr:row>548</xdr:row>
      <xdr:rowOff>148292</xdr:rowOff>
    </xdr:to>
    <xdr:sp macro="" textlink="">
      <xdr:nvSpPr>
        <xdr:cNvPr id="224" name="CuadroTexto 223">
          <a:extLst>
            <a:ext uri="{FF2B5EF4-FFF2-40B4-BE49-F238E27FC236}">
              <a16:creationId xmlns:a16="http://schemas.microsoft.com/office/drawing/2014/main" id="{6087790F-EB22-4A34-84EB-185DF15E21E6}"/>
            </a:ext>
          </a:extLst>
        </xdr:cNvPr>
        <xdr:cNvSpPr txBox="1"/>
      </xdr:nvSpPr>
      <xdr:spPr>
        <a:xfrm rot="2016237">
          <a:off x="917743" y="130236943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7,00</a:t>
          </a:r>
        </a:p>
      </xdr:txBody>
    </xdr:sp>
    <xdr:clientData/>
  </xdr:twoCellAnchor>
  <xdr:twoCellAnchor>
    <xdr:from>
      <xdr:col>3</xdr:col>
      <xdr:colOff>1092554</xdr:colOff>
      <xdr:row>547</xdr:row>
      <xdr:rowOff>154578</xdr:rowOff>
    </xdr:from>
    <xdr:to>
      <xdr:col>4</xdr:col>
      <xdr:colOff>226922</xdr:colOff>
      <xdr:row>548</xdr:row>
      <xdr:rowOff>98986</xdr:rowOff>
    </xdr:to>
    <xdr:sp macro="" textlink="">
      <xdr:nvSpPr>
        <xdr:cNvPr id="225" name="CuadroTexto 224">
          <a:extLst>
            <a:ext uri="{FF2B5EF4-FFF2-40B4-BE49-F238E27FC236}">
              <a16:creationId xmlns:a16="http://schemas.microsoft.com/office/drawing/2014/main" id="{44F695C8-D246-46EE-B40B-D0A3BB57C327}"/>
            </a:ext>
          </a:extLst>
        </xdr:cNvPr>
        <xdr:cNvSpPr txBox="1"/>
      </xdr:nvSpPr>
      <xdr:spPr>
        <a:xfrm rot="2016237">
          <a:off x="3378554" y="130187637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7,00</a:t>
          </a:r>
        </a:p>
      </xdr:txBody>
    </xdr:sp>
    <xdr:clientData/>
  </xdr:twoCellAnchor>
  <xdr:twoCellAnchor>
    <xdr:from>
      <xdr:col>0</xdr:col>
      <xdr:colOff>341857</xdr:colOff>
      <xdr:row>545</xdr:row>
      <xdr:rowOff>163434</xdr:rowOff>
    </xdr:from>
    <xdr:to>
      <xdr:col>3</xdr:col>
      <xdr:colOff>230174</xdr:colOff>
      <xdr:row>547</xdr:row>
      <xdr:rowOff>230670</xdr:rowOff>
    </xdr:to>
    <xdr:sp macro="" textlink="">
      <xdr:nvSpPr>
        <xdr:cNvPr id="226" name="Rectángulo 225">
          <a:extLst>
            <a:ext uri="{FF2B5EF4-FFF2-40B4-BE49-F238E27FC236}">
              <a16:creationId xmlns:a16="http://schemas.microsoft.com/office/drawing/2014/main" id="{93521D73-FDAD-6272-DD3F-56357EE88B09}"/>
            </a:ext>
          </a:extLst>
        </xdr:cNvPr>
        <xdr:cNvSpPr/>
      </xdr:nvSpPr>
      <xdr:spPr>
        <a:xfrm rot="1866129">
          <a:off x="341857" y="129703434"/>
          <a:ext cx="2174317" cy="56029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454680</xdr:colOff>
      <xdr:row>545</xdr:row>
      <xdr:rowOff>90719</xdr:rowOff>
    </xdr:from>
    <xdr:to>
      <xdr:col>5</xdr:col>
      <xdr:colOff>638821</xdr:colOff>
      <xdr:row>547</xdr:row>
      <xdr:rowOff>157955</xdr:rowOff>
    </xdr:to>
    <xdr:sp macro="" textlink="">
      <xdr:nvSpPr>
        <xdr:cNvPr id="227" name="Rectángulo 226">
          <a:extLst>
            <a:ext uri="{FF2B5EF4-FFF2-40B4-BE49-F238E27FC236}">
              <a16:creationId xmlns:a16="http://schemas.microsoft.com/office/drawing/2014/main" id="{F5C83101-841C-41EC-91D2-A16F636B98EA}"/>
            </a:ext>
          </a:extLst>
        </xdr:cNvPr>
        <xdr:cNvSpPr/>
      </xdr:nvSpPr>
      <xdr:spPr>
        <a:xfrm rot="1866129">
          <a:off x="2740680" y="129630719"/>
          <a:ext cx="2257229" cy="56029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9</xdr:col>
      <xdr:colOff>182515</xdr:colOff>
      <xdr:row>569</xdr:row>
      <xdr:rowOff>179575</xdr:rowOff>
    </xdr:from>
    <xdr:ext cx="1911509" cy="172850"/>
    <xdr:pic>
      <xdr:nvPicPr>
        <xdr:cNvPr id="228" name="1 Imagen">
          <a:extLst>
            <a:ext uri="{FF2B5EF4-FFF2-40B4-BE49-F238E27FC236}">
              <a16:creationId xmlns:a16="http://schemas.microsoft.com/office/drawing/2014/main" id="{C3261110-2436-45F3-938A-B40E023238CE}"/>
            </a:ext>
          </a:extLst>
        </xdr:cNvPr>
        <xdr:cNvPicPr/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2622334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567</xdr:row>
      <xdr:rowOff>95250</xdr:rowOff>
    </xdr:from>
    <xdr:ext cx="2029540" cy="898571"/>
    <xdr:pic>
      <xdr:nvPicPr>
        <xdr:cNvPr id="229" name="2 Imagen">
          <a:extLst>
            <a:ext uri="{FF2B5EF4-FFF2-40B4-BE49-F238E27FC236}">
              <a16:creationId xmlns:a16="http://schemas.microsoft.com/office/drawing/2014/main" id="{4EDE7C85-8EAC-4374-9ED2-71A679C9D125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25309779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567</xdr:row>
      <xdr:rowOff>147425</xdr:rowOff>
    </xdr:from>
    <xdr:ext cx="626413" cy="936671"/>
    <xdr:pic>
      <xdr:nvPicPr>
        <xdr:cNvPr id="230" name="3 Imagen">
          <a:extLst>
            <a:ext uri="{FF2B5EF4-FFF2-40B4-BE49-F238E27FC236}">
              <a16:creationId xmlns:a16="http://schemas.microsoft.com/office/drawing/2014/main" id="{FC6AD898-507A-48B9-B39E-99578451CA5A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25361954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567</xdr:row>
      <xdr:rowOff>110514</xdr:rowOff>
    </xdr:from>
    <xdr:ext cx="3190139" cy="972392"/>
    <xdr:pic>
      <xdr:nvPicPr>
        <xdr:cNvPr id="231" name="4 Imagen">
          <a:extLst>
            <a:ext uri="{FF2B5EF4-FFF2-40B4-BE49-F238E27FC236}">
              <a16:creationId xmlns:a16="http://schemas.microsoft.com/office/drawing/2014/main" id="{A2BD8650-B94C-4BBD-9B2C-9410F8866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12826" t="31996" r="49602" b="49373"/>
        <a:stretch/>
      </xdr:blipFill>
      <xdr:spPr>
        <a:xfrm>
          <a:off x="257175" y="125325043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459440</xdr:colOff>
      <xdr:row>581</xdr:row>
      <xdr:rowOff>56030</xdr:rowOff>
    </xdr:from>
    <xdr:to>
      <xdr:col>0</xdr:col>
      <xdr:colOff>560294</xdr:colOff>
      <xdr:row>582</xdr:row>
      <xdr:rowOff>179294</xdr:rowOff>
    </xdr:to>
    <xdr:cxnSp macro="">
      <xdr:nvCxnSpPr>
        <xdr:cNvPr id="232" name="Conector recto de flecha 231">
          <a:extLst>
            <a:ext uri="{FF2B5EF4-FFF2-40B4-BE49-F238E27FC236}">
              <a16:creationId xmlns:a16="http://schemas.microsoft.com/office/drawing/2014/main" id="{D941C438-1824-4248-A70E-47769F7FD838}"/>
            </a:ext>
          </a:extLst>
        </xdr:cNvPr>
        <xdr:cNvCxnSpPr/>
      </xdr:nvCxnSpPr>
      <xdr:spPr>
        <a:xfrm flipH="1" flipV="1">
          <a:off x="459440" y="129898589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112671</xdr:colOff>
      <xdr:row>582</xdr:row>
      <xdr:rowOff>309709</xdr:rowOff>
    </xdr:from>
    <xdr:to>
      <xdr:col>2</xdr:col>
      <xdr:colOff>370844</xdr:colOff>
      <xdr:row>584</xdr:row>
      <xdr:rowOff>217281</xdr:rowOff>
    </xdr:to>
    <xdr:sp macro="" textlink="">
      <xdr:nvSpPr>
        <xdr:cNvPr id="235" name="CuadroTexto 234">
          <a:extLst>
            <a:ext uri="{FF2B5EF4-FFF2-40B4-BE49-F238E27FC236}">
              <a16:creationId xmlns:a16="http://schemas.microsoft.com/office/drawing/2014/main" id="{9A2F9C15-4AAF-419E-B621-320038A9B0B5}"/>
            </a:ext>
          </a:extLst>
        </xdr:cNvPr>
        <xdr:cNvSpPr txBox="1"/>
      </xdr:nvSpPr>
      <xdr:spPr>
        <a:xfrm rot="3442956">
          <a:off x="1543030" y="139535585"/>
          <a:ext cx="445455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6,21</a:t>
          </a:r>
        </a:p>
      </xdr:txBody>
    </xdr:sp>
    <xdr:clientData/>
  </xdr:twoCellAnchor>
  <xdr:twoCellAnchor>
    <xdr:from>
      <xdr:col>2</xdr:col>
      <xdr:colOff>54533</xdr:colOff>
      <xdr:row>580</xdr:row>
      <xdr:rowOff>108655</xdr:rowOff>
    </xdr:from>
    <xdr:to>
      <xdr:col>2</xdr:col>
      <xdr:colOff>100252</xdr:colOff>
      <xdr:row>589</xdr:row>
      <xdr:rowOff>11768</xdr:rowOff>
    </xdr:to>
    <xdr:sp macro="" textlink="">
      <xdr:nvSpPr>
        <xdr:cNvPr id="243" name="Rectángulo 242">
          <a:extLst>
            <a:ext uri="{FF2B5EF4-FFF2-40B4-BE49-F238E27FC236}">
              <a16:creationId xmlns:a16="http://schemas.microsoft.com/office/drawing/2014/main" id="{9E86202D-45EA-E2BB-2510-755B9C09409D}"/>
            </a:ext>
          </a:extLst>
        </xdr:cNvPr>
        <xdr:cNvSpPr/>
      </xdr:nvSpPr>
      <xdr:spPr>
        <a:xfrm rot="19664557">
          <a:off x="1578533" y="138747831"/>
          <a:ext cx="45719" cy="211067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448236</xdr:colOff>
      <xdr:row>11</xdr:row>
      <xdr:rowOff>358587</xdr:rowOff>
    </xdr:from>
    <xdr:to>
      <xdr:col>1</xdr:col>
      <xdr:colOff>324972</xdr:colOff>
      <xdr:row>19</xdr:row>
      <xdr:rowOff>33616</xdr:rowOff>
    </xdr:to>
    <xdr:sp macro="" textlink="">
      <xdr:nvSpPr>
        <xdr:cNvPr id="234" name="Rectángulo 233">
          <a:extLst>
            <a:ext uri="{FF2B5EF4-FFF2-40B4-BE49-F238E27FC236}">
              <a16:creationId xmlns:a16="http://schemas.microsoft.com/office/drawing/2014/main" id="{BA11A800-D357-F408-5E6A-4F28D9963B01}"/>
            </a:ext>
          </a:extLst>
        </xdr:cNvPr>
        <xdr:cNvSpPr/>
      </xdr:nvSpPr>
      <xdr:spPr>
        <a:xfrm rot="1978694">
          <a:off x="448236" y="4258234"/>
          <a:ext cx="638736" cy="1389529"/>
        </a:xfrm>
        <a:prstGeom prst="rect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369124</xdr:colOff>
      <xdr:row>15</xdr:row>
      <xdr:rowOff>63504</xdr:rowOff>
    </xdr:from>
    <xdr:to>
      <xdr:col>1</xdr:col>
      <xdr:colOff>621872</xdr:colOff>
      <xdr:row>18</xdr:row>
      <xdr:rowOff>13578</xdr:rowOff>
    </xdr:to>
    <xdr:sp macro="" textlink="">
      <xdr:nvSpPr>
        <xdr:cNvPr id="236" name="CuadroTexto 235">
          <a:extLst>
            <a:ext uri="{FF2B5EF4-FFF2-40B4-BE49-F238E27FC236}">
              <a16:creationId xmlns:a16="http://schemas.microsoft.com/office/drawing/2014/main" id="{48CCEB9F-6873-4EFA-8775-A023248C5681}"/>
            </a:ext>
          </a:extLst>
        </xdr:cNvPr>
        <xdr:cNvSpPr txBox="1"/>
      </xdr:nvSpPr>
      <xdr:spPr>
        <a:xfrm rot="18091724">
          <a:off x="996711" y="5050064"/>
          <a:ext cx="521574" cy="2527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39,78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217714</xdr:colOff>
      <xdr:row>11</xdr:row>
      <xdr:rowOff>136071</xdr:rowOff>
    </xdr:from>
    <xdr:to>
      <xdr:col>3</xdr:col>
      <xdr:colOff>1321342</xdr:colOff>
      <xdr:row>21</xdr:row>
      <xdr:rowOff>122465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C82F775-7216-FAA2-B3FB-662465F1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4122964"/>
          <a:ext cx="3389628" cy="2422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38</xdr:row>
      <xdr:rowOff>179575</xdr:rowOff>
    </xdr:from>
    <xdr:to>
      <xdr:col>12</xdr:col>
      <xdr:colOff>110582</xdr:colOff>
      <xdr:row>38</xdr:row>
      <xdr:rowOff>352425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24E5B6F-402B-49C2-94DB-826AE42EF3B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017775"/>
          <a:ext cx="1909267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36</xdr:row>
      <xdr:rowOff>95250</xdr:rowOff>
    </xdr:from>
    <xdr:to>
      <xdr:col>12</xdr:col>
      <xdr:colOff>162176</xdr:colOff>
      <xdr:row>38</xdr:row>
      <xdr:rowOff>164586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FBF19176-4654-498D-B452-3D6BD47556B8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95250"/>
          <a:ext cx="2027298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36</xdr:row>
      <xdr:rowOff>147425</xdr:rowOff>
    </xdr:from>
    <xdr:to>
      <xdr:col>7</xdr:col>
      <xdr:colOff>45037</xdr:colOff>
      <xdr:row>38</xdr:row>
      <xdr:rowOff>254861</xdr:rowOff>
    </xdr:to>
    <xdr:pic>
      <xdr:nvPicPr>
        <xdr:cNvPr id="6" name="3 Imagen">
          <a:extLst>
            <a:ext uri="{FF2B5EF4-FFF2-40B4-BE49-F238E27FC236}">
              <a16:creationId xmlns:a16="http://schemas.microsoft.com/office/drawing/2014/main" id="{BA788C87-FEE1-43B5-923F-7D433FCC645B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219822</xdr:colOff>
      <xdr:row>36</xdr:row>
      <xdr:rowOff>135416</xdr:rowOff>
    </xdr:from>
    <xdr:to>
      <xdr:col>3</xdr:col>
      <xdr:colOff>1123961</xdr:colOff>
      <xdr:row>38</xdr:row>
      <xdr:rowOff>278573</xdr:rowOff>
    </xdr:to>
    <xdr:pic>
      <xdr:nvPicPr>
        <xdr:cNvPr id="7" name="4 Imagen">
          <a:extLst>
            <a:ext uri="{FF2B5EF4-FFF2-40B4-BE49-F238E27FC236}">
              <a16:creationId xmlns:a16="http://schemas.microsoft.com/office/drawing/2014/main" id="{671CB261-5A3E-411E-B4BF-7E881FBFF6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19822" y="4431004"/>
          <a:ext cx="3182668" cy="989824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52</xdr:row>
      <xdr:rowOff>78442</xdr:rowOff>
    </xdr:from>
    <xdr:to>
      <xdr:col>5</xdr:col>
      <xdr:colOff>389300</xdr:colOff>
      <xdr:row>59</xdr:row>
      <xdr:rowOff>56030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F1808017-E1F6-40AF-94AA-0BCE8CFE23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240" t="61742" r="75536" b="13439"/>
        <a:stretch/>
      </xdr:blipFill>
      <xdr:spPr>
        <a:xfrm>
          <a:off x="2857499" y="5614148"/>
          <a:ext cx="2552036" cy="1602441"/>
        </a:xfrm>
        <a:prstGeom prst="rect">
          <a:avLst/>
        </a:prstGeom>
      </xdr:spPr>
    </xdr:pic>
    <xdr:clientData/>
  </xdr:twoCellAnchor>
  <xdr:twoCellAnchor>
    <xdr:from>
      <xdr:col>3</xdr:col>
      <xdr:colOff>571499</xdr:colOff>
      <xdr:row>55</xdr:row>
      <xdr:rowOff>44825</xdr:rowOff>
    </xdr:from>
    <xdr:to>
      <xdr:col>5</xdr:col>
      <xdr:colOff>403411</xdr:colOff>
      <xdr:row>57</xdr:row>
      <xdr:rowOff>67236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4458328B-28DF-4730-B863-B01A054D1A83}"/>
            </a:ext>
          </a:extLst>
        </xdr:cNvPr>
        <xdr:cNvSpPr/>
      </xdr:nvSpPr>
      <xdr:spPr>
        <a:xfrm>
          <a:off x="2857499" y="6813178"/>
          <a:ext cx="2566147" cy="22411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224118</xdr:colOff>
      <xdr:row>47</xdr:row>
      <xdr:rowOff>224117</xdr:rowOff>
    </xdr:from>
    <xdr:to>
      <xdr:col>3</xdr:col>
      <xdr:colOff>420221</xdr:colOff>
      <xdr:row>53</xdr:row>
      <xdr:rowOff>123264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268CAD5F-AEBF-4251-B89E-272E783EF9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0731" t="28649" r="29369" b="23091"/>
        <a:stretch/>
      </xdr:blipFill>
      <xdr:spPr>
        <a:xfrm>
          <a:off x="224118" y="4134970"/>
          <a:ext cx="2482103" cy="2252382"/>
        </a:xfrm>
        <a:prstGeom prst="rect">
          <a:avLst/>
        </a:prstGeom>
      </xdr:spPr>
    </xdr:pic>
    <xdr:clientData/>
  </xdr:twoCellAnchor>
  <xdr:twoCellAnchor>
    <xdr:from>
      <xdr:col>1</xdr:col>
      <xdr:colOff>168088</xdr:colOff>
      <xdr:row>50</xdr:row>
      <xdr:rowOff>638734</xdr:rowOff>
    </xdr:from>
    <xdr:to>
      <xdr:col>2</xdr:col>
      <xdr:colOff>511417</xdr:colOff>
      <xdr:row>51</xdr:row>
      <xdr:rowOff>149727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2B48AF0E-617D-4829-A03F-1B7C42FB15AE}"/>
            </a:ext>
          </a:extLst>
        </xdr:cNvPr>
        <xdr:cNvSpPr txBox="1"/>
      </xdr:nvSpPr>
      <xdr:spPr>
        <a:xfrm>
          <a:off x="930088" y="5221940"/>
          <a:ext cx="1105329" cy="2729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AREA</a:t>
          </a:r>
          <a:r>
            <a:rPr lang="es-CO" sz="1100" baseline="0"/>
            <a:t> 16,57 M2</a:t>
          </a:r>
          <a:endParaRPr lang="es-CO" sz="1100"/>
        </a:p>
      </xdr:txBody>
    </xdr:sp>
    <xdr:clientData/>
  </xdr:twoCellAnchor>
  <xdr:twoCellAnchor editAs="oneCell">
    <xdr:from>
      <xdr:col>3</xdr:col>
      <xdr:colOff>593913</xdr:colOff>
      <xdr:row>47</xdr:row>
      <xdr:rowOff>67234</xdr:rowOff>
    </xdr:from>
    <xdr:to>
      <xdr:col>5</xdr:col>
      <xdr:colOff>302487</xdr:colOff>
      <xdr:row>52</xdr:row>
      <xdr:rowOff>78442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D79EEC6F-5DC5-66B3-F33B-E0219C83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9913" y="3978087"/>
          <a:ext cx="2442809" cy="1636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2</xdr:row>
      <xdr:rowOff>179575</xdr:rowOff>
    </xdr:from>
    <xdr:ext cx="2007381" cy="172850"/>
    <xdr:pic>
      <xdr:nvPicPr>
        <xdr:cNvPr id="20" name="1 Imagen">
          <a:extLst>
            <a:ext uri="{FF2B5EF4-FFF2-40B4-BE49-F238E27FC236}">
              <a16:creationId xmlns:a16="http://schemas.microsoft.com/office/drawing/2014/main" id="{30B6DAE9-8A1B-4A2A-82CF-3CA725E8DB7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499770" y="8733399"/>
          <a:ext cx="2007381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0</xdr:row>
      <xdr:rowOff>95250</xdr:rowOff>
    </xdr:from>
    <xdr:ext cx="2125412" cy="916003"/>
    <xdr:pic>
      <xdr:nvPicPr>
        <xdr:cNvPr id="21" name="2 Imagen">
          <a:extLst>
            <a:ext uri="{FF2B5EF4-FFF2-40B4-BE49-F238E27FC236}">
              <a16:creationId xmlns:a16="http://schemas.microsoft.com/office/drawing/2014/main" id="{5C73A4B4-E38C-4ADF-889C-22847A93D745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433333" y="7802407"/>
          <a:ext cx="2125412" cy="91600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0</xdr:row>
      <xdr:rowOff>147425</xdr:rowOff>
    </xdr:from>
    <xdr:ext cx="623923" cy="954103"/>
    <xdr:pic>
      <xdr:nvPicPr>
        <xdr:cNvPr id="22" name="3 Imagen">
          <a:extLst>
            <a:ext uri="{FF2B5EF4-FFF2-40B4-BE49-F238E27FC236}">
              <a16:creationId xmlns:a16="http://schemas.microsoft.com/office/drawing/2014/main" id="{E3CD12B7-8AB4-4E7A-8710-BD143CA2013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6082389" y="7854582"/>
          <a:ext cx="623923" cy="95410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219822</xdr:colOff>
      <xdr:row>0</xdr:row>
      <xdr:rowOff>135416</xdr:rowOff>
    </xdr:from>
    <xdr:ext cx="3182668" cy="989824"/>
    <xdr:pic>
      <xdr:nvPicPr>
        <xdr:cNvPr id="23" name="4 Imagen">
          <a:extLst>
            <a:ext uri="{FF2B5EF4-FFF2-40B4-BE49-F238E27FC236}">
              <a16:creationId xmlns:a16="http://schemas.microsoft.com/office/drawing/2014/main" id="{CF36E767-599E-4A5A-82A1-8DAE1E9791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19822" y="7842573"/>
          <a:ext cx="3182668" cy="989824"/>
        </a:xfrm>
        <a:prstGeom prst="rect">
          <a:avLst/>
        </a:prstGeom>
      </xdr:spPr>
    </xdr:pic>
    <xdr:clientData/>
  </xdr:oneCellAnchor>
  <xdr:twoCellAnchor editAs="oneCell">
    <xdr:from>
      <xdr:col>3</xdr:col>
      <xdr:colOff>1005239</xdr:colOff>
      <xdr:row>18</xdr:row>
      <xdr:rowOff>135360</xdr:rowOff>
    </xdr:from>
    <xdr:to>
      <xdr:col>5</xdr:col>
      <xdr:colOff>585107</xdr:colOff>
      <xdr:row>23</xdr:row>
      <xdr:rowOff>202693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CAB1F9-42CE-4DFA-BD19-29004FAFA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1239" y="5727896"/>
          <a:ext cx="2314904" cy="1754618"/>
        </a:xfrm>
        <a:prstGeom prst="rect">
          <a:avLst/>
        </a:prstGeom>
      </xdr:spPr>
    </xdr:pic>
    <xdr:clientData/>
  </xdr:twoCellAnchor>
  <xdr:twoCellAnchor>
    <xdr:from>
      <xdr:col>0</xdr:col>
      <xdr:colOff>241691</xdr:colOff>
      <xdr:row>16</xdr:row>
      <xdr:rowOff>97044</xdr:rowOff>
    </xdr:from>
    <xdr:to>
      <xdr:col>3</xdr:col>
      <xdr:colOff>658173</xdr:colOff>
      <xdr:row>18</xdr:row>
      <xdr:rowOff>213897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D3E1F2B-84CC-320A-E873-52AEBB28C05B}"/>
            </a:ext>
          </a:extLst>
        </xdr:cNvPr>
        <xdr:cNvSpPr/>
      </xdr:nvSpPr>
      <xdr:spPr>
        <a:xfrm rot="1905667">
          <a:off x="241691" y="5226937"/>
          <a:ext cx="2702482" cy="579496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152558</xdr:colOff>
      <xdr:row>13</xdr:row>
      <xdr:rowOff>65156</xdr:rowOff>
    </xdr:from>
    <xdr:to>
      <xdr:col>0</xdr:col>
      <xdr:colOff>436991</xdr:colOff>
      <xdr:row>15</xdr:row>
      <xdr:rowOff>69599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7B1A756F-B89D-43F6-A7FC-16FFF6B35573}"/>
            </a:ext>
          </a:extLst>
        </xdr:cNvPr>
        <xdr:cNvSpPr txBox="1"/>
      </xdr:nvSpPr>
      <xdr:spPr>
        <a:xfrm rot="17975575">
          <a:off x="40821" y="4544786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3,00</a:t>
          </a:r>
        </a:p>
      </xdr:txBody>
    </xdr:sp>
    <xdr:clientData/>
  </xdr:twoCellAnchor>
  <xdr:twoCellAnchor>
    <xdr:from>
      <xdr:col>1</xdr:col>
      <xdr:colOff>247651</xdr:colOff>
      <xdr:row>19</xdr:row>
      <xdr:rowOff>16328</xdr:rowOff>
    </xdr:from>
    <xdr:to>
      <xdr:col>1</xdr:col>
      <xdr:colOff>755558</xdr:colOff>
      <xdr:row>20</xdr:row>
      <xdr:rowOff>55832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97AA869-DBAD-402A-91F6-7D413DC3056D}"/>
            </a:ext>
          </a:extLst>
        </xdr:cNvPr>
        <xdr:cNvSpPr txBox="1"/>
      </xdr:nvSpPr>
      <xdr:spPr>
        <a:xfrm rot="1941952">
          <a:off x="1009651" y="5867399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58,40</a:t>
          </a:r>
        </a:p>
      </xdr:txBody>
    </xdr:sp>
    <xdr:clientData/>
  </xdr:twoCellAnchor>
  <xdr:oneCellAnchor>
    <xdr:from>
      <xdr:col>9</xdr:col>
      <xdr:colOff>182515</xdr:colOff>
      <xdr:row>74</xdr:row>
      <xdr:rowOff>179575</xdr:rowOff>
    </xdr:from>
    <xdr:ext cx="1901102" cy="172850"/>
    <xdr:pic>
      <xdr:nvPicPr>
        <xdr:cNvPr id="12" name="1 Imagen">
          <a:extLst>
            <a:ext uri="{FF2B5EF4-FFF2-40B4-BE49-F238E27FC236}">
              <a16:creationId xmlns:a16="http://schemas.microsoft.com/office/drawing/2014/main" id="{57E64993-98FD-4C12-9C39-A0CC03CC4B0F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6801" y="10915611"/>
          <a:ext cx="1901102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72</xdr:row>
      <xdr:rowOff>95250</xdr:rowOff>
    </xdr:from>
    <xdr:ext cx="2019133" cy="912979"/>
    <xdr:pic>
      <xdr:nvPicPr>
        <xdr:cNvPr id="13" name="2 Imagen">
          <a:extLst>
            <a:ext uri="{FF2B5EF4-FFF2-40B4-BE49-F238E27FC236}">
              <a16:creationId xmlns:a16="http://schemas.microsoft.com/office/drawing/2014/main" id="{1ACD2D50-0DBF-47FE-8161-17727495F972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0364" y="9987643"/>
          <a:ext cx="2019133" cy="91297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72</xdr:row>
      <xdr:rowOff>147425</xdr:rowOff>
    </xdr:from>
    <xdr:ext cx="626413" cy="951079"/>
    <xdr:pic>
      <xdr:nvPicPr>
        <xdr:cNvPr id="14" name="3 Imagen">
          <a:extLst>
            <a:ext uri="{FF2B5EF4-FFF2-40B4-BE49-F238E27FC236}">
              <a16:creationId xmlns:a16="http://schemas.microsoft.com/office/drawing/2014/main" id="{AE215A01-8473-4210-AF63-E37A3ED26CA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3660" y="10039818"/>
          <a:ext cx="626413" cy="95107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219822</xdr:colOff>
      <xdr:row>72</xdr:row>
      <xdr:rowOff>135416</xdr:rowOff>
    </xdr:from>
    <xdr:ext cx="3190139" cy="986800"/>
    <xdr:pic>
      <xdr:nvPicPr>
        <xdr:cNvPr id="15" name="4 Imagen">
          <a:extLst>
            <a:ext uri="{FF2B5EF4-FFF2-40B4-BE49-F238E27FC236}">
              <a16:creationId xmlns:a16="http://schemas.microsoft.com/office/drawing/2014/main" id="{21270D33-F325-46EB-897B-72DF1BC8E0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19822" y="10027809"/>
          <a:ext cx="3190139" cy="986800"/>
        </a:xfrm>
        <a:prstGeom prst="rect">
          <a:avLst/>
        </a:prstGeom>
      </xdr:spPr>
    </xdr:pic>
    <xdr:clientData/>
  </xdr:oneCellAnchor>
  <xdr:twoCellAnchor editAs="oneCell">
    <xdr:from>
      <xdr:col>0</xdr:col>
      <xdr:colOff>163285</xdr:colOff>
      <xdr:row>83</xdr:row>
      <xdr:rowOff>285750</xdr:rowOff>
    </xdr:from>
    <xdr:to>
      <xdr:col>3</xdr:col>
      <xdr:colOff>1597200</xdr:colOff>
      <xdr:row>93</xdr:row>
      <xdr:rowOff>68034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94142207-9F5D-4303-B7AE-9B9A08119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85" y="23458714"/>
          <a:ext cx="3719915" cy="285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669213</xdr:colOff>
      <xdr:row>86</xdr:row>
      <xdr:rowOff>454503</xdr:rowOff>
    </xdr:from>
    <xdr:to>
      <xdr:col>3</xdr:col>
      <xdr:colOff>429142</xdr:colOff>
      <xdr:row>86</xdr:row>
      <xdr:rowOff>691013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E785DC28-B6B5-4F0F-AE01-A2914D9C57A4}"/>
            </a:ext>
          </a:extLst>
        </xdr:cNvPr>
        <xdr:cNvSpPr txBox="1"/>
      </xdr:nvSpPr>
      <xdr:spPr>
        <a:xfrm rot="2021795">
          <a:off x="2193213" y="24307824"/>
          <a:ext cx="521929" cy="2365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7,00</a:t>
          </a:r>
          <a:endParaRPr lang="es-CO" sz="1100"/>
        </a:p>
      </xdr:txBody>
    </xdr:sp>
    <xdr:clientData/>
  </xdr:twoCellAnchor>
  <xdr:twoCellAnchor>
    <xdr:from>
      <xdr:col>3</xdr:col>
      <xdr:colOff>1469411</xdr:colOff>
      <xdr:row>88</xdr:row>
      <xdr:rowOff>594623</xdr:rowOff>
    </xdr:from>
    <xdr:to>
      <xdr:col>4</xdr:col>
      <xdr:colOff>89351</xdr:colOff>
      <xdr:row>90</xdr:row>
      <xdr:rowOff>34592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2D28C41E-7F71-4BDF-B0CD-8940732BD341}"/>
            </a:ext>
          </a:extLst>
        </xdr:cNvPr>
        <xdr:cNvSpPr txBox="1"/>
      </xdr:nvSpPr>
      <xdr:spPr>
        <a:xfrm rot="18118522">
          <a:off x="3678771" y="25477084"/>
          <a:ext cx="406077" cy="2527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,60</a:t>
          </a:r>
        </a:p>
      </xdr:txBody>
    </xdr:sp>
    <xdr:clientData/>
  </xdr:twoCellAnchor>
  <xdr:twoCellAnchor>
    <xdr:from>
      <xdr:col>0</xdr:col>
      <xdr:colOff>319864</xdr:colOff>
      <xdr:row>85</xdr:row>
      <xdr:rowOff>49707</xdr:rowOff>
    </xdr:from>
    <xdr:to>
      <xdr:col>0</xdr:col>
      <xdr:colOff>572035</xdr:colOff>
      <xdr:row>86</xdr:row>
      <xdr:rowOff>255970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E8ED40E2-E04C-4DEE-921C-6AE58410CEB0}"/>
            </a:ext>
          </a:extLst>
        </xdr:cNvPr>
        <xdr:cNvSpPr txBox="1"/>
      </xdr:nvSpPr>
      <xdr:spPr>
        <a:xfrm rot="18064797">
          <a:off x="247568" y="23784824"/>
          <a:ext cx="396763" cy="2521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,60</a:t>
          </a:r>
        </a:p>
      </xdr:txBody>
    </xdr:sp>
    <xdr:clientData/>
  </xdr:twoCellAnchor>
  <xdr:twoCellAnchor>
    <xdr:from>
      <xdr:col>3</xdr:col>
      <xdr:colOff>1138473</xdr:colOff>
      <xdr:row>90</xdr:row>
      <xdr:rowOff>188168</xdr:rowOff>
    </xdr:from>
    <xdr:to>
      <xdr:col>3</xdr:col>
      <xdr:colOff>1373792</xdr:colOff>
      <xdr:row>93</xdr:row>
      <xdr:rowOff>80208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9EC19D1B-DA17-4FC5-92AA-7404F44735BE}"/>
            </a:ext>
          </a:extLst>
        </xdr:cNvPr>
        <xdr:cNvSpPr txBox="1"/>
      </xdr:nvSpPr>
      <xdr:spPr>
        <a:xfrm rot="18064797">
          <a:off x="3357988" y="26026582"/>
          <a:ext cx="368290" cy="2353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,60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182515</xdr:colOff>
      <xdr:row>2</xdr:row>
      <xdr:rowOff>179575</xdr:rowOff>
    </xdr:from>
    <xdr:to>
      <xdr:col>16</xdr:col>
      <xdr:colOff>364582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3BC51BF-E4B6-4117-B971-5F6AA0BBF46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116078</xdr:colOff>
      <xdr:row>0</xdr:row>
      <xdr:rowOff>95250</xdr:rowOff>
    </xdr:from>
    <xdr:to>
      <xdr:col>16</xdr:col>
      <xdr:colOff>416176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1A5419E6-3F0E-46F2-B05E-8AA662F6D3F7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6</xdr:col>
      <xdr:colOff>807037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4072746C-45B2-438D-974F-F46C758B2CB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17FFF0C-3330-4EB7-9C7C-BC993EE44D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4</xdr:col>
      <xdr:colOff>187794</xdr:colOff>
      <xdr:row>15</xdr:row>
      <xdr:rowOff>149411</xdr:rowOff>
    </xdr:from>
    <xdr:to>
      <xdr:col>5</xdr:col>
      <xdr:colOff>1758442</xdr:colOff>
      <xdr:row>25</xdr:row>
      <xdr:rowOff>121461</xdr:rowOff>
    </xdr:to>
    <xdr:grpSp>
      <xdr:nvGrpSpPr>
        <xdr:cNvPr id="8" name="6 Grupo">
          <a:extLst>
            <a:ext uri="{FF2B5EF4-FFF2-40B4-BE49-F238E27FC236}">
              <a16:creationId xmlns:a16="http://schemas.microsoft.com/office/drawing/2014/main" id="{386BE9EF-0C81-4AF5-9188-D456E6A3FB8C}"/>
            </a:ext>
          </a:extLst>
        </xdr:cNvPr>
        <xdr:cNvGrpSpPr/>
      </xdr:nvGrpSpPr>
      <xdr:grpSpPr>
        <a:xfrm>
          <a:off x="3787241" y="5142516"/>
          <a:ext cx="3094648" cy="2949866"/>
          <a:chOff x="13695274" y="28155900"/>
          <a:chExt cx="5597682" cy="5308600"/>
        </a:xfrm>
      </xdr:grpSpPr>
      <xdr:pic>
        <xdr:nvPicPr>
          <xdr:cNvPr id="9" name="2 Imagen">
            <a:extLst>
              <a:ext uri="{FF2B5EF4-FFF2-40B4-BE49-F238E27FC236}">
                <a16:creationId xmlns:a16="http://schemas.microsoft.com/office/drawing/2014/main" id="{7A9AFE6E-E702-42A0-8452-F379038483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3695274" y="28155900"/>
            <a:ext cx="5597682" cy="5308600"/>
          </a:xfrm>
          <a:prstGeom prst="rect">
            <a:avLst/>
          </a:prstGeom>
        </xdr:spPr>
      </xdr:pic>
      <xdr:sp macro="" textlink="">
        <xdr:nvSpPr>
          <xdr:cNvPr id="10" name="3 Rectángulo">
            <a:extLst>
              <a:ext uri="{FF2B5EF4-FFF2-40B4-BE49-F238E27FC236}">
                <a16:creationId xmlns:a16="http://schemas.microsoft.com/office/drawing/2014/main" id="{397CA646-24AC-4A93-9783-C2156A077B25}"/>
              </a:ext>
            </a:extLst>
          </xdr:cNvPr>
          <xdr:cNvSpPr/>
        </xdr:nvSpPr>
        <xdr:spPr bwMode="auto">
          <a:xfrm>
            <a:off x="14262100" y="30314899"/>
            <a:ext cx="4610100" cy="1333832"/>
          </a:xfrm>
          <a:prstGeom prst="rect">
            <a:avLst/>
          </a:prstGeom>
          <a:noFill/>
          <a:ln w="571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lang="es-CO" sz="1100"/>
          </a:p>
        </xdr:txBody>
      </xdr:sp>
    </xdr:grpSp>
    <xdr:clientData/>
  </xdr:twoCellAnchor>
  <xdr:twoCellAnchor editAs="oneCell">
    <xdr:from>
      <xdr:col>0</xdr:col>
      <xdr:colOff>104588</xdr:colOff>
      <xdr:row>20</xdr:row>
      <xdr:rowOff>121770</xdr:rowOff>
    </xdr:from>
    <xdr:to>
      <xdr:col>3</xdr:col>
      <xdr:colOff>1210235</xdr:colOff>
      <xdr:row>27</xdr:row>
      <xdr:rowOff>288254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C889C06E-C812-4710-9209-1F1BBDF81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88" y="6449358"/>
          <a:ext cx="3391647" cy="2543736"/>
        </a:xfrm>
        <a:prstGeom prst="rect">
          <a:avLst/>
        </a:prstGeom>
      </xdr:spPr>
    </xdr:pic>
    <xdr:clientData/>
  </xdr:twoCellAnchor>
  <xdr:twoCellAnchor editAs="oneCell">
    <xdr:from>
      <xdr:col>0</xdr:col>
      <xdr:colOff>105176</xdr:colOff>
      <xdr:row>11</xdr:row>
      <xdr:rowOff>98520</xdr:rowOff>
    </xdr:from>
    <xdr:to>
      <xdr:col>3</xdr:col>
      <xdr:colOff>1217706</xdr:colOff>
      <xdr:row>20</xdr:row>
      <xdr:rowOff>25242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8CE987C-9BA9-427A-B727-8DC580B62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76" y="3803932"/>
          <a:ext cx="3398530" cy="254889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201707</xdr:colOff>
      <xdr:row>227</xdr:row>
      <xdr:rowOff>134470</xdr:rowOff>
    </xdr:from>
    <xdr:to>
      <xdr:col>2</xdr:col>
      <xdr:colOff>574005</xdr:colOff>
      <xdr:row>239</xdr:row>
      <xdr:rowOff>78441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B7D55594-3B3B-415B-8B57-C57AA609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7" y="58315411"/>
          <a:ext cx="1896298" cy="3171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9729</xdr:colOff>
      <xdr:row>2</xdr:row>
      <xdr:rowOff>352425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CC12531F-FFAE-4E8D-808F-DE9AC5817417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017775"/>
          <a:ext cx="1909267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61323</xdr:colOff>
      <xdr:row>2</xdr:row>
      <xdr:rowOff>164586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BA0990B5-9A5D-48D9-A2A7-E967F60574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95250"/>
          <a:ext cx="2027298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7646C953-A98E-4B67-9E4A-B7BACDADDE96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AE994F68-1273-4507-A077-CBDB57AE40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9</xdr:col>
      <xdr:colOff>182515</xdr:colOff>
      <xdr:row>37</xdr:row>
      <xdr:rowOff>179575</xdr:rowOff>
    </xdr:from>
    <xdr:ext cx="1911508" cy="172850"/>
    <xdr:pic>
      <xdr:nvPicPr>
        <xdr:cNvPr id="11" name="1 Imagen">
          <a:extLst>
            <a:ext uri="{FF2B5EF4-FFF2-40B4-BE49-F238E27FC236}">
              <a16:creationId xmlns:a16="http://schemas.microsoft.com/office/drawing/2014/main" id="{4840A823-70AE-46E5-9FD0-E79C00E9D88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0409425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35</xdr:row>
      <xdr:rowOff>95250</xdr:rowOff>
    </xdr:from>
    <xdr:ext cx="2029539" cy="898571"/>
    <xdr:pic>
      <xdr:nvPicPr>
        <xdr:cNvPr id="12" name="2 Imagen">
          <a:extLst>
            <a:ext uri="{FF2B5EF4-FFF2-40B4-BE49-F238E27FC236}">
              <a16:creationId xmlns:a16="http://schemas.microsoft.com/office/drawing/2014/main" id="{E362A119-BA42-4C77-AC5B-B664F085B47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9658350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35</xdr:row>
      <xdr:rowOff>147425</xdr:rowOff>
    </xdr:from>
    <xdr:ext cx="626413" cy="936671"/>
    <xdr:pic>
      <xdr:nvPicPr>
        <xdr:cNvPr id="13" name="3 Imagen">
          <a:extLst>
            <a:ext uri="{FF2B5EF4-FFF2-40B4-BE49-F238E27FC236}">
              <a16:creationId xmlns:a16="http://schemas.microsoft.com/office/drawing/2014/main" id="{A5E6E458-8B7D-4DD7-AFAF-AC000AE6D08D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97105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35</xdr:row>
      <xdr:rowOff>110514</xdr:rowOff>
    </xdr:from>
    <xdr:ext cx="3190139" cy="972392"/>
    <xdr:pic>
      <xdr:nvPicPr>
        <xdr:cNvPr id="14" name="4 Imagen">
          <a:extLst>
            <a:ext uri="{FF2B5EF4-FFF2-40B4-BE49-F238E27FC236}">
              <a16:creationId xmlns:a16="http://schemas.microsoft.com/office/drawing/2014/main" id="{7EC2D864-9D53-4332-AFB7-95DCEF7BF5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9673614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662752</xdr:colOff>
      <xdr:row>54</xdr:row>
      <xdr:rowOff>112662</xdr:rowOff>
    </xdr:from>
    <xdr:to>
      <xdr:col>1</xdr:col>
      <xdr:colOff>401372</xdr:colOff>
      <xdr:row>55</xdr:row>
      <xdr:rowOff>154447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9ABB8537-3E95-4B7F-8D15-79134A9EA2D0}"/>
            </a:ext>
          </a:extLst>
        </xdr:cNvPr>
        <xdr:cNvSpPr txBox="1"/>
      </xdr:nvSpPr>
      <xdr:spPr>
        <a:xfrm rot="1908572">
          <a:off x="662752" y="14638287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0</xdr:col>
      <xdr:colOff>728843</xdr:colOff>
      <xdr:row>50</xdr:row>
      <xdr:rowOff>135005</xdr:rowOff>
    </xdr:from>
    <xdr:to>
      <xdr:col>1</xdr:col>
      <xdr:colOff>231716</xdr:colOff>
      <xdr:row>53</xdr:row>
      <xdr:rowOff>69704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7F94CF70-2CF1-45AF-9640-ECED95458C44}"/>
            </a:ext>
          </a:extLst>
        </xdr:cNvPr>
        <xdr:cNvSpPr txBox="1"/>
      </xdr:nvSpPr>
      <xdr:spPr>
        <a:xfrm rot="18160088">
          <a:off x="608180" y="14019293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12,57</a:t>
          </a:r>
        </a:p>
      </xdr:txBody>
    </xdr:sp>
    <xdr:clientData/>
  </xdr:twoCellAnchor>
  <xdr:oneCellAnchor>
    <xdr:from>
      <xdr:col>9</xdr:col>
      <xdr:colOff>182515</xdr:colOff>
      <xdr:row>73</xdr:row>
      <xdr:rowOff>179575</xdr:rowOff>
    </xdr:from>
    <xdr:ext cx="1911508" cy="172850"/>
    <xdr:pic>
      <xdr:nvPicPr>
        <xdr:cNvPr id="20" name="1 Imagen">
          <a:extLst>
            <a:ext uri="{FF2B5EF4-FFF2-40B4-BE49-F238E27FC236}">
              <a16:creationId xmlns:a16="http://schemas.microsoft.com/office/drawing/2014/main" id="{3498C0E7-4AC9-4BEF-8754-91EF7F3EB31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8629500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71</xdr:row>
      <xdr:rowOff>95250</xdr:rowOff>
    </xdr:from>
    <xdr:ext cx="2029539" cy="898571"/>
    <xdr:pic>
      <xdr:nvPicPr>
        <xdr:cNvPr id="21" name="2 Imagen">
          <a:extLst>
            <a:ext uri="{FF2B5EF4-FFF2-40B4-BE49-F238E27FC236}">
              <a16:creationId xmlns:a16="http://schemas.microsoft.com/office/drawing/2014/main" id="{4419FC47-13BD-425B-AE48-E44AF0FD7AF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17878425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71</xdr:row>
      <xdr:rowOff>147425</xdr:rowOff>
    </xdr:from>
    <xdr:ext cx="626413" cy="936671"/>
    <xdr:pic>
      <xdr:nvPicPr>
        <xdr:cNvPr id="22" name="3 Imagen">
          <a:extLst>
            <a:ext uri="{FF2B5EF4-FFF2-40B4-BE49-F238E27FC236}">
              <a16:creationId xmlns:a16="http://schemas.microsoft.com/office/drawing/2014/main" id="{4C8BD8AC-1394-47B6-8A9B-E0BD92E3FAA3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79306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71</xdr:row>
      <xdr:rowOff>110514</xdr:rowOff>
    </xdr:from>
    <xdr:ext cx="3190139" cy="972392"/>
    <xdr:pic>
      <xdr:nvPicPr>
        <xdr:cNvPr id="23" name="4 Imagen">
          <a:extLst>
            <a:ext uri="{FF2B5EF4-FFF2-40B4-BE49-F238E27FC236}">
              <a16:creationId xmlns:a16="http://schemas.microsoft.com/office/drawing/2014/main" id="{EEAF2E17-6B63-4E00-B25B-BFAEE924A8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7893689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0</xdr:col>
      <xdr:colOff>56029</xdr:colOff>
      <xdr:row>11</xdr:row>
      <xdr:rowOff>179294</xdr:rowOff>
    </xdr:from>
    <xdr:to>
      <xdr:col>3</xdr:col>
      <xdr:colOff>858398</xdr:colOff>
      <xdr:row>21</xdr:row>
      <xdr:rowOff>112059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8268D885-A96F-43D2-93C6-518C3D0FB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3899647"/>
          <a:ext cx="3088369" cy="2991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239705</xdr:colOff>
      <xdr:row>17</xdr:row>
      <xdr:rowOff>38250</xdr:rowOff>
    </xdr:from>
    <xdr:to>
      <xdr:col>1</xdr:col>
      <xdr:colOff>723569</xdr:colOff>
      <xdr:row>18</xdr:row>
      <xdr:rowOff>83183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E169852B-FBF0-4529-A9C1-18E0A70C91FD}"/>
            </a:ext>
          </a:extLst>
        </xdr:cNvPr>
        <xdr:cNvSpPr txBox="1"/>
      </xdr:nvSpPr>
      <xdr:spPr>
        <a:xfrm rot="1908572">
          <a:off x="1001705" y="6111838"/>
          <a:ext cx="483864" cy="269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1</xdr:col>
      <xdr:colOff>116333</xdr:colOff>
      <xdr:row>14</xdr:row>
      <xdr:rowOff>491428</xdr:rowOff>
    </xdr:from>
    <xdr:to>
      <xdr:col>1</xdr:col>
      <xdr:colOff>390422</xdr:colOff>
      <xdr:row>16</xdr:row>
      <xdr:rowOff>41071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D459F504-FA8F-4677-952F-D35495E4AB8B}"/>
            </a:ext>
          </a:extLst>
        </xdr:cNvPr>
        <xdr:cNvSpPr txBox="1"/>
      </xdr:nvSpPr>
      <xdr:spPr>
        <a:xfrm rot="18160088">
          <a:off x="764306" y="4998161"/>
          <a:ext cx="502143" cy="274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12,57</a:t>
          </a:r>
        </a:p>
      </xdr:txBody>
    </xdr:sp>
    <xdr:clientData/>
  </xdr:twoCellAnchor>
  <xdr:twoCellAnchor editAs="oneCell">
    <xdr:from>
      <xdr:col>3</xdr:col>
      <xdr:colOff>952501</xdr:colOff>
      <xdr:row>11</xdr:row>
      <xdr:rowOff>280148</xdr:rowOff>
    </xdr:from>
    <xdr:to>
      <xdr:col>5</xdr:col>
      <xdr:colOff>665112</xdr:colOff>
      <xdr:row>16</xdr:row>
      <xdr:rowOff>515471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BABF823E-A5CE-A387-1A7D-227981768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1" y="4000501"/>
          <a:ext cx="2446846" cy="1860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123266</xdr:colOff>
      <xdr:row>46</xdr:row>
      <xdr:rowOff>112058</xdr:rowOff>
    </xdr:from>
    <xdr:to>
      <xdr:col>3</xdr:col>
      <xdr:colOff>741491</xdr:colOff>
      <xdr:row>57</xdr:row>
      <xdr:rowOff>89646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A250D655-582F-48FB-8FAC-9E400B8E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6" y="12897970"/>
          <a:ext cx="2904225" cy="2566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40795</xdr:colOff>
      <xdr:row>50</xdr:row>
      <xdr:rowOff>102476</xdr:rowOff>
    </xdr:from>
    <xdr:to>
      <xdr:col>2</xdr:col>
      <xdr:colOff>514707</xdr:colOff>
      <xdr:row>51</xdr:row>
      <xdr:rowOff>64761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B4A55FF0-E190-4C1A-ABD0-64959D73778E}"/>
            </a:ext>
          </a:extLst>
        </xdr:cNvPr>
        <xdr:cNvSpPr txBox="1"/>
      </xdr:nvSpPr>
      <xdr:spPr>
        <a:xfrm rot="1908572">
          <a:off x="1564795" y="13650388"/>
          <a:ext cx="473912" cy="2872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535538</xdr:colOff>
      <xdr:row>49</xdr:row>
      <xdr:rowOff>126261</xdr:rowOff>
    </xdr:from>
    <xdr:to>
      <xdr:col>1</xdr:col>
      <xdr:colOff>46374</xdr:colOff>
      <xdr:row>51</xdr:row>
      <xdr:rowOff>58693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9162B0E3-3569-42A2-8FF5-80FBF85298B5}"/>
            </a:ext>
          </a:extLst>
        </xdr:cNvPr>
        <xdr:cNvSpPr txBox="1"/>
      </xdr:nvSpPr>
      <xdr:spPr>
        <a:xfrm rot="18160088">
          <a:off x="448005" y="13571206"/>
          <a:ext cx="447902" cy="2728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 editAs="oneCell">
    <xdr:from>
      <xdr:col>3</xdr:col>
      <xdr:colOff>840441</xdr:colOff>
      <xdr:row>46</xdr:row>
      <xdr:rowOff>145677</xdr:rowOff>
    </xdr:from>
    <xdr:to>
      <xdr:col>5</xdr:col>
      <xdr:colOff>578608</xdr:colOff>
      <xdr:row>53</xdr:row>
      <xdr:rowOff>33617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D0C613B2-1B6C-46EF-C355-EE68BD4B0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6441" y="12931589"/>
          <a:ext cx="2472402" cy="1512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156882</xdr:colOff>
      <xdr:row>82</xdr:row>
      <xdr:rowOff>156882</xdr:rowOff>
    </xdr:from>
    <xdr:ext cx="2742649" cy="2543735"/>
    <xdr:pic>
      <xdr:nvPicPr>
        <xdr:cNvPr id="45" name="Imagen 44">
          <a:extLst>
            <a:ext uri="{FF2B5EF4-FFF2-40B4-BE49-F238E27FC236}">
              <a16:creationId xmlns:a16="http://schemas.microsoft.com/office/drawing/2014/main" id="{AAA42A26-2B3A-4819-AE4A-D28BE326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21851470"/>
          <a:ext cx="2742649" cy="254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345724</xdr:colOff>
      <xdr:row>85</xdr:row>
      <xdr:rowOff>122304</xdr:rowOff>
    </xdr:from>
    <xdr:to>
      <xdr:col>3</xdr:col>
      <xdr:colOff>297205</xdr:colOff>
      <xdr:row>90</xdr:row>
      <xdr:rowOff>150120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361C5622-7AB0-4DA5-ADF0-6AF4B35215E6}"/>
            </a:ext>
          </a:extLst>
        </xdr:cNvPr>
        <xdr:cNvSpPr/>
      </xdr:nvSpPr>
      <xdr:spPr>
        <a:xfrm rot="1880014">
          <a:off x="345724" y="22466833"/>
          <a:ext cx="2237481" cy="1350111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644496</xdr:colOff>
      <xdr:row>84</xdr:row>
      <xdr:rowOff>160325</xdr:rowOff>
    </xdr:from>
    <xdr:to>
      <xdr:col>1</xdr:col>
      <xdr:colOff>166729</xdr:colOff>
      <xdr:row>86</xdr:row>
      <xdr:rowOff>189923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FA9B4C63-921E-4B31-805D-A708D019AA79}"/>
            </a:ext>
          </a:extLst>
        </xdr:cNvPr>
        <xdr:cNvSpPr txBox="1"/>
      </xdr:nvSpPr>
      <xdr:spPr>
        <a:xfrm rot="18160088">
          <a:off x="514078" y="22444772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2</xdr:col>
      <xdr:colOff>159710</xdr:colOff>
      <xdr:row>84</xdr:row>
      <xdr:rowOff>134505</xdr:rowOff>
    </xdr:from>
    <xdr:to>
      <xdr:col>2</xdr:col>
      <xdr:colOff>683250</xdr:colOff>
      <xdr:row>85</xdr:row>
      <xdr:rowOff>218838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6E8AD53B-0C59-4713-B4EE-56975ED36F65}"/>
            </a:ext>
          </a:extLst>
        </xdr:cNvPr>
        <xdr:cNvSpPr txBox="1"/>
      </xdr:nvSpPr>
      <xdr:spPr>
        <a:xfrm rot="1908572">
          <a:off x="1683710" y="22288534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 editAs="oneCell">
    <xdr:from>
      <xdr:col>3</xdr:col>
      <xdr:colOff>683559</xdr:colOff>
      <xdr:row>85</xdr:row>
      <xdr:rowOff>134472</xdr:rowOff>
    </xdr:from>
    <xdr:to>
      <xdr:col>5</xdr:col>
      <xdr:colOff>579327</xdr:colOff>
      <xdr:row>92</xdr:row>
      <xdr:rowOff>1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F262DA6B-D15A-4BE6-BC4E-1DBB763E0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9559" y="22479001"/>
          <a:ext cx="2630003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168089</xdr:colOff>
      <xdr:row>37</xdr:row>
      <xdr:rowOff>313765</xdr:rowOff>
    </xdr:from>
    <xdr:to>
      <xdr:col>11</xdr:col>
      <xdr:colOff>690067</xdr:colOff>
      <xdr:row>37</xdr:row>
      <xdr:rowOff>486615</xdr:rowOff>
    </xdr:to>
    <xdr:pic>
      <xdr:nvPicPr>
        <xdr:cNvPr id="51" name="1 Imagen">
          <a:extLst>
            <a:ext uri="{FF2B5EF4-FFF2-40B4-BE49-F238E27FC236}">
              <a16:creationId xmlns:a16="http://schemas.microsoft.com/office/drawing/2014/main" id="{E7C5173F-304D-46BB-B3CA-EDC6CD44F75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37177" y="10320618"/>
          <a:ext cx="191150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156882</xdr:colOff>
      <xdr:row>73</xdr:row>
      <xdr:rowOff>302559</xdr:rowOff>
    </xdr:from>
    <xdr:to>
      <xdr:col>11</xdr:col>
      <xdr:colOff>678860</xdr:colOff>
      <xdr:row>73</xdr:row>
      <xdr:rowOff>475409</xdr:rowOff>
    </xdr:to>
    <xdr:pic>
      <xdr:nvPicPr>
        <xdr:cNvPr id="52" name="1 Imagen">
          <a:extLst>
            <a:ext uri="{FF2B5EF4-FFF2-40B4-BE49-F238E27FC236}">
              <a16:creationId xmlns:a16="http://schemas.microsoft.com/office/drawing/2014/main" id="{C74845A2-31D4-497E-A490-700A20937F5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25970" y="19150853"/>
          <a:ext cx="1911508" cy="17285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182515</xdr:colOff>
      <xdr:row>109</xdr:row>
      <xdr:rowOff>179575</xdr:rowOff>
    </xdr:from>
    <xdr:ext cx="1911508" cy="172850"/>
    <xdr:pic>
      <xdr:nvPicPr>
        <xdr:cNvPr id="53" name="1 Imagen">
          <a:extLst>
            <a:ext uri="{FF2B5EF4-FFF2-40B4-BE49-F238E27FC236}">
              <a16:creationId xmlns:a16="http://schemas.microsoft.com/office/drawing/2014/main" id="{1CC21009-5BB1-49FA-BC6A-5263BD8D2353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1902786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107</xdr:row>
      <xdr:rowOff>95250</xdr:rowOff>
    </xdr:from>
    <xdr:ext cx="2029539" cy="898571"/>
    <xdr:pic>
      <xdr:nvPicPr>
        <xdr:cNvPr id="54" name="2 Imagen">
          <a:extLst>
            <a:ext uri="{FF2B5EF4-FFF2-40B4-BE49-F238E27FC236}">
              <a16:creationId xmlns:a16="http://schemas.microsoft.com/office/drawing/2014/main" id="{011E7869-9B12-4E9E-B6A1-C0CD77EFB22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18282397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107</xdr:row>
      <xdr:rowOff>147425</xdr:rowOff>
    </xdr:from>
    <xdr:ext cx="626413" cy="936671"/>
    <xdr:pic>
      <xdr:nvPicPr>
        <xdr:cNvPr id="55" name="3 Imagen">
          <a:extLst>
            <a:ext uri="{FF2B5EF4-FFF2-40B4-BE49-F238E27FC236}">
              <a16:creationId xmlns:a16="http://schemas.microsoft.com/office/drawing/2014/main" id="{30E9CA7A-82FA-47C0-A5C2-BB53AF96B39D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18334572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107</xdr:row>
      <xdr:rowOff>110514</xdr:rowOff>
    </xdr:from>
    <xdr:ext cx="3190139" cy="972392"/>
    <xdr:pic>
      <xdr:nvPicPr>
        <xdr:cNvPr id="56" name="4 Imagen">
          <a:extLst>
            <a:ext uri="{FF2B5EF4-FFF2-40B4-BE49-F238E27FC236}">
              <a16:creationId xmlns:a16="http://schemas.microsoft.com/office/drawing/2014/main" id="{3874D720-2A72-45C4-A0D5-983427C1C8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8297661"/>
          <a:ext cx="3190139" cy="972392"/>
        </a:xfrm>
        <a:prstGeom prst="rect">
          <a:avLst/>
        </a:prstGeom>
      </xdr:spPr>
    </xdr:pic>
    <xdr:clientData/>
  </xdr:oneCellAnchor>
  <xdr:oneCellAnchor>
    <xdr:from>
      <xdr:col>9</xdr:col>
      <xdr:colOff>156882</xdr:colOff>
      <xdr:row>109</xdr:row>
      <xdr:rowOff>302559</xdr:rowOff>
    </xdr:from>
    <xdr:ext cx="1911508" cy="172850"/>
    <xdr:pic>
      <xdr:nvPicPr>
        <xdr:cNvPr id="62" name="1 Imagen">
          <a:extLst>
            <a:ext uri="{FF2B5EF4-FFF2-40B4-BE49-F238E27FC236}">
              <a16:creationId xmlns:a16="http://schemas.microsoft.com/office/drawing/2014/main" id="{C90286C6-ED3C-4CBF-AB31-FD0738C6EB2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25970" y="19150853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100854</xdr:colOff>
      <xdr:row>119</xdr:row>
      <xdr:rowOff>0</xdr:rowOff>
    </xdr:from>
    <xdr:to>
      <xdr:col>3</xdr:col>
      <xdr:colOff>777410</xdr:colOff>
      <xdr:row>129</xdr:row>
      <xdr:rowOff>123265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921BF8E4-2130-4EFF-B070-149096937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4" y="30905824"/>
          <a:ext cx="2962556" cy="2655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829236</xdr:colOff>
      <xdr:row>124</xdr:row>
      <xdr:rowOff>67236</xdr:rowOff>
    </xdr:from>
    <xdr:to>
      <xdr:col>5</xdr:col>
      <xdr:colOff>683558</xdr:colOff>
      <xdr:row>130</xdr:row>
      <xdr:rowOff>53189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5F1FAFD6-8463-4819-87A8-23EE8093F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5236" y="32272942"/>
          <a:ext cx="2588557" cy="1509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829235</xdr:colOff>
      <xdr:row>129</xdr:row>
      <xdr:rowOff>22412</xdr:rowOff>
    </xdr:from>
    <xdr:to>
      <xdr:col>5</xdr:col>
      <xdr:colOff>661147</xdr:colOff>
      <xdr:row>129</xdr:row>
      <xdr:rowOff>179294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F55D18B6-4CB6-2B42-606F-45B0567202C3}"/>
            </a:ext>
          </a:extLst>
        </xdr:cNvPr>
        <xdr:cNvSpPr/>
      </xdr:nvSpPr>
      <xdr:spPr>
        <a:xfrm>
          <a:off x="3115235" y="33460765"/>
          <a:ext cx="2566147" cy="156882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862855</xdr:colOff>
      <xdr:row>118</xdr:row>
      <xdr:rowOff>67236</xdr:rowOff>
    </xdr:from>
    <xdr:to>
      <xdr:col>5</xdr:col>
      <xdr:colOff>669881</xdr:colOff>
      <xdr:row>124</xdr:row>
      <xdr:rowOff>0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F8FBD6A7-9A54-437B-BB33-ABF11FA70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8855" y="30782560"/>
          <a:ext cx="2541261" cy="1423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373848</xdr:colOff>
      <xdr:row>124</xdr:row>
      <xdr:rowOff>276095</xdr:rowOff>
    </xdr:from>
    <xdr:to>
      <xdr:col>2</xdr:col>
      <xdr:colOff>717177</xdr:colOff>
      <xdr:row>126</xdr:row>
      <xdr:rowOff>67235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id="{38D11639-CCA9-45B5-A7B7-DD3DDCD18372}"/>
            </a:ext>
          </a:extLst>
        </xdr:cNvPr>
        <xdr:cNvSpPr txBox="1"/>
      </xdr:nvSpPr>
      <xdr:spPr>
        <a:xfrm>
          <a:off x="1135848" y="32481801"/>
          <a:ext cx="1105329" cy="2729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AREA</a:t>
          </a:r>
          <a:r>
            <a:rPr lang="es-CO" sz="1100" baseline="0"/>
            <a:t> 81,14 M2</a:t>
          </a:r>
          <a:endParaRPr lang="es-CO" sz="1100"/>
        </a:p>
      </xdr:txBody>
    </xdr:sp>
    <xdr:clientData/>
  </xdr:twoCellAnchor>
  <xdr:oneCellAnchor>
    <xdr:from>
      <xdr:col>9</xdr:col>
      <xdr:colOff>182515</xdr:colOff>
      <xdr:row>146</xdr:row>
      <xdr:rowOff>179575</xdr:rowOff>
    </xdr:from>
    <xdr:ext cx="1911508" cy="172850"/>
    <xdr:pic>
      <xdr:nvPicPr>
        <xdr:cNvPr id="2" name="1 Imagen">
          <a:extLst>
            <a:ext uri="{FF2B5EF4-FFF2-40B4-BE49-F238E27FC236}">
              <a16:creationId xmlns:a16="http://schemas.microsoft.com/office/drawing/2014/main" id="{5201DB9E-49B1-45DB-8A8F-A14D75ECA55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28048604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144</xdr:row>
      <xdr:rowOff>95250</xdr:rowOff>
    </xdr:from>
    <xdr:ext cx="2029539" cy="898571"/>
    <xdr:pic>
      <xdr:nvPicPr>
        <xdr:cNvPr id="7" name="2 Imagen">
          <a:extLst>
            <a:ext uri="{FF2B5EF4-FFF2-40B4-BE49-F238E27FC236}">
              <a16:creationId xmlns:a16="http://schemas.microsoft.com/office/drawing/2014/main" id="{C41A4D9D-B01A-4E73-B89D-F8097F7900F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27303132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144</xdr:row>
      <xdr:rowOff>147425</xdr:rowOff>
    </xdr:from>
    <xdr:ext cx="626413" cy="936671"/>
    <xdr:pic>
      <xdr:nvPicPr>
        <xdr:cNvPr id="8" name="3 Imagen">
          <a:extLst>
            <a:ext uri="{FF2B5EF4-FFF2-40B4-BE49-F238E27FC236}">
              <a16:creationId xmlns:a16="http://schemas.microsoft.com/office/drawing/2014/main" id="{694F1627-915F-4590-8C0E-44CEA50A9FF2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27355307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144</xdr:row>
      <xdr:rowOff>110514</xdr:rowOff>
    </xdr:from>
    <xdr:ext cx="3190139" cy="972392"/>
    <xdr:pic>
      <xdr:nvPicPr>
        <xdr:cNvPr id="9" name="4 Imagen">
          <a:extLst>
            <a:ext uri="{FF2B5EF4-FFF2-40B4-BE49-F238E27FC236}">
              <a16:creationId xmlns:a16="http://schemas.microsoft.com/office/drawing/2014/main" id="{F7BD3F34-077A-4121-BC30-2E81210FBF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27318396"/>
          <a:ext cx="3190139" cy="972392"/>
        </a:xfrm>
        <a:prstGeom prst="rect">
          <a:avLst/>
        </a:prstGeom>
      </xdr:spPr>
    </xdr:pic>
    <xdr:clientData/>
  </xdr:oneCellAnchor>
  <xdr:oneCellAnchor>
    <xdr:from>
      <xdr:col>9</xdr:col>
      <xdr:colOff>156882</xdr:colOff>
      <xdr:row>146</xdr:row>
      <xdr:rowOff>302559</xdr:rowOff>
    </xdr:from>
    <xdr:ext cx="1911508" cy="172850"/>
    <xdr:pic>
      <xdr:nvPicPr>
        <xdr:cNvPr id="10" name="1 Imagen">
          <a:extLst>
            <a:ext uri="{FF2B5EF4-FFF2-40B4-BE49-F238E27FC236}">
              <a16:creationId xmlns:a16="http://schemas.microsoft.com/office/drawing/2014/main" id="{F5489A18-5247-477E-9411-26C493FCC25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25970" y="28171588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373848</xdr:colOff>
      <xdr:row>161</xdr:row>
      <xdr:rowOff>276095</xdr:rowOff>
    </xdr:from>
    <xdr:to>
      <xdr:col>2</xdr:col>
      <xdr:colOff>717177</xdr:colOff>
      <xdr:row>163</xdr:row>
      <xdr:rowOff>67235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0667DFDE-3650-46EB-8494-D55BD7B5B499}"/>
            </a:ext>
          </a:extLst>
        </xdr:cNvPr>
        <xdr:cNvSpPr txBox="1"/>
      </xdr:nvSpPr>
      <xdr:spPr>
        <a:xfrm>
          <a:off x="1135848" y="32481801"/>
          <a:ext cx="1105329" cy="2729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AREA</a:t>
          </a:r>
          <a:r>
            <a:rPr lang="es-CO" sz="1100" baseline="0"/>
            <a:t> 16,57 M2</a:t>
          </a:r>
          <a:endParaRPr lang="es-CO" sz="1100"/>
        </a:p>
      </xdr:txBody>
    </xdr:sp>
    <xdr:clientData/>
  </xdr:twoCellAnchor>
  <xdr:twoCellAnchor editAs="oneCell">
    <xdr:from>
      <xdr:col>3</xdr:col>
      <xdr:colOff>750793</xdr:colOff>
      <xdr:row>161</xdr:row>
      <xdr:rowOff>67237</xdr:rowOff>
    </xdr:from>
    <xdr:to>
      <xdr:col>5</xdr:col>
      <xdr:colOff>568594</xdr:colOff>
      <xdr:row>167</xdr:row>
      <xdr:rowOff>145678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DAD0DF8F-C371-4AFA-963E-31202831C9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2240" t="61742" r="75536" b="13439"/>
        <a:stretch/>
      </xdr:blipFill>
      <xdr:spPr>
        <a:xfrm>
          <a:off x="3036793" y="41484178"/>
          <a:ext cx="2552036" cy="1602441"/>
        </a:xfrm>
        <a:prstGeom prst="rect">
          <a:avLst/>
        </a:prstGeom>
      </xdr:spPr>
    </xdr:pic>
    <xdr:clientData/>
  </xdr:twoCellAnchor>
  <xdr:twoCellAnchor>
    <xdr:from>
      <xdr:col>3</xdr:col>
      <xdr:colOff>750793</xdr:colOff>
      <xdr:row>166</xdr:row>
      <xdr:rowOff>33620</xdr:rowOff>
    </xdr:from>
    <xdr:to>
      <xdr:col>5</xdr:col>
      <xdr:colOff>582705</xdr:colOff>
      <xdr:row>166</xdr:row>
      <xdr:rowOff>257737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373ACEF0-B2A4-4CE4-B23F-5AB4896E9F14}"/>
            </a:ext>
          </a:extLst>
        </xdr:cNvPr>
        <xdr:cNvSpPr/>
      </xdr:nvSpPr>
      <xdr:spPr>
        <a:xfrm>
          <a:off x="3036793" y="42683208"/>
          <a:ext cx="2566147" cy="22411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403412</xdr:colOff>
      <xdr:row>155</xdr:row>
      <xdr:rowOff>78441</xdr:rowOff>
    </xdr:from>
    <xdr:to>
      <xdr:col>3</xdr:col>
      <xdr:colOff>599515</xdr:colOff>
      <xdr:row>164</xdr:row>
      <xdr:rowOff>89647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BACFEC38-94B5-CBC0-132F-C49167FC84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40731" t="28649" r="29369" b="23091"/>
        <a:stretch/>
      </xdr:blipFill>
      <xdr:spPr>
        <a:xfrm>
          <a:off x="403412" y="40005000"/>
          <a:ext cx="2482103" cy="2252382"/>
        </a:xfrm>
        <a:prstGeom prst="rect">
          <a:avLst/>
        </a:prstGeom>
      </xdr:spPr>
    </xdr:pic>
    <xdr:clientData/>
  </xdr:twoCellAnchor>
  <xdr:twoCellAnchor>
    <xdr:from>
      <xdr:col>1</xdr:col>
      <xdr:colOff>347382</xdr:colOff>
      <xdr:row>159</xdr:row>
      <xdr:rowOff>190499</xdr:rowOff>
    </xdr:from>
    <xdr:to>
      <xdr:col>2</xdr:col>
      <xdr:colOff>690711</xdr:colOff>
      <xdr:row>160</xdr:row>
      <xdr:rowOff>138522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0E8B2D35-C782-4D53-8AAE-03F58C4F5B78}"/>
            </a:ext>
          </a:extLst>
        </xdr:cNvPr>
        <xdr:cNvSpPr txBox="1"/>
      </xdr:nvSpPr>
      <xdr:spPr>
        <a:xfrm>
          <a:off x="1109382" y="41091970"/>
          <a:ext cx="1105329" cy="2729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AREA</a:t>
          </a:r>
          <a:r>
            <a:rPr lang="es-CO" sz="1100" baseline="0"/>
            <a:t> 16,57 M2</a:t>
          </a:r>
          <a:endParaRPr lang="es-CO" sz="1100"/>
        </a:p>
      </xdr:txBody>
    </xdr:sp>
    <xdr:clientData/>
  </xdr:twoCellAnchor>
  <xdr:twoCellAnchor editAs="oneCell">
    <xdr:from>
      <xdr:col>3</xdr:col>
      <xdr:colOff>526677</xdr:colOff>
      <xdr:row>155</xdr:row>
      <xdr:rowOff>112059</xdr:rowOff>
    </xdr:from>
    <xdr:to>
      <xdr:col>5</xdr:col>
      <xdr:colOff>636181</xdr:colOff>
      <xdr:row>160</xdr:row>
      <xdr:rowOff>78440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83CAFFBD-E2AF-40B2-96E4-62B1AE2CD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677" y="40038618"/>
          <a:ext cx="2843739" cy="1266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182</xdr:row>
      <xdr:rowOff>179575</xdr:rowOff>
    </xdr:from>
    <xdr:ext cx="1911508" cy="172850"/>
    <xdr:pic>
      <xdr:nvPicPr>
        <xdr:cNvPr id="15" name="1 Imagen">
          <a:extLst>
            <a:ext uri="{FF2B5EF4-FFF2-40B4-BE49-F238E27FC236}">
              <a16:creationId xmlns:a16="http://schemas.microsoft.com/office/drawing/2014/main" id="{0625F9ED-B950-4177-8EE8-BAF531796883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37259840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180</xdr:row>
      <xdr:rowOff>95250</xdr:rowOff>
    </xdr:from>
    <xdr:ext cx="2029539" cy="898571"/>
    <xdr:pic>
      <xdr:nvPicPr>
        <xdr:cNvPr id="19" name="2 Imagen">
          <a:extLst>
            <a:ext uri="{FF2B5EF4-FFF2-40B4-BE49-F238E27FC236}">
              <a16:creationId xmlns:a16="http://schemas.microsoft.com/office/drawing/2014/main" id="{E6E95E7B-1B08-42A6-8D84-0F1D5B8F72C8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36514368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180</xdr:row>
      <xdr:rowOff>147425</xdr:rowOff>
    </xdr:from>
    <xdr:ext cx="626413" cy="936671"/>
    <xdr:pic>
      <xdr:nvPicPr>
        <xdr:cNvPr id="24" name="3 Imagen">
          <a:extLst>
            <a:ext uri="{FF2B5EF4-FFF2-40B4-BE49-F238E27FC236}">
              <a16:creationId xmlns:a16="http://schemas.microsoft.com/office/drawing/2014/main" id="{E9189554-6BBE-448D-8F15-EC3313BFAEA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36566543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180</xdr:row>
      <xdr:rowOff>110514</xdr:rowOff>
    </xdr:from>
    <xdr:ext cx="3190139" cy="972392"/>
    <xdr:pic>
      <xdr:nvPicPr>
        <xdr:cNvPr id="30" name="4 Imagen">
          <a:extLst>
            <a:ext uri="{FF2B5EF4-FFF2-40B4-BE49-F238E27FC236}">
              <a16:creationId xmlns:a16="http://schemas.microsoft.com/office/drawing/2014/main" id="{4234A69B-64A7-432D-AA1D-9D835C383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36529632"/>
          <a:ext cx="3190139" cy="972392"/>
        </a:xfrm>
        <a:prstGeom prst="rect">
          <a:avLst/>
        </a:prstGeom>
      </xdr:spPr>
    </xdr:pic>
    <xdr:clientData/>
  </xdr:oneCellAnchor>
  <xdr:oneCellAnchor>
    <xdr:from>
      <xdr:col>9</xdr:col>
      <xdr:colOff>156882</xdr:colOff>
      <xdr:row>182</xdr:row>
      <xdr:rowOff>302559</xdr:rowOff>
    </xdr:from>
    <xdr:ext cx="1911508" cy="172850"/>
    <xdr:pic>
      <xdr:nvPicPr>
        <xdr:cNvPr id="31" name="1 Imagen">
          <a:extLst>
            <a:ext uri="{FF2B5EF4-FFF2-40B4-BE49-F238E27FC236}">
              <a16:creationId xmlns:a16="http://schemas.microsoft.com/office/drawing/2014/main" id="{8117CB5A-68C2-4DA1-B125-0074DB5BCDEA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25970" y="37382824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123265</xdr:colOff>
      <xdr:row>191</xdr:row>
      <xdr:rowOff>89648</xdr:rowOff>
    </xdr:from>
    <xdr:to>
      <xdr:col>3</xdr:col>
      <xdr:colOff>1046226</xdr:colOff>
      <xdr:row>202</xdr:row>
      <xdr:rowOff>22412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858AED8B-B458-4DC8-A3C9-EC1799F5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49036942"/>
          <a:ext cx="3208961" cy="2868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655332</xdr:colOff>
      <xdr:row>194</xdr:row>
      <xdr:rowOff>249863</xdr:rowOff>
    </xdr:from>
    <xdr:to>
      <xdr:col>1</xdr:col>
      <xdr:colOff>116514</xdr:colOff>
      <xdr:row>197</xdr:row>
      <xdr:rowOff>164176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70C4C713-1CFD-401C-A38A-7645235DDDFF}"/>
            </a:ext>
          </a:extLst>
        </xdr:cNvPr>
        <xdr:cNvSpPr txBox="1"/>
      </xdr:nvSpPr>
      <xdr:spPr>
        <a:xfrm rot="18160088">
          <a:off x="389546" y="50112884"/>
          <a:ext cx="754754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A1=</a:t>
          </a:r>
          <a:r>
            <a:rPr lang="es-CO" sz="1100" baseline="0"/>
            <a:t> 16,02</a:t>
          </a:r>
          <a:endParaRPr lang="es-CO" sz="1100"/>
        </a:p>
      </xdr:txBody>
    </xdr:sp>
    <xdr:clientData/>
  </xdr:twoCellAnchor>
  <xdr:twoCellAnchor>
    <xdr:from>
      <xdr:col>2</xdr:col>
      <xdr:colOff>292262</xdr:colOff>
      <xdr:row>196</xdr:row>
      <xdr:rowOff>133322</xdr:rowOff>
    </xdr:from>
    <xdr:to>
      <xdr:col>2</xdr:col>
      <xdr:colOff>515444</xdr:colOff>
      <xdr:row>199</xdr:row>
      <xdr:rowOff>215723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7F022EB9-310F-4EED-83FC-192875ED0A8E}"/>
            </a:ext>
          </a:extLst>
        </xdr:cNvPr>
        <xdr:cNvSpPr txBox="1"/>
      </xdr:nvSpPr>
      <xdr:spPr>
        <a:xfrm rot="18160088">
          <a:off x="1550476" y="50646284"/>
          <a:ext cx="754754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A2=</a:t>
          </a:r>
          <a:r>
            <a:rPr lang="es-CO" sz="1100" baseline="0"/>
            <a:t> 17,72</a:t>
          </a:r>
          <a:endParaRPr lang="es-CO" sz="1100"/>
        </a:p>
      </xdr:txBody>
    </xdr:sp>
    <xdr:clientData/>
  </xdr:twoCellAnchor>
  <xdr:twoCellAnchor>
    <xdr:from>
      <xdr:col>3</xdr:col>
      <xdr:colOff>86073</xdr:colOff>
      <xdr:row>197</xdr:row>
      <xdr:rowOff>229694</xdr:rowOff>
    </xdr:from>
    <xdr:to>
      <xdr:col>3</xdr:col>
      <xdr:colOff>309255</xdr:colOff>
      <xdr:row>200</xdr:row>
      <xdr:rowOff>233653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AC4FC329-A88B-41A2-9240-5DB0A324DBE9}"/>
            </a:ext>
          </a:extLst>
        </xdr:cNvPr>
        <xdr:cNvSpPr txBox="1"/>
      </xdr:nvSpPr>
      <xdr:spPr>
        <a:xfrm rot="18160088">
          <a:off x="2106287" y="50933156"/>
          <a:ext cx="754754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A3=</a:t>
          </a:r>
          <a:r>
            <a:rPr lang="es-CO" sz="1100" baseline="0"/>
            <a:t> 15,99</a:t>
          </a:r>
          <a:endParaRPr lang="es-CO" sz="1100"/>
        </a:p>
      </xdr:txBody>
    </xdr:sp>
    <xdr:clientData/>
  </xdr:twoCellAnchor>
  <xdr:twoCellAnchor>
    <xdr:from>
      <xdr:col>2</xdr:col>
      <xdr:colOff>70385</xdr:colOff>
      <xdr:row>192</xdr:row>
      <xdr:rowOff>191594</xdr:rowOff>
    </xdr:from>
    <xdr:to>
      <xdr:col>2</xdr:col>
      <xdr:colOff>293567</xdr:colOff>
      <xdr:row>195</xdr:row>
      <xdr:rowOff>161936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C4C0802A-D31E-41C0-9CA3-AD560FB09624}"/>
            </a:ext>
          </a:extLst>
        </xdr:cNvPr>
        <xdr:cNvSpPr txBox="1"/>
      </xdr:nvSpPr>
      <xdr:spPr>
        <a:xfrm rot="18160088">
          <a:off x="1328599" y="49595174"/>
          <a:ext cx="754754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A4=</a:t>
          </a:r>
          <a:r>
            <a:rPr lang="es-CO" sz="1100" baseline="0"/>
            <a:t> 4,36</a:t>
          </a:r>
          <a:endParaRPr lang="es-CO" sz="1100"/>
        </a:p>
      </xdr:txBody>
    </xdr:sp>
    <xdr:clientData/>
  </xdr:twoCellAnchor>
  <xdr:oneCellAnchor>
    <xdr:from>
      <xdr:col>9</xdr:col>
      <xdr:colOff>182515</xdr:colOff>
      <xdr:row>218</xdr:row>
      <xdr:rowOff>179575</xdr:rowOff>
    </xdr:from>
    <xdr:ext cx="1911508" cy="172850"/>
    <xdr:pic>
      <xdr:nvPicPr>
        <xdr:cNvPr id="67" name="1 Imagen">
          <a:extLst>
            <a:ext uri="{FF2B5EF4-FFF2-40B4-BE49-F238E27FC236}">
              <a16:creationId xmlns:a16="http://schemas.microsoft.com/office/drawing/2014/main" id="{0F75BE50-4CFF-4C9B-87BD-26C559F7CB54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46280575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216</xdr:row>
      <xdr:rowOff>95250</xdr:rowOff>
    </xdr:from>
    <xdr:ext cx="2029539" cy="898571"/>
    <xdr:pic>
      <xdr:nvPicPr>
        <xdr:cNvPr id="70" name="2 Imagen">
          <a:extLst>
            <a:ext uri="{FF2B5EF4-FFF2-40B4-BE49-F238E27FC236}">
              <a16:creationId xmlns:a16="http://schemas.microsoft.com/office/drawing/2014/main" id="{CB8A6B58-1D1B-41A3-B1B5-FA057690C08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45535103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216</xdr:row>
      <xdr:rowOff>147425</xdr:rowOff>
    </xdr:from>
    <xdr:ext cx="626413" cy="936671"/>
    <xdr:pic>
      <xdr:nvPicPr>
        <xdr:cNvPr id="73" name="3 Imagen">
          <a:extLst>
            <a:ext uri="{FF2B5EF4-FFF2-40B4-BE49-F238E27FC236}">
              <a16:creationId xmlns:a16="http://schemas.microsoft.com/office/drawing/2014/main" id="{B7A01744-A9AA-4D29-AAF7-5503125B679B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45587278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216</xdr:row>
      <xdr:rowOff>110514</xdr:rowOff>
    </xdr:from>
    <xdr:ext cx="3190139" cy="972392"/>
    <xdr:pic>
      <xdr:nvPicPr>
        <xdr:cNvPr id="74" name="4 Imagen">
          <a:extLst>
            <a:ext uri="{FF2B5EF4-FFF2-40B4-BE49-F238E27FC236}">
              <a16:creationId xmlns:a16="http://schemas.microsoft.com/office/drawing/2014/main" id="{C05DD6FB-B62A-4981-9CDD-6FFB1705D3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45550367"/>
          <a:ext cx="3190139" cy="972392"/>
        </a:xfrm>
        <a:prstGeom prst="rect">
          <a:avLst/>
        </a:prstGeom>
      </xdr:spPr>
    </xdr:pic>
    <xdr:clientData/>
  </xdr:oneCellAnchor>
  <xdr:oneCellAnchor>
    <xdr:from>
      <xdr:col>9</xdr:col>
      <xdr:colOff>156882</xdr:colOff>
      <xdr:row>218</xdr:row>
      <xdr:rowOff>302559</xdr:rowOff>
    </xdr:from>
    <xdr:ext cx="1911508" cy="172850"/>
    <xdr:pic>
      <xdr:nvPicPr>
        <xdr:cNvPr id="75" name="1 Imagen">
          <a:extLst>
            <a:ext uri="{FF2B5EF4-FFF2-40B4-BE49-F238E27FC236}">
              <a16:creationId xmlns:a16="http://schemas.microsoft.com/office/drawing/2014/main" id="{143D5F14-ABDC-44D5-8722-8A5F1DEBD704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25970" y="4640355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434370</xdr:colOff>
      <xdr:row>229</xdr:row>
      <xdr:rowOff>112238</xdr:rowOff>
    </xdr:from>
    <xdr:to>
      <xdr:col>1</xdr:col>
      <xdr:colOff>437029</xdr:colOff>
      <xdr:row>230</xdr:row>
      <xdr:rowOff>67235</xdr:rowOff>
    </xdr:to>
    <xdr:sp macro="" textlink="">
      <xdr:nvSpPr>
        <xdr:cNvPr id="77" name="CuadroTexto 76">
          <a:extLst>
            <a:ext uri="{FF2B5EF4-FFF2-40B4-BE49-F238E27FC236}">
              <a16:creationId xmlns:a16="http://schemas.microsoft.com/office/drawing/2014/main" id="{EEC6C375-3E94-4E49-838B-CBD98A66F71C}"/>
            </a:ext>
          </a:extLst>
        </xdr:cNvPr>
        <xdr:cNvSpPr txBox="1"/>
      </xdr:nvSpPr>
      <xdr:spPr>
        <a:xfrm>
          <a:off x="434370" y="58685385"/>
          <a:ext cx="764659" cy="268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A1=</a:t>
          </a:r>
          <a:r>
            <a:rPr lang="es-CO" sz="1100" baseline="0"/>
            <a:t> 7,82</a:t>
          </a:r>
          <a:endParaRPr lang="es-CO" sz="1100"/>
        </a:p>
      </xdr:txBody>
    </xdr:sp>
    <xdr:clientData/>
  </xdr:twoCellAnchor>
  <xdr:twoCellAnchor>
    <xdr:from>
      <xdr:col>0</xdr:col>
      <xdr:colOff>93711</xdr:colOff>
      <xdr:row>230</xdr:row>
      <xdr:rowOff>287048</xdr:rowOff>
    </xdr:from>
    <xdr:to>
      <xdr:col>1</xdr:col>
      <xdr:colOff>112059</xdr:colOff>
      <xdr:row>231</xdr:row>
      <xdr:rowOff>201705</xdr:rowOff>
    </xdr:to>
    <xdr:sp macro="" textlink="">
      <xdr:nvSpPr>
        <xdr:cNvPr id="78" name="CuadroTexto 77">
          <a:extLst>
            <a:ext uri="{FF2B5EF4-FFF2-40B4-BE49-F238E27FC236}">
              <a16:creationId xmlns:a16="http://schemas.microsoft.com/office/drawing/2014/main" id="{167C0384-7619-4786-9BC7-3B83098C7790}"/>
            </a:ext>
          </a:extLst>
        </xdr:cNvPr>
        <xdr:cNvSpPr txBox="1"/>
      </xdr:nvSpPr>
      <xdr:spPr>
        <a:xfrm>
          <a:off x="93711" y="59173960"/>
          <a:ext cx="780348" cy="2396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A2=</a:t>
          </a:r>
          <a:r>
            <a:rPr lang="es-CO" sz="1100" baseline="0"/>
            <a:t> 2,41</a:t>
          </a:r>
          <a:endParaRPr lang="es-CO" sz="1100"/>
        </a:p>
      </xdr:txBody>
    </xdr:sp>
    <xdr:clientData/>
  </xdr:twoCellAnchor>
  <xdr:twoCellAnchor>
    <xdr:from>
      <xdr:col>1</xdr:col>
      <xdr:colOff>190081</xdr:colOff>
      <xdr:row>230</xdr:row>
      <xdr:rowOff>282567</xdr:rowOff>
    </xdr:from>
    <xdr:to>
      <xdr:col>2</xdr:col>
      <xdr:colOff>182834</xdr:colOff>
      <xdr:row>231</xdr:row>
      <xdr:rowOff>180779</xdr:rowOff>
    </xdr:to>
    <xdr:sp macro="" textlink="">
      <xdr:nvSpPr>
        <xdr:cNvPr id="79" name="CuadroTexto 78">
          <a:extLst>
            <a:ext uri="{FF2B5EF4-FFF2-40B4-BE49-F238E27FC236}">
              <a16:creationId xmlns:a16="http://schemas.microsoft.com/office/drawing/2014/main" id="{F2B22614-3720-4755-9B02-8E19A1CF32A7}"/>
            </a:ext>
          </a:extLst>
        </xdr:cNvPr>
        <xdr:cNvSpPr txBox="1"/>
      </xdr:nvSpPr>
      <xdr:spPr>
        <a:xfrm>
          <a:off x="952081" y="59169479"/>
          <a:ext cx="754753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A3=</a:t>
          </a:r>
          <a:r>
            <a:rPr lang="es-CO" sz="1100" baseline="0"/>
            <a:t> 2,72</a:t>
          </a:r>
          <a:endParaRPr lang="es-CO" sz="1100"/>
        </a:p>
      </xdr:txBody>
    </xdr:sp>
    <xdr:clientData/>
  </xdr:twoCellAnchor>
  <xdr:twoCellAnchor>
    <xdr:from>
      <xdr:col>0</xdr:col>
      <xdr:colOff>639436</xdr:colOff>
      <xdr:row>236</xdr:row>
      <xdr:rowOff>48366</xdr:rowOff>
    </xdr:from>
    <xdr:to>
      <xdr:col>1</xdr:col>
      <xdr:colOff>694765</xdr:colOff>
      <xdr:row>237</xdr:row>
      <xdr:rowOff>56029</xdr:rowOff>
    </xdr:to>
    <xdr:sp macro="" textlink="">
      <xdr:nvSpPr>
        <xdr:cNvPr id="80" name="CuadroTexto 79">
          <a:extLst>
            <a:ext uri="{FF2B5EF4-FFF2-40B4-BE49-F238E27FC236}">
              <a16:creationId xmlns:a16="http://schemas.microsoft.com/office/drawing/2014/main" id="{24357AC0-1E40-4044-B628-016A7ADA38F1}"/>
            </a:ext>
          </a:extLst>
        </xdr:cNvPr>
        <xdr:cNvSpPr txBox="1"/>
      </xdr:nvSpPr>
      <xdr:spPr>
        <a:xfrm>
          <a:off x="639436" y="60683395"/>
          <a:ext cx="817329" cy="2653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A4=</a:t>
          </a:r>
          <a:r>
            <a:rPr lang="es-CO" sz="1100" baseline="0"/>
            <a:t> 30,07</a:t>
          </a:r>
          <a:endParaRPr lang="es-CO" sz="1100"/>
        </a:p>
      </xdr:txBody>
    </xdr:sp>
    <xdr:clientData/>
  </xdr:twoCellAnchor>
  <xdr:oneCellAnchor>
    <xdr:from>
      <xdr:col>9</xdr:col>
      <xdr:colOff>182515</xdr:colOff>
      <xdr:row>255</xdr:row>
      <xdr:rowOff>179575</xdr:rowOff>
    </xdr:from>
    <xdr:ext cx="1911508" cy="172850"/>
    <xdr:pic>
      <xdr:nvPicPr>
        <xdr:cNvPr id="33" name="1 Imagen">
          <a:extLst>
            <a:ext uri="{FF2B5EF4-FFF2-40B4-BE49-F238E27FC236}">
              <a16:creationId xmlns:a16="http://schemas.microsoft.com/office/drawing/2014/main" id="{A4FCD1CA-12DA-44CA-9991-860763286093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55514222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253</xdr:row>
      <xdr:rowOff>95250</xdr:rowOff>
    </xdr:from>
    <xdr:ext cx="2029539" cy="898571"/>
    <xdr:pic>
      <xdr:nvPicPr>
        <xdr:cNvPr id="34" name="2 Imagen">
          <a:extLst>
            <a:ext uri="{FF2B5EF4-FFF2-40B4-BE49-F238E27FC236}">
              <a16:creationId xmlns:a16="http://schemas.microsoft.com/office/drawing/2014/main" id="{C652EF54-C0AD-48B5-B579-C873B432E22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54768750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253</xdr:row>
      <xdr:rowOff>147425</xdr:rowOff>
    </xdr:from>
    <xdr:ext cx="626413" cy="936671"/>
    <xdr:pic>
      <xdr:nvPicPr>
        <xdr:cNvPr id="35" name="3 Imagen">
          <a:extLst>
            <a:ext uri="{FF2B5EF4-FFF2-40B4-BE49-F238E27FC236}">
              <a16:creationId xmlns:a16="http://schemas.microsoft.com/office/drawing/2014/main" id="{A2BFBA13-7D7C-46B1-8AF9-E82C0752024B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548209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253</xdr:row>
      <xdr:rowOff>110514</xdr:rowOff>
    </xdr:from>
    <xdr:ext cx="3190139" cy="972392"/>
    <xdr:pic>
      <xdr:nvPicPr>
        <xdr:cNvPr id="36" name="4 Imagen">
          <a:extLst>
            <a:ext uri="{FF2B5EF4-FFF2-40B4-BE49-F238E27FC236}">
              <a16:creationId xmlns:a16="http://schemas.microsoft.com/office/drawing/2014/main" id="{12DF1968-41DF-4CD3-B6CE-51575EA366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54784014"/>
          <a:ext cx="3190139" cy="972392"/>
        </a:xfrm>
        <a:prstGeom prst="rect">
          <a:avLst/>
        </a:prstGeom>
      </xdr:spPr>
    </xdr:pic>
    <xdr:clientData/>
  </xdr:oneCellAnchor>
  <xdr:oneCellAnchor>
    <xdr:from>
      <xdr:col>9</xdr:col>
      <xdr:colOff>156882</xdr:colOff>
      <xdr:row>255</xdr:row>
      <xdr:rowOff>302559</xdr:rowOff>
    </xdr:from>
    <xdr:ext cx="1911508" cy="172850"/>
    <xdr:pic>
      <xdr:nvPicPr>
        <xdr:cNvPr id="49" name="1 Imagen">
          <a:extLst>
            <a:ext uri="{FF2B5EF4-FFF2-40B4-BE49-F238E27FC236}">
              <a16:creationId xmlns:a16="http://schemas.microsoft.com/office/drawing/2014/main" id="{B018EA5E-97C0-418B-926F-08F424ECC4D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25970" y="55637206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190500</xdr:colOff>
      <xdr:row>265</xdr:row>
      <xdr:rowOff>89646</xdr:rowOff>
    </xdr:from>
    <xdr:to>
      <xdr:col>3</xdr:col>
      <xdr:colOff>1157553</xdr:colOff>
      <xdr:row>275</xdr:row>
      <xdr:rowOff>257735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3FCDF550-5339-483C-AA8F-560BF1877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7885234"/>
          <a:ext cx="3253053" cy="291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750794</xdr:colOff>
      <xdr:row>266</xdr:row>
      <xdr:rowOff>261144</xdr:rowOff>
    </xdr:from>
    <xdr:to>
      <xdr:col>1</xdr:col>
      <xdr:colOff>273027</xdr:colOff>
      <xdr:row>268</xdr:row>
      <xdr:rowOff>167478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id="{7536BD64-702F-4EED-8997-A3B105593AD4}"/>
            </a:ext>
          </a:extLst>
        </xdr:cNvPr>
        <xdr:cNvSpPr txBox="1"/>
      </xdr:nvSpPr>
      <xdr:spPr>
        <a:xfrm rot="18160088">
          <a:off x="620376" y="68388856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2,92</a:t>
          </a:r>
        </a:p>
      </xdr:txBody>
    </xdr:sp>
    <xdr:clientData/>
  </xdr:twoCellAnchor>
  <xdr:twoCellAnchor>
    <xdr:from>
      <xdr:col>2</xdr:col>
      <xdr:colOff>266008</xdr:colOff>
      <xdr:row>266</xdr:row>
      <xdr:rowOff>235324</xdr:rowOff>
    </xdr:from>
    <xdr:to>
      <xdr:col>3</xdr:col>
      <xdr:colOff>27548</xdr:colOff>
      <xdr:row>267</xdr:row>
      <xdr:rowOff>196392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id="{C12D0A9A-4594-4C6F-B293-EADEE04EB2AE}"/>
            </a:ext>
          </a:extLst>
        </xdr:cNvPr>
        <xdr:cNvSpPr txBox="1"/>
      </xdr:nvSpPr>
      <xdr:spPr>
        <a:xfrm rot="1908572">
          <a:off x="1790008" y="68232618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3,68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212912</xdr:colOff>
      <xdr:row>155</xdr:row>
      <xdr:rowOff>156882</xdr:rowOff>
    </xdr:from>
    <xdr:to>
      <xdr:col>3</xdr:col>
      <xdr:colOff>1413094</xdr:colOff>
      <xdr:row>167</xdr:row>
      <xdr:rowOff>33618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EFD7FC60-4DA7-4092-876B-F2981EFDE1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95" t="11246" r="11419" b="2811"/>
        <a:stretch/>
      </xdr:blipFill>
      <xdr:spPr bwMode="auto">
        <a:xfrm>
          <a:off x="212912" y="39119735"/>
          <a:ext cx="3486182" cy="3272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526678</xdr:colOff>
      <xdr:row>119</xdr:row>
      <xdr:rowOff>112058</xdr:rowOff>
    </xdr:from>
    <xdr:to>
      <xdr:col>3</xdr:col>
      <xdr:colOff>191036</xdr:colOff>
      <xdr:row>131</xdr:row>
      <xdr:rowOff>100852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7FCBA032-0924-4CB5-8C2B-42A0E5C97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678" y="29673176"/>
          <a:ext cx="1950358" cy="3384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302559</xdr:colOff>
      <xdr:row>83</xdr:row>
      <xdr:rowOff>89647</xdr:rowOff>
    </xdr:from>
    <xdr:to>
      <xdr:col>3</xdr:col>
      <xdr:colOff>841215</xdr:colOff>
      <xdr:row>95</xdr:row>
      <xdr:rowOff>89647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3F4E8339-4A95-FBAF-6675-C8BF3A3ECA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8962" r="17340" b="8962"/>
        <a:stretch/>
      </xdr:blipFill>
      <xdr:spPr bwMode="auto">
        <a:xfrm>
          <a:off x="302559" y="21358412"/>
          <a:ext cx="2824656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110582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C760DF8-DAB0-4170-ACA2-3DEC1F957C59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017775"/>
          <a:ext cx="1909267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162176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E2C3C9F-EE9E-444B-BCAB-E5DC761CF235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95250"/>
          <a:ext cx="2027298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81B7BF4D-C0C4-430E-ACD6-F27D6B28C92A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4D2C2326-FD9F-4569-87CE-00B04F26C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123263</xdr:colOff>
      <xdr:row>13</xdr:row>
      <xdr:rowOff>179294</xdr:rowOff>
    </xdr:from>
    <xdr:ext cx="2599765" cy="2411214"/>
    <xdr:pic>
      <xdr:nvPicPr>
        <xdr:cNvPr id="6" name="Imagen 5">
          <a:extLst>
            <a:ext uri="{FF2B5EF4-FFF2-40B4-BE49-F238E27FC236}">
              <a16:creationId xmlns:a16="http://schemas.microsoft.com/office/drawing/2014/main" id="{79F0583B-4C39-4016-B17E-79FCDEA83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3" y="4398869"/>
          <a:ext cx="2599765" cy="2411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348714</xdr:colOff>
      <xdr:row>14</xdr:row>
      <xdr:rowOff>565175</xdr:rowOff>
    </xdr:from>
    <xdr:to>
      <xdr:col>3</xdr:col>
      <xdr:colOff>124597</xdr:colOff>
      <xdr:row>17</xdr:row>
      <xdr:rowOff>142856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206B132C-F82A-4C77-8BDC-7D157593B1B8}"/>
            </a:ext>
          </a:extLst>
        </xdr:cNvPr>
        <xdr:cNvSpPr/>
      </xdr:nvSpPr>
      <xdr:spPr>
        <a:xfrm rot="1880014">
          <a:off x="348714" y="4975250"/>
          <a:ext cx="2061883" cy="1263606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610877</xdr:colOff>
      <xdr:row>14</xdr:row>
      <xdr:rowOff>451677</xdr:rowOff>
    </xdr:from>
    <xdr:to>
      <xdr:col>1</xdr:col>
      <xdr:colOff>133110</xdr:colOff>
      <xdr:row>16</xdr:row>
      <xdr:rowOff>44246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E7F8ECB-2587-4977-B9C9-8203102CD400}"/>
            </a:ext>
          </a:extLst>
        </xdr:cNvPr>
        <xdr:cNvSpPr txBox="1"/>
      </xdr:nvSpPr>
      <xdr:spPr>
        <a:xfrm rot="18160088">
          <a:off x="480459" y="4992170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17,45</a:t>
          </a:r>
        </a:p>
      </xdr:txBody>
    </xdr:sp>
    <xdr:clientData/>
  </xdr:twoCellAnchor>
  <xdr:twoCellAnchor>
    <xdr:from>
      <xdr:col>2</xdr:col>
      <xdr:colOff>126091</xdr:colOff>
      <xdr:row>14</xdr:row>
      <xdr:rowOff>425857</xdr:rowOff>
    </xdr:from>
    <xdr:to>
      <xdr:col>2</xdr:col>
      <xdr:colOff>649631</xdr:colOff>
      <xdr:row>14</xdr:row>
      <xdr:rowOff>700690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1A4C053-5B5A-4FA0-93E1-01E14D4A12CA}"/>
            </a:ext>
          </a:extLst>
        </xdr:cNvPr>
        <xdr:cNvSpPr txBox="1"/>
      </xdr:nvSpPr>
      <xdr:spPr>
        <a:xfrm rot="1908572">
          <a:off x="1650091" y="4835932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oneCellAnchor>
    <xdr:from>
      <xdr:col>9</xdr:col>
      <xdr:colOff>182515</xdr:colOff>
      <xdr:row>38</xdr:row>
      <xdr:rowOff>179575</xdr:rowOff>
    </xdr:from>
    <xdr:ext cx="1911508" cy="172850"/>
    <xdr:pic>
      <xdr:nvPicPr>
        <xdr:cNvPr id="10" name="1 Imagen">
          <a:extLst>
            <a:ext uri="{FF2B5EF4-FFF2-40B4-BE49-F238E27FC236}">
              <a16:creationId xmlns:a16="http://schemas.microsoft.com/office/drawing/2014/main" id="{F8D9C809-D79B-4BDF-A4EA-D256F9015C38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0409425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39" cy="898571"/>
    <xdr:pic>
      <xdr:nvPicPr>
        <xdr:cNvPr id="11" name="2 Imagen">
          <a:extLst>
            <a:ext uri="{FF2B5EF4-FFF2-40B4-BE49-F238E27FC236}">
              <a16:creationId xmlns:a16="http://schemas.microsoft.com/office/drawing/2014/main" id="{B5325931-3F07-44CB-B76C-A191C5502B0A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9658350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2" name="3 Imagen">
          <a:extLst>
            <a:ext uri="{FF2B5EF4-FFF2-40B4-BE49-F238E27FC236}">
              <a16:creationId xmlns:a16="http://schemas.microsoft.com/office/drawing/2014/main" id="{8747CCDF-EFED-4F73-BEC1-05A37EAD0C74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97105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13" name="4 Imagen">
          <a:extLst>
            <a:ext uri="{FF2B5EF4-FFF2-40B4-BE49-F238E27FC236}">
              <a16:creationId xmlns:a16="http://schemas.microsoft.com/office/drawing/2014/main" id="{88FDAFF2-0B18-4A9A-84ED-6BD495C38B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9673614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0</xdr:col>
      <xdr:colOff>156880</xdr:colOff>
      <xdr:row>47</xdr:row>
      <xdr:rowOff>123264</xdr:rowOff>
    </xdr:from>
    <xdr:to>
      <xdr:col>3</xdr:col>
      <xdr:colOff>161131</xdr:colOff>
      <xdr:row>59</xdr:row>
      <xdr:rowOff>56029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1EC5183-1635-477B-80C0-F26B75614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0" y="13124889"/>
          <a:ext cx="2290251" cy="2218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662752</xdr:colOff>
      <xdr:row>55</xdr:row>
      <xdr:rowOff>112662</xdr:rowOff>
    </xdr:from>
    <xdr:to>
      <xdr:col>1</xdr:col>
      <xdr:colOff>401372</xdr:colOff>
      <xdr:row>56</xdr:row>
      <xdr:rowOff>154447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5EFA0AE4-320F-4020-9FBA-1A8AAA91FC77}"/>
            </a:ext>
          </a:extLst>
        </xdr:cNvPr>
        <xdr:cNvSpPr txBox="1"/>
      </xdr:nvSpPr>
      <xdr:spPr>
        <a:xfrm rot="1908572">
          <a:off x="662752" y="14638287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0</xdr:col>
      <xdr:colOff>728843</xdr:colOff>
      <xdr:row>51</xdr:row>
      <xdr:rowOff>135005</xdr:rowOff>
    </xdr:from>
    <xdr:to>
      <xdr:col>1</xdr:col>
      <xdr:colOff>231716</xdr:colOff>
      <xdr:row>54</xdr:row>
      <xdr:rowOff>69704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620F39D-8633-4B40-8A8C-2894252CB693}"/>
            </a:ext>
          </a:extLst>
        </xdr:cNvPr>
        <xdr:cNvSpPr txBox="1"/>
      </xdr:nvSpPr>
      <xdr:spPr>
        <a:xfrm rot="18160088">
          <a:off x="608180" y="14019293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12,57</a:t>
          </a:r>
        </a:p>
      </xdr:txBody>
    </xdr:sp>
    <xdr:clientData/>
  </xdr:twoCellAnchor>
  <xdr:oneCellAnchor>
    <xdr:from>
      <xdr:col>9</xdr:col>
      <xdr:colOff>182515</xdr:colOff>
      <xdr:row>74</xdr:row>
      <xdr:rowOff>179575</xdr:rowOff>
    </xdr:from>
    <xdr:ext cx="1911508" cy="172850"/>
    <xdr:pic>
      <xdr:nvPicPr>
        <xdr:cNvPr id="19" name="1 Imagen">
          <a:extLst>
            <a:ext uri="{FF2B5EF4-FFF2-40B4-BE49-F238E27FC236}">
              <a16:creationId xmlns:a16="http://schemas.microsoft.com/office/drawing/2014/main" id="{6A06B6C3-1C0C-411D-BEC6-0433C962388D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8629500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72</xdr:row>
      <xdr:rowOff>95250</xdr:rowOff>
    </xdr:from>
    <xdr:ext cx="2029539" cy="898571"/>
    <xdr:pic>
      <xdr:nvPicPr>
        <xdr:cNvPr id="20" name="2 Imagen">
          <a:extLst>
            <a:ext uri="{FF2B5EF4-FFF2-40B4-BE49-F238E27FC236}">
              <a16:creationId xmlns:a16="http://schemas.microsoft.com/office/drawing/2014/main" id="{766E4558-9D19-4F47-8774-C471124DE8BC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17878425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72</xdr:row>
      <xdr:rowOff>147425</xdr:rowOff>
    </xdr:from>
    <xdr:ext cx="626413" cy="936671"/>
    <xdr:pic>
      <xdr:nvPicPr>
        <xdr:cNvPr id="21" name="3 Imagen">
          <a:extLst>
            <a:ext uri="{FF2B5EF4-FFF2-40B4-BE49-F238E27FC236}">
              <a16:creationId xmlns:a16="http://schemas.microsoft.com/office/drawing/2014/main" id="{C0BA7623-E626-4EC0-B4AA-618CF905CD7C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79306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72</xdr:row>
      <xdr:rowOff>110514</xdr:rowOff>
    </xdr:from>
    <xdr:ext cx="3190139" cy="972392"/>
    <xdr:pic>
      <xdr:nvPicPr>
        <xdr:cNvPr id="22" name="4 Imagen">
          <a:extLst>
            <a:ext uri="{FF2B5EF4-FFF2-40B4-BE49-F238E27FC236}">
              <a16:creationId xmlns:a16="http://schemas.microsoft.com/office/drawing/2014/main" id="{A9F4FA15-B615-44E1-ABBF-19CF7B590F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7893689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360193</xdr:colOff>
      <xdr:row>93</xdr:row>
      <xdr:rowOff>11808</xdr:rowOff>
    </xdr:from>
    <xdr:to>
      <xdr:col>2</xdr:col>
      <xdr:colOff>98813</xdr:colOff>
      <xdr:row>94</xdr:row>
      <xdr:rowOff>53593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D6436D57-A7A7-477B-AE2E-08547B2C35EF}"/>
            </a:ext>
          </a:extLst>
        </xdr:cNvPr>
        <xdr:cNvSpPr txBox="1"/>
      </xdr:nvSpPr>
      <xdr:spPr>
        <a:xfrm rot="1534062">
          <a:off x="1122193" y="23185573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6,05</a:t>
          </a:r>
          <a:endParaRPr lang="es-CO" sz="1100"/>
        </a:p>
      </xdr:txBody>
    </xdr:sp>
    <xdr:clientData/>
  </xdr:twoCellAnchor>
  <xdr:twoCellAnchor>
    <xdr:from>
      <xdr:col>3</xdr:col>
      <xdr:colOff>336638</xdr:colOff>
      <xdr:row>88</xdr:row>
      <xdr:rowOff>168623</xdr:rowOff>
    </xdr:from>
    <xdr:to>
      <xdr:col>3</xdr:col>
      <xdr:colOff>601511</xdr:colOff>
      <xdr:row>91</xdr:row>
      <xdr:rowOff>103322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D5606F37-9EF6-4BDB-8820-0F84E817F11C}"/>
            </a:ext>
          </a:extLst>
        </xdr:cNvPr>
        <xdr:cNvSpPr txBox="1"/>
      </xdr:nvSpPr>
      <xdr:spPr>
        <a:xfrm rot="4977416">
          <a:off x="2501975" y="22510551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3,26</a:t>
          </a:r>
        </a:p>
      </xdr:txBody>
    </xdr:sp>
    <xdr:clientData/>
  </xdr:twoCellAnchor>
  <xdr:twoCellAnchor>
    <xdr:from>
      <xdr:col>2</xdr:col>
      <xdr:colOff>463112</xdr:colOff>
      <xdr:row>84</xdr:row>
      <xdr:rowOff>74159</xdr:rowOff>
    </xdr:from>
    <xdr:to>
      <xdr:col>3</xdr:col>
      <xdr:colOff>191420</xdr:colOff>
      <xdr:row>85</xdr:row>
      <xdr:rowOff>172629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5734F74F-3836-43F0-8F62-C6771B4E8BDB}"/>
            </a:ext>
          </a:extLst>
        </xdr:cNvPr>
        <xdr:cNvSpPr txBox="1"/>
      </xdr:nvSpPr>
      <xdr:spPr>
        <a:xfrm rot="1908572">
          <a:off x="1987112" y="21533424"/>
          <a:ext cx="490308" cy="288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2,90</a:t>
          </a:r>
        </a:p>
      </xdr:txBody>
    </xdr:sp>
    <xdr:clientData/>
  </xdr:twoCellAnchor>
  <xdr:twoCellAnchor>
    <xdr:from>
      <xdr:col>0</xdr:col>
      <xdr:colOff>589522</xdr:colOff>
      <xdr:row>87</xdr:row>
      <xdr:rowOff>37576</xdr:rowOff>
    </xdr:from>
    <xdr:to>
      <xdr:col>1</xdr:col>
      <xdr:colOff>293304</xdr:colOff>
      <xdr:row>88</xdr:row>
      <xdr:rowOff>131509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24E3466F-6747-4B56-9C24-6B4CACC3F71D}"/>
            </a:ext>
          </a:extLst>
        </xdr:cNvPr>
        <xdr:cNvSpPr txBox="1"/>
      </xdr:nvSpPr>
      <xdr:spPr>
        <a:xfrm rot="20053535">
          <a:off x="589522" y="22068341"/>
          <a:ext cx="465782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1,50</a:t>
          </a:r>
        </a:p>
      </xdr:txBody>
    </xdr:sp>
    <xdr:clientData/>
  </xdr:twoCellAnchor>
  <xdr:twoCellAnchor>
    <xdr:from>
      <xdr:col>1</xdr:col>
      <xdr:colOff>226945</xdr:colOff>
      <xdr:row>16</xdr:row>
      <xdr:rowOff>488051</xdr:rowOff>
    </xdr:from>
    <xdr:to>
      <xdr:col>1</xdr:col>
      <xdr:colOff>750485</xdr:colOff>
      <xdr:row>17</xdr:row>
      <xdr:rowOff>34502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63C0B090-E0AE-4143-A817-365EA82AC8DF}"/>
            </a:ext>
          </a:extLst>
        </xdr:cNvPr>
        <xdr:cNvSpPr txBox="1"/>
      </xdr:nvSpPr>
      <xdr:spPr>
        <a:xfrm rot="1908572">
          <a:off x="988945" y="5833257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>
    <xdr:from>
      <xdr:col>2</xdr:col>
      <xdr:colOff>431583</xdr:colOff>
      <xdr:row>16</xdr:row>
      <xdr:rowOff>345780</xdr:rowOff>
    </xdr:from>
    <xdr:to>
      <xdr:col>2</xdr:col>
      <xdr:colOff>715816</xdr:colOff>
      <xdr:row>17</xdr:row>
      <xdr:rowOff>162467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FFFDFDA3-466B-4117-81D0-C30B0C17C07B}"/>
            </a:ext>
          </a:extLst>
        </xdr:cNvPr>
        <xdr:cNvSpPr txBox="1"/>
      </xdr:nvSpPr>
      <xdr:spPr>
        <a:xfrm rot="18160088">
          <a:off x="1825165" y="5821404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17,45</a:t>
          </a:r>
        </a:p>
      </xdr:txBody>
    </xdr:sp>
    <xdr:clientData/>
  </xdr:twoCellAnchor>
  <xdr:twoCellAnchor>
    <xdr:from>
      <xdr:col>1</xdr:col>
      <xdr:colOff>157121</xdr:colOff>
      <xdr:row>83</xdr:row>
      <xdr:rowOff>135996</xdr:rowOff>
    </xdr:from>
    <xdr:to>
      <xdr:col>1</xdr:col>
      <xdr:colOff>665028</xdr:colOff>
      <xdr:row>85</xdr:row>
      <xdr:rowOff>39429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EEB4DE3A-3F1D-4E68-9A55-63E23ACCD11B}"/>
            </a:ext>
          </a:extLst>
        </xdr:cNvPr>
        <xdr:cNvSpPr txBox="1"/>
      </xdr:nvSpPr>
      <xdr:spPr>
        <a:xfrm rot="20053535">
          <a:off x="919121" y="21404761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1,60</a:t>
          </a:r>
        </a:p>
      </xdr:txBody>
    </xdr:sp>
    <xdr:clientData/>
  </xdr:twoCellAnchor>
  <xdr:twoCellAnchor>
    <xdr:from>
      <xdr:col>1</xdr:col>
      <xdr:colOff>470563</xdr:colOff>
      <xdr:row>85</xdr:row>
      <xdr:rowOff>91494</xdr:rowOff>
    </xdr:from>
    <xdr:to>
      <xdr:col>1</xdr:col>
      <xdr:colOff>754996</xdr:colOff>
      <xdr:row>88</xdr:row>
      <xdr:rowOff>27901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45FAD74C-1C2D-4166-ACA5-C00D19957D09}"/>
            </a:ext>
          </a:extLst>
        </xdr:cNvPr>
        <xdr:cNvSpPr txBox="1"/>
      </xdr:nvSpPr>
      <xdr:spPr>
        <a:xfrm rot="14957184">
          <a:off x="1120826" y="21852996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</a:p>
      </xdr:txBody>
    </xdr:sp>
    <xdr:clientData/>
  </xdr:twoCellAnchor>
  <xdr:twoCellAnchor editAs="oneCell">
    <xdr:from>
      <xdr:col>3</xdr:col>
      <xdr:colOff>941295</xdr:colOff>
      <xdr:row>86</xdr:row>
      <xdr:rowOff>44823</xdr:rowOff>
    </xdr:from>
    <xdr:to>
      <xdr:col>5</xdr:col>
      <xdr:colOff>664818</xdr:colOff>
      <xdr:row>93</xdr:row>
      <xdr:rowOff>179293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79842345-98D1-4D1E-BD08-8D8DDE153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7295" y="21885088"/>
          <a:ext cx="2457758" cy="1467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100853</xdr:colOff>
      <xdr:row>38</xdr:row>
      <xdr:rowOff>358588</xdr:rowOff>
    </xdr:from>
    <xdr:to>
      <xdr:col>12</xdr:col>
      <xdr:colOff>28920</xdr:colOff>
      <xdr:row>38</xdr:row>
      <xdr:rowOff>531438</xdr:rowOff>
    </xdr:to>
    <xdr:pic>
      <xdr:nvPicPr>
        <xdr:cNvPr id="25" name="1 Imagen">
          <a:extLst>
            <a:ext uri="{FF2B5EF4-FFF2-40B4-BE49-F238E27FC236}">
              <a16:creationId xmlns:a16="http://schemas.microsoft.com/office/drawing/2014/main" id="{56A26EEE-498C-4DAC-81C7-0476A8FDDF97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269941" y="10555941"/>
          <a:ext cx="191150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145677</xdr:colOff>
      <xdr:row>74</xdr:row>
      <xdr:rowOff>347383</xdr:rowOff>
    </xdr:from>
    <xdr:to>
      <xdr:col>12</xdr:col>
      <xdr:colOff>73744</xdr:colOff>
      <xdr:row>74</xdr:row>
      <xdr:rowOff>520233</xdr:rowOff>
    </xdr:to>
    <xdr:pic>
      <xdr:nvPicPr>
        <xdr:cNvPr id="28" name="1 Imagen">
          <a:extLst>
            <a:ext uri="{FF2B5EF4-FFF2-40B4-BE49-F238E27FC236}">
              <a16:creationId xmlns:a16="http://schemas.microsoft.com/office/drawing/2014/main" id="{6DC5897D-4BFF-4B6B-8CF4-E1A038ECA407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14765" y="18769854"/>
          <a:ext cx="191150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694766</xdr:colOff>
      <xdr:row>12</xdr:row>
      <xdr:rowOff>89649</xdr:rowOff>
    </xdr:from>
    <xdr:to>
      <xdr:col>5</xdr:col>
      <xdr:colOff>485070</xdr:colOff>
      <xdr:row>16</xdr:row>
      <xdr:rowOff>605119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724E263E-D6D3-7079-DF6D-12DAE18D7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766" y="4101355"/>
          <a:ext cx="2524539" cy="184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851648</xdr:colOff>
      <xdr:row>47</xdr:row>
      <xdr:rowOff>112059</xdr:rowOff>
    </xdr:from>
    <xdr:to>
      <xdr:col>4</xdr:col>
      <xdr:colOff>1088125</xdr:colOff>
      <xdr:row>59</xdr:row>
      <xdr:rowOff>22412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755DA7EE-89F7-E5CB-8FDD-A3F79586E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7648" y="13088471"/>
          <a:ext cx="1861330" cy="2196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110</xdr:row>
      <xdr:rowOff>179575</xdr:rowOff>
    </xdr:from>
    <xdr:ext cx="1911508" cy="172850"/>
    <xdr:pic>
      <xdr:nvPicPr>
        <xdr:cNvPr id="18" name="1 Imagen">
          <a:extLst>
            <a:ext uri="{FF2B5EF4-FFF2-40B4-BE49-F238E27FC236}">
              <a16:creationId xmlns:a16="http://schemas.microsoft.com/office/drawing/2014/main" id="{249B1ABC-ABE7-402B-AF90-0691D8B1FFD2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18602046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108</xdr:row>
      <xdr:rowOff>95250</xdr:rowOff>
    </xdr:from>
    <xdr:ext cx="2029539" cy="898571"/>
    <xdr:pic>
      <xdr:nvPicPr>
        <xdr:cNvPr id="37" name="2 Imagen">
          <a:extLst>
            <a:ext uri="{FF2B5EF4-FFF2-40B4-BE49-F238E27FC236}">
              <a16:creationId xmlns:a16="http://schemas.microsoft.com/office/drawing/2014/main" id="{FB1378B5-D111-4287-A9FB-C050663303B2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17856574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108</xdr:row>
      <xdr:rowOff>147425</xdr:rowOff>
    </xdr:from>
    <xdr:ext cx="626413" cy="936671"/>
    <xdr:pic>
      <xdr:nvPicPr>
        <xdr:cNvPr id="38" name="3 Imagen">
          <a:extLst>
            <a:ext uri="{FF2B5EF4-FFF2-40B4-BE49-F238E27FC236}">
              <a16:creationId xmlns:a16="http://schemas.microsoft.com/office/drawing/2014/main" id="{D0A3D67F-02EB-4ED4-A028-8607C7BEB91B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17908749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108</xdr:row>
      <xdr:rowOff>110514</xdr:rowOff>
    </xdr:from>
    <xdr:ext cx="3190139" cy="972392"/>
    <xdr:pic>
      <xdr:nvPicPr>
        <xdr:cNvPr id="39" name="4 Imagen">
          <a:extLst>
            <a:ext uri="{FF2B5EF4-FFF2-40B4-BE49-F238E27FC236}">
              <a16:creationId xmlns:a16="http://schemas.microsoft.com/office/drawing/2014/main" id="{61140DCD-FAB0-4582-B89C-C35B025321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7871838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433180</xdr:colOff>
      <xdr:row>129</xdr:row>
      <xdr:rowOff>138921</xdr:rowOff>
    </xdr:from>
    <xdr:to>
      <xdr:col>2</xdr:col>
      <xdr:colOff>112059</xdr:colOff>
      <xdr:row>130</xdr:row>
      <xdr:rowOff>67236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8FF7AF0E-C550-453C-B157-B5DB185DA236}"/>
            </a:ext>
          </a:extLst>
        </xdr:cNvPr>
        <xdr:cNvSpPr txBox="1"/>
      </xdr:nvSpPr>
      <xdr:spPr>
        <a:xfrm>
          <a:off x="1195180" y="32535127"/>
          <a:ext cx="440879" cy="2196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5,17</a:t>
          </a:r>
          <a:endParaRPr lang="es-CO" sz="1100"/>
        </a:p>
      </xdr:txBody>
    </xdr:sp>
    <xdr:clientData/>
  </xdr:twoCellAnchor>
  <xdr:twoCellAnchor>
    <xdr:from>
      <xdr:col>2</xdr:col>
      <xdr:colOff>644865</xdr:colOff>
      <xdr:row>124</xdr:row>
      <xdr:rowOff>236889</xdr:rowOff>
    </xdr:from>
    <xdr:to>
      <xdr:col>3</xdr:col>
      <xdr:colOff>148945</xdr:colOff>
      <xdr:row>126</xdr:row>
      <xdr:rowOff>198230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537C4641-0B07-4EEF-B2CB-BEF6BAB406EE}"/>
            </a:ext>
          </a:extLst>
        </xdr:cNvPr>
        <xdr:cNvSpPr txBox="1"/>
      </xdr:nvSpPr>
      <xdr:spPr>
        <a:xfrm rot="4116278">
          <a:off x="2052293" y="31371343"/>
          <a:ext cx="499224" cy="266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4.00</a:t>
          </a:r>
        </a:p>
      </xdr:txBody>
    </xdr:sp>
    <xdr:clientData/>
  </xdr:twoCellAnchor>
  <xdr:twoCellAnchor>
    <xdr:from>
      <xdr:col>2</xdr:col>
      <xdr:colOff>490049</xdr:colOff>
      <xdr:row>121</xdr:row>
      <xdr:rowOff>130144</xdr:rowOff>
    </xdr:from>
    <xdr:to>
      <xdr:col>2</xdr:col>
      <xdr:colOff>756693</xdr:colOff>
      <xdr:row>122</xdr:row>
      <xdr:rowOff>329099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1ED9C254-BA1A-4F11-A58C-AE4E18C6287F}"/>
            </a:ext>
          </a:extLst>
        </xdr:cNvPr>
        <xdr:cNvSpPr txBox="1"/>
      </xdr:nvSpPr>
      <xdr:spPr>
        <a:xfrm rot="5400000">
          <a:off x="1902217" y="30307358"/>
          <a:ext cx="490308" cy="266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3,83</a:t>
          </a:r>
        </a:p>
      </xdr:txBody>
    </xdr:sp>
    <xdr:clientData/>
  </xdr:twoCellAnchor>
  <xdr:twoCellAnchor>
    <xdr:from>
      <xdr:col>0</xdr:col>
      <xdr:colOff>280308</xdr:colOff>
      <xdr:row>123</xdr:row>
      <xdr:rowOff>145676</xdr:rowOff>
    </xdr:from>
    <xdr:to>
      <xdr:col>0</xdr:col>
      <xdr:colOff>537882</xdr:colOff>
      <xdr:row>125</xdr:row>
      <xdr:rowOff>106980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60832330-B7A2-4711-AD1C-61890B50DD35}"/>
            </a:ext>
          </a:extLst>
        </xdr:cNvPr>
        <xdr:cNvSpPr txBox="1"/>
      </xdr:nvSpPr>
      <xdr:spPr>
        <a:xfrm rot="16200000">
          <a:off x="137090" y="30981806"/>
          <a:ext cx="544010" cy="257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10,15</a:t>
          </a:r>
        </a:p>
      </xdr:txBody>
    </xdr:sp>
    <xdr:clientData/>
  </xdr:twoCellAnchor>
  <xdr:twoCellAnchor>
    <xdr:from>
      <xdr:col>1</xdr:col>
      <xdr:colOff>281480</xdr:colOff>
      <xdr:row>120</xdr:row>
      <xdr:rowOff>165850</xdr:rowOff>
    </xdr:from>
    <xdr:to>
      <xdr:col>2</xdr:col>
      <xdr:colOff>27387</xdr:colOff>
      <xdr:row>121</xdr:row>
      <xdr:rowOff>110191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CF2AB767-EF93-48E6-9A92-F552358FBFC5}"/>
            </a:ext>
          </a:extLst>
        </xdr:cNvPr>
        <xdr:cNvSpPr txBox="1"/>
      </xdr:nvSpPr>
      <xdr:spPr>
        <a:xfrm>
          <a:off x="1043480" y="29917468"/>
          <a:ext cx="507907" cy="258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3,70</a:t>
          </a:r>
        </a:p>
      </xdr:txBody>
    </xdr:sp>
    <xdr:clientData/>
  </xdr:twoCellAnchor>
  <xdr:twoCellAnchor>
    <xdr:from>
      <xdr:col>1</xdr:col>
      <xdr:colOff>285315</xdr:colOff>
      <xdr:row>124</xdr:row>
      <xdr:rowOff>8002</xdr:rowOff>
    </xdr:from>
    <xdr:to>
      <xdr:col>1</xdr:col>
      <xdr:colOff>753039</xdr:colOff>
      <xdr:row>125</xdr:row>
      <xdr:rowOff>34699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35930DA3-781F-4AB0-9B8E-025752A0949F}"/>
            </a:ext>
          </a:extLst>
        </xdr:cNvPr>
        <xdr:cNvSpPr txBox="1"/>
      </xdr:nvSpPr>
      <xdr:spPr>
        <a:xfrm>
          <a:off x="1047315" y="31025884"/>
          <a:ext cx="467724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3,70</a:t>
          </a:r>
        </a:p>
      </xdr:txBody>
    </xdr:sp>
    <xdr:clientData/>
  </xdr:twoCellAnchor>
  <xdr:oneCellAnchor>
    <xdr:from>
      <xdr:col>9</xdr:col>
      <xdr:colOff>145677</xdr:colOff>
      <xdr:row>110</xdr:row>
      <xdr:rowOff>347383</xdr:rowOff>
    </xdr:from>
    <xdr:ext cx="1911508" cy="172850"/>
    <xdr:pic>
      <xdr:nvPicPr>
        <xdr:cNvPr id="47" name="1 Imagen">
          <a:extLst>
            <a:ext uri="{FF2B5EF4-FFF2-40B4-BE49-F238E27FC236}">
              <a16:creationId xmlns:a16="http://schemas.microsoft.com/office/drawing/2014/main" id="{3EB7ADE8-1EAC-40EF-B9BA-A3CD0BD8D3B4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14765" y="18769854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152561</xdr:colOff>
      <xdr:row>122</xdr:row>
      <xdr:rowOff>140981</xdr:rowOff>
    </xdr:from>
    <xdr:to>
      <xdr:col>1</xdr:col>
      <xdr:colOff>387727</xdr:colOff>
      <xdr:row>123</xdr:row>
      <xdr:rowOff>270586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49E171C7-C8C5-4B82-AA0F-3CBD2240336F}"/>
            </a:ext>
          </a:extLst>
        </xdr:cNvPr>
        <xdr:cNvSpPr txBox="1"/>
      </xdr:nvSpPr>
      <xdr:spPr>
        <a:xfrm rot="16200000">
          <a:off x="799253" y="30613024"/>
          <a:ext cx="465782" cy="235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1,28</a:t>
          </a:r>
        </a:p>
      </xdr:txBody>
    </xdr:sp>
    <xdr:clientData/>
  </xdr:twoCellAnchor>
  <xdr:twoCellAnchor>
    <xdr:from>
      <xdr:col>1</xdr:col>
      <xdr:colOff>288204</xdr:colOff>
      <xdr:row>121</xdr:row>
      <xdr:rowOff>138956</xdr:rowOff>
    </xdr:from>
    <xdr:to>
      <xdr:col>2</xdr:col>
      <xdr:colOff>34111</xdr:colOff>
      <xdr:row>122</xdr:row>
      <xdr:rowOff>105708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5E12FD1D-E0A2-4A1A-A96B-D3E7F0BFC7EE}"/>
            </a:ext>
          </a:extLst>
        </xdr:cNvPr>
        <xdr:cNvSpPr txBox="1"/>
      </xdr:nvSpPr>
      <xdr:spPr>
        <a:xfrm>
          <a:off x="1050204" y="30204338"/>
          <a:ext cx="507907" cy="258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3,70</a:t>
          </a:r>
        </a:p>
      </xdr:txBody>
    </xdr:sp>
    <xdr:clientData/>
  </xdr:twoCellAnchor>
  <xdr:twoCellAnchor>
    <xdr:from>
      <xdr:col>3</xdr:col>
      <xdr:colOff>194214</xdr:colOff>
      <xdr:row>128</xdr:row>
      <xdr:rowOff>260131</xdr:rowOff>
    </xdr:from>
    <xdr:to>
      <xdr:col>3</xdr:col>
      <xdr:colOff>460858</xdr:colOff>
      <xdr:row>130</xdr:row>
      <xdr:rowOff>190145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0298D56B-6FF9-42D4-B97F-8D9AFE0384E2}"/>
            </a:ext>
          </a:extLst>
        </xdr:cNvPr>
        <xdr:cNvSpPr txBox="1"/>
      </xdr:nvSpPr>
      <xdr:spPr>
        <a:xfrm rot="5400000">
          <a:off x="2368382" y="32499228"/>
          <a:ext cx="490308" cy="266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2,14</a:t>
          </a:r>
        </a:p>
      </xdr:txBody>
    </xdr:sp>
    <xdr:clientData/>
  </xdr:twoCellAnchor>
  <xdr:oneCellAnchor>
    <xdr:from>
      <xdr:col>9</xdr:col>
      <xdr:colOff>182515</xdr:colOff>
      <xdr:row>146</xdr:row>
      <xdr:rowOff>179575</xdr:rowOff>
    </xdr:from>
    <xdr:ext cx="1911508" cy="172850"/>
    <xdr:pic>
      <xdr:nvPicPr>
        <xdr:cNvPr id="54" name="1 Imagen">
          <a:extLst>
            <a:ext uri="{FF2B5EF4-FFF2-40B4-BE49-F238E27FC236}">
              <a16:creationId xmlns:a16="http://schemas.microsoft.com/office/drawing/2014/main" id="{62917ED9-F35C-4E91-A600-620CFA83AE98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2689439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144</xdr:row>
      <xdr:rowOff>95250</xdr:rowOff>
    </xdr:from>
    <xdr:ext cx="2029539" cy="898571"/>
    <xdr:pic>
      <xdr:nvPicPr>
        <xdr:cNvPr id="55" name="2 Imagen">
          <a:extLst>
            <a:ext uri="{FF2B5EF4-FFF2-40B4-BE49-F238E27FC236}">
              <a16:creationId xmlns:a16="http://schemas.microsoft.com/office/drawing/2014/main" id="{06FE703E-6B98-4793-9275-D8D5159F6A97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26148926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144</xdr:row>
      <xdr:rowOff>147425</xdr:rowOff>
    </xdr:from>
    <xdr:ext cx="626413" cy="936671"/>
    <xdr:pic>
      <xdr:nvPicPr>
        <xdr:cNvPr id="56" name="3 Imagen">
          <a:extLst>
            <a:ext uri="{FF2B5EF4-FFF2-40B4-BE49-F238E27FC236}">
              <a16:creationId xmlns:a16="http://schemas.microsoft.com/office/drawing/2014/main" id="{BB3D0419-0470-4107-89DE-C556DDF771E5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26201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144</xdr:row>
      <xdr:rowOff>110514</xdr:rowOff>
    </xdr:from>
    <xdr:ext cx="3190139" cy="972392"/>
    <xdr:pic>
      <xdr:nvPicPr>
        <xdr:cNvPr id="57" name="4 Imagen">
          <a:extLst>
            <a:ext uri="{FF2B5EF4-FFF2-40B4-BE49-F238E27FC236}">
              <a16:creationId xmlns:a16="http://schemas.microsoft.com/office/drawing/2014/main" id="{D4D89557-78C5-4987-AA27-CA32DC05EE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26164190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446951</xdr:colOff>
      <xdr:row>163</xdr:row>
      <xdr:rowOff>220354</xdr:rowOff>
    </xdr:from>
    <xdr:to>
      <xdr:col>2</xdr:col>
      <xdr:colOff>209429</xdr:colOff>
      <xdr:row>164</xdr:row>
      <xdr:rowOff>183786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B1BE0A20-DAD7-45F8-8D15-1C0E04D1ECB8}"/>
            </a:ext>
          </a:extLst>
        </xdr:cNvPr>
        <xdr:cNvSpPr txBox="1"/>
      </xdr:nvSpPr>
      <xdr:spPr>
        <a:xfrm rot="2080879">
          <a:off x="1208951" y="41458001"/>
          <a:ext cx="524478" cy="254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10,47</a:t>
          </a:r>
          <a:endParaRPr lang="es-CO" sz="1100"/>
        </a:p>
      </xdr:txBody>
    </xdr:sp>
    <xdr:clientData/>
  </xdr:twoCellAnchor>
  <xdr:twoCellAnchor>
    <xdr:from>
      <xdr:col>1</xdr:col>
      <xdr:colOff>629145</xdr:colOff>
      <xdr:row>161</xdr:row>
      <xdr:rowOff>174168</xdr:rowOff>
    </xdr:from>
    <xdr:to>
      <xdr:col>2</xdr:col>
      <xdr:colOff>366368</xdr:colOff>
      <xdr:row>162</xdr:row>
      <xdr:rowOff>160101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70DE3511-D88C-4F8B-A409-D4328CE95B94}"/>
            </a:ext>
          </a:extLst>
        </xdr:cNvPr>
        <xdr:cNvSpPr txBox="1"/>
      </xdr:nvSpPr>
      <xdr:spPr>
        <a:xfrm rot="1928941">
          <a:off x="1391145" y="40851521"/>
          <a:ext cx="499223" cy="266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1,92</a:t>
          </a:r>
        </a:p>
      </xdr:txBody>
    </xdr:sp>
    <xdr:clientData/>
  </xdr:twoCellAnchor>
  <xdr:twoCellAnchor>
    <xdr:from>
      <xdr:col>2</xdr:col>
      <xdr:colOff>310980</xdr:colOff>
      <xdr:row>157</xdr:row>
      <xdr:rowOff>85094</xdr:rowOff>
    </xdr:from>
    <xdr:to>
      <xdr:col>3</xdr:col>
      <xdr:colOff>39288</xdr:colOff>
      <xdr:row>158</xdr:row>
      <xdr:rowOff>60385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F5246A48-2514-4DAE-8EF2-DF85649BBF79}"/>
            </a:ext>
          </a:extLst>
        </xdr:cNvPr>
        <xdr:cNvSpPr txBox="1"/>
      </xdr:nvSpPr>
      <xdr:spPr>
        <a:xfrm rot="2014734">
          <a:off x="1834980" y="39552212"/>
          <a:ext cx="490308" cy="266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0</xdr:col>
      <xdr:colOff>403572</xdr:colOff>
      <xdr:row>157</xdr:row>
      <xdr:rowOff>168088</xdr:rowOff>
    </xdr:from>
    <xdr:to>
      <xdr:col>0</xdr:col>
      <xdr:colOff>661146</xdr:colOff>
      <xdr:row>159</xdr:row>
      <xdr:rowOff>84569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043E72C1-4D17-4758-AC47-239486BFD09B}"/>
            </a:ext>
          </a:extLst>
        </xdr:cNvPr>
        <xdr:cNvSpPr txBox="1"/>
      </xdr:nvSpPr>
      <xdr:spPr>
        <a:xfrm rot="17915522">
          <a:off x="260354" y="39778424"/>
          <a:ext cx="544010" cy="257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6,01</a:t>
          </a:r>
        </a:p>
      </xdr:txBody>
    </xdr:sp>
    <xdr:clientData/>
  </xdr:twoCellAnchor>
  <xdr:twoCellAnchor>
    <xdr:from>
      <xdr:col>2</xdr:col>
      <xdr:colOff>337510</xdr:colOff>
      <xdr:row>157</xdr:row>
      <xdr:rowOff>64997</xdr:rowOff>
    </xdr:from>
    <xdr:to>
      <xdr:col>3</xdr:col>
      <xdr:colOff>83417</xdr:colOff>
      <xdr:row>158</xdr:row>
      <xdr:rowOff>31750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ED5C8E61-1C0C-4373-9F63-7D6566E6EDFB}"/>
            </a:ext>
          </a:extLst>
        </xdr:cNvPr>
        <xdr:cNvSpPr txBox="1"/>
      </xdr:nvSpPr>
      <xdr:spPr>
        <a:xfrm rot="2028866">
          <a:off x="1861510" y="39532115"/>
          <a:ext cx="507907" cy="2581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7,37</a:t>
          </a:r>
        </a:p>
      </xdr:txBody>
    </xdr:sp>
    <xdr:clientData/>
  </xdr:twoCellAnchor>
  <xdr:twoCellAnchor>
    <xdr:from>
      <xdr:col>1</xdr:col>
      <xdr:colOff>237427</xdr:colOff>
      <xdr:row>160</xdr:row>
      <xdr:rowOff>145536</xdr:rowOff>
    </xdr:from>
    <xdr:to>
      <xdr:col>1</xdr:col>
      <xdr:colOff>464748</xdr:colOff>
      <xdr:row>162</xdr:row>
      <xdr:rowOff>75378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B4F57725-CD79-48CC-930D-D8580743D3C3}"/>
            </a:ext>
          </a:extLst>
        </xdr:cNvPr>
        <xdr:cNvSpPr txBox="1"/>
      </xdr:nvSpPr>
      <xdr:spPr>
        <a:xfrm rot="18206516">
          <a:off x="879226" y="40685355"/>
          <a:ext cx="467724" cy="2273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3,00</a:t>
          </a:r>
        </a:p>
      </xdr:txBody>
    </xdr:sp>
    <xdr:clientData/>
  </xdr:twoCellAnchor>
  <xdr:oneCellAnchor>
    <xdr:from>
      <xdr:col>9</xdr:col>
      <xdr:colOff>145677</xdr:colOff>
      <xdr:row>146</xdr:row>
      <xdr:rowOff>347383</xdr:rowOff>
    </xdr:from>
    <xdr:ext cx="1911508" cy="172850"/>
    <xdr:pic>
      <xdr:nvPicPr>
        <xdr:cNvPr id="64" name="1 Imagen">
          <a:extLst>
            <a:ext uri="{FF2B5EF4-FFF2-40B4-BE49-F238E27FC236}">
              <a16:creationId xmlns:a16="http://schemas.microsoft.com/office/drawing/2014/main" id="{C684A777-9044-4719-BBA1-628A4741442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14765" y="27062207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496693</xdr:colOff>
      <xdr:row>159</xdr:row>
      <xdr:rowOff>323525</xdr:rowOff>
    </xdr:from>
    <xdr:to>
      <xdr:col>2</xdr:col>
      <xdr:colOff>200474</xdr:colOff>
      <xdr:row>160</xdr:row>
      <xdr:rowOff>233720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96C7C6C0-0D0B-4A19-AEB6-8A72960B8176}"/>
            </a:ext>
          </a:extLst>
        </xdr:cNvPr>
        <xdr:cNvSpPr txBox="1"/>
      </xdr:nvSpPr>
      <xdr:spPr>
        <a:xfrm rot="2018837">
          <a:off x="1258693" y="40418172"/>
          <a:ext cx="465781" cy="235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4,01</a:t>
          </a:r>
        </a:p>
      </xdr:txBody>
    </xdr:sp>
    <xdr:clientData/>
  </xdr:twoCellAnchor>
  <xdr:twoCellAnchor>
    <xdr:from>
      <xdr:col>1</xdr:col>
      <xdr:colOff>446723</xdr:colOff>
      <xdr:row>157</xdr:row>
      <xdr:rowOff>126114</xdr:rowOff>
    </xdr:from>
    <xdr:to>
      <xdr:col>1</xdr:col>
      <xdr:colOff>704828</xdr:colOff>
      <xdr:row>159</xdr:row>
      <xdr:rowOff>6492</xdr:rowOff>
    </xdr:to>
    <xdr:sp macro="" textlink="">
      <xdr:nvSpPr>
        <xdr:cNvPr id="66" name="CuadroTexto 65">
          <a:extLst>
            <a:ext uri="{FF2B5EF4-FFF2-40B4-BE49-F238E27FC236}">
              <a16:creationId xmlns:a16="http://schemas.microsoft.com/office/drawing/2014/main" id="{0C7E56D6-1745-4488-8C81-DA99BB97A343}"/>
            </a:ext>
          </a:extLst>
        </xdr:cNvPr>
        <xdr:cNvSpPr txBox="1"/>
      </xdr:nvSpPr>
      <xdr:spPr>
        <a:xfrm rot="18107324">
          <a:off x="1083822" y="39718133"/>
          <a:ext cx="507907" cy="258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2,20</a:t>
          </a:r>
        </a:p>
      </xdr:txBody>
    </xdr:sp>
    <xdr:clientData/>
  </xdr:twoCellAnchor>
  <xdr:twoCellAnchor>
    <xdr:from>
      <xdr:col>3</xdr:col>
      <xdr:colOff>160597</xdr:colOff>
      <xdr:row>161</xdr:row>
      <xdr:rowOff>248925</xdr:rowOff>
    </xdr:from>
    <xdr:to>
      <xdr:col>3</xdr:col>
      <xdr:colOff>427241</xdr:colOff>
      <xdr:row>163</xdr:row>
      <xdr:rowOff>178939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7ADE42C7-EA3F-4989-9584-763588F1AEC7}"/>
            </a:ext>
          </a:extLst>
        </xdr:cNvPr>
        <xdr:cNvSpPr txBox="1"/>
      </xdr:nvSpPr>
      <xdr:spPr>
        <a:xfrm rot="18133616">
          <a:off x="2334765" y="41038110"/>
          <a:ext cx="490308" cy="266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5,77</a:t>
          </a:r>
        </a:p>
      </xdr:txBody>
    </xdr:sp>
    <xdr:clientData/>
  </xdr:twoCellAnchor>
  <xdr:oneCellAnchor>
    <xdr:from>
      <xdr:col>9</xdr:col>
      <xdr:colOff>182515</xdr:colOff>
      <xdr:row>181</xdr:row>
      <xdr:rowOff>179575</xdr:rowOff>
    </xdr:from>
    <xdr:ext cx="1911508" cy="172850"/>
    <xdr:pic>
      <xdr:nvPicPr>
        <xdr:cNvPr id="46" name="1 Imagen">
          <a:extLst>
            <a:ext uri="{FF2B5EF4-FFF2-40B4-BE49-F238E27FC236}">
              <a16:creationId xmlns:a16="http://schemas.microsoft.com/office/drawing/2014/main" id="{7C1ABCAF-1B47-4A44-8310-019EFF7AE2B7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2689439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179</xdr:row>
      <xdr:rowOff>95250</xdr:rowOff>
    </xdr:from>
    <xdr:ext cx="2029539" cy="898571"/>
    <xdr:pic>
      <xdr:nvPicPr>
        <xdr:cNvPr id="48" name="2 Imagen">
          <a:extLst>
            <a:ext uri="{FF2B5EF4-FFF2-40B4-BE49-F238E27FC236}">
              <a16:creationId xmlns:a16="http://schemas.microsoft.com/office/drawing/2014/main" id="{65574818-0090-4B8F-B2CE-0A408587DDBA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26148926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179</xdr:row>
      <xdr:rowOff>147425</xdr:rowOff>
    </xdr:from>
    <xdr:ext cx="626413" cy="936671"/>
    <xdr:pic>
      <xdr:nvPicPr>
        <xdr:cNvPr id="53" name="3 Imagen">
          <a:extLst>
            <a:ext uri="{FF2B5EF4-FFF2-40B4-BE49-F238E27FC236}">
              <a16:creationId xmlns:a16="http://schemas.microsoft.com/office/drawing/2014/main" id="{A106BBEE-8218-417E-82E9-E8EAB020DEC5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26201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179</xdr:row>
      <xdr:rowOff>110514</xdr:rowOff>
    </xdr:from>
    <xdr:ext cx="3190139" cy="972392"/>
    <xdr:pic>
      <xdr:nvPicPr>
        <xdr:cNvPr id="69" name="4 Imagen">
          <a:extLst>
            <a:ext uri="{FF2B5EF4-FFF2-40B4-BE49-F238E27FC236}">
              <a16:creationId xmlns:a16="http://schemas.microsoft.com/office/drawing/2014/main" id="{EFCE743C-21EC-494B-ABF2-26EAD4EB40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26164190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490049</xdr:colOff>
      <xdr:row>192</xdr:row>
      <xdr:rowOff>130144</xdr:rowOff>
    </xdr:from>
    <xdr:to>
      <xdr:col>2</xdr:col>
      <xdr:colOff>756693</xdr:colOff>
      <xdr:row>193</xdr:row>
      <xdr:rowOff>329099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id="{59626164-A58D-4749-8F9B-DA68231A9345}"/>
            </a:ext>
          </a:extLst>
        </xdr:cNvPr>
        <xdr:cNvSpPr txBox="1"/>
      </xdr:nvSpPr>
      <xdr:spPr>
        <a:xfrm rot="5400000">
          <a:off x="1902217" y="30307358"/>
          <a:ext cx="490308" cy="266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3,83</a:t>
          </a:r>
        </a:p>
      </xdr:txBody>
    </xdr:sp>
    <xdr:clientData/>
  </xdr:twoCellAnchor>
  <xdr:twoCellAnchor>
    <xdr:from>
      <xdr:col>1</xdr:col>
      <xdr:colOff>281480</xdr:colOff>
      <xdr:row>191</xdr:row>
      <xdr:rowOff>165850</xdr:rowOff>
    </xdr:from>
    <xdr:to>
      <xdr:col>2</xdr:col>
      <xdr:colOff>27387</xdr:colOff>
      <xdr:row>192</xdr:row>
      <xdr:rowOff>110191</xdr:rowOff>
    </xdr:to>
    <xdr:sp macro="" textlink="">
      <xdr:nvSpPr>
        <xdr:cNvPr id="74" name="CuadroTexto 73">
          <a:extLst>
            <a:ext uri="{FF2B5EF4-FFF2-40B4-BE49-F238E27FC236}">
              <a16:creationId xmlns:a16="http://schemas.microsoft.com/office/drawing/2014/main" id="{4E633F2D-9843-4058-8B71-6888F724A7E6}"/>
            </a:ext>
          </a:extLst>
        </xdr:cNvPr>
        <xdr:cNvSpPr txBox="1"/>
      </xdr:nvSpPr>
      <xdr:spPr>
        <a:xfrm>
          <a:off x="1043480" y="29917468"/>
          <a:ext cx="507907" cy="258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3,70</a:t>
          </a:r>
        </a:p>
      </xdr:txBody>
    </xdr:sp>
    <xdr:clientData/>
  </xdr:twoCellAnchor>
  <xdr:oneCellAnchor>
    <xdr:from>
      <xdr:col>9</xdr:col>
      <xdr:colOff>145677</xdr:colOff>
      <xdr:row>181</xdr:row>
      <xdr:rowOff>347383</xdr:rowOff>
    </xdr:from>
    <xdr:ext cx="1911508" cy="172850"/>
    <xdr:pic>
      <xdr:nvPicPr>
        <xdr:cNvPr id="76" name="1 Imagen">
          <a:extLst>
            <a:ext uri="{FF2B5EF4-FFF2-40B4-BE49-F238E27FC236}">
              <a16:creationId xmlns:a16="http://schemas.microsoft.com/office/drawing/2014/main" id="{A179B20E-BFA4-41CE-924B-A673D61B955A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14765" y="27062207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152561</xdr:colOff>
      <xdr:row>193</xdr:row>
      <xdr:rowOff>140981</xdr:rowOff>
    </xdr:from>
    <xdr:to>
      <xdr:col>1</xdr:col>
      <xdr:colOff>387727</xdr:colOff>
      <xdr:row>194</xdr:row>
      <xdr:rowOff>270586</xdr:rowOff>
    </xdr:to>
    <xdr:sp macro="" textlink="">
      <xdr:nvSpPr>
        <xdr:cNvPr id="77" name="CuadroTexto 76">
          <a:extLst>
            <a:ext uri="{FF2B5EF4-FFF2-40B4-BE49-F238E27FC236}">
              <a16:creationId xmlns:a16="http://schemas.microsoft.com/office/drawing/2014/main" id="{B089249F-46D4-4896-B810-A757B9054363}"/>
            </a:ext>
          </a:extLst>
        </xdr:cNvPr>
        <xdr:cNvSpPr txBox="1"/>
      </xdr:nvSpPr>
      <xdr:spPr>
        <a:xfrm rot="16200000">
          <a:off x="799253" y="30613024"/>
          <a:ext cx="465782" cy="235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1,28</a:t>
          </a:r>
        </a:p>
      </xdr:txBody>
    </xdr:sp>
    <xdr:clientData/>
  </xdr:twoCellAnchor>
  <xdr:twoCellAnchor>
    <xdr:from>
      <xdr:col>1</xdr:col>
      <xdr:colOff>288204</xdr:colOff>
      <xdr:row>192</xdr:row>
      <xdr:rowOff>138956</xdr:rowOff>
    </xdr:from>
    <xdr:to>
      <xdr:col>2</xdr:col>
      <xdr:colOff>34111</xdr:colOff>
      <xdr:row>193</xdr:row>
      <xdr:rowOff>105708</xdr:rowOff>
    </xdr:to>
    <xdr:sp macro="" textlink="">
      <xdr:nvSpPr>
        <xdr:cNvPr id="78" name="CuadroTexto 77">
          <a:extLst>
            <a:ext uri="{FF2B5EF4-FFF2-40B4-BE49-F238E27FC236}">
              <a16:creationId xmlns:a16="http://schemas.microsoft.com/office/drawing/2014/main" id="{E4A29DCC-7711-479F-9BDA-1332592945B8}"/>
            </a:ext>
          </a:extLst>
        </xdr:cNvPr>
        <xdr:cNvSpPr txBox="1"/>
      </xdr:nvSpPr>
      <xdr:spPr>
        <a:xfrm>
          <a:off x="1050204" y="30204338"/>
          <a:ext cx="507907" cy="258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3,70</a:t>
          </a:r>
        </a:p>
      </xdr:txBody>
    </xdr:sp>
    <xdr:clientData/>
  </xdr:twoCellAnchor>
  <xdr:twoCellAnchor editAs="oneCell">
    <xdr:from>
      <xdr:col>0</xdr:col>
      <xdr:colOff>156882</xdr:colOff>
      <xdr:row>190</xdr:row>
      <xdr:rowOff>123263</xdr:rowOff>
    </xdr:from>
    <xdr:to>
      <xdr:col>3</xdr:col>
      <xdr:colOff>280146</xdr:colOff>
      <xdr:row>196</xdr:row>
      <xdr:rowOff>256848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70CA00C4-0F7B-4492-BDAD-260AEDB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48297351"/>
          <a:ext cx="2409264" cy="1848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336176</xdr:colOff>
      <xdr:row>190</xdr:row>
      <xdr:rowOff>100853</xdr:rowOff>
    </xdr:from>
    <xdr:to>
      <xdr:col>5</xdr:col>
      <xdr:colOff>15783</xdr:colOff>
      <xdr:row>197</xdr:row>
      <xdr:rowOff>0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B20AE3FC-CD75-4D78-ACC1-85D473F4A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2176" y="48274941"/>
          <a:ext cx="2413842" cy="189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191111</xdr:colOff>
      <xdr:row>191</xdr:row>
      <xdr:rowOff>51972</xdr:rowOff>
    </xdr:from>
    <xdr:to>
      <xdr:col>0</xdr:col>
      <xdr:colOff>449284</xdr:colOff>
      <xdr:row>192</xdr:row>
      <xdr:rowOff>183663</xdr:rowOff>
    </xdr:to>
    <xdr:sp macro="" textlink="">
      <xdr:nvSpPr>
        <xdr:cNvPr id="82" name="CuadroTexto 81">
          <a:extLst>
            <a:ext uri="{FF2B5EF4-FFF2-40B4-BE49-F238E27FC236}">
              <a16:creationId xmlns:a16="http://schemas.microsoft.com/office/drawing/2014/main" id="{2D292C47-94CD-4D9B-A064-9920AA7A8298}"/>
            </a:ext>
          </a:extLst>
        </xdr:cNvPr>
        <xdr:cNvSpPr txBox="1"/>
      </xdr:nvSpPr>
      <xdr:spPr>
        <a:xfrm rot="18160088">
          <a:off x="97470" y="48510201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</a:p>
      </xdr:txBody>
    </xdr:sp>
    <xdr:clientData/>
  </xdr:twoCellAnchor>
  <xdr:twoCellAnchor>
    <xdr:from>
      <xdr:col>3</xdr:col>
      <xdr:colOff>298688</xdr:colOff>
      <xdr:row>190</xdr:row>
      <xdr:rowOff>125931</xdr:rowOff>
    </xdr:from>
    <xdr:to>
      <xdr:col>3</xdr:col>
      <xdr:colOff>556861</xdr:colOff>
      <xdr:row>192</xdr:row>
      <xdr:rowOff>67122</xdr:rowOff>
    </xdr:to>
    <xdr:sp macro="" textlink="">
      <xdr:nvSpPr>
        <xdr:cNvPr id="83" name="CuadroTexto 82">
          <a:extLst>
            <a:ext uri="{FF2B5EF4-FFF2-40B4-BE49-F238E27FC236}">
              <a16:creationId xmlns:a16="http://schemas.microsoft.com/office/drawing/2014/main" id="{A4E79DA7-3772-46C0-9557-EF4F1C943B79}"/>
            </a:ext>
          </a:extLst>
        </xdr:cNvPr>
        <xdr:cNvSpPr txBox="1"/>
      </xdr:nvSpPr>
      <xdr:spPr>
        <a:xfrm rot="18160088">
          <a:off x="2491047" y="48393660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</a:p>
      </xdr:txBody>
    </xdr:sp>
    <xdr:clientData/>
  </xdr:twoCellAnchor>
  <xdr:twoCellAnchor>
    <xdr:from>
      <xdr:col>1</xdr:col>
      <xdr:colOff>144536</xdr:colOff>
      <xdr:row>194</xdr:row>
      <xdr:rowOff>226296</xdr:rowOff>
    </xdr:from>
    <xdr:to>
      <xdr:col>1</xdr:col>
      <xdr:colOff>589992</xdr:colOff>
      <xdr:row>195</xdr:row>
      <xdr:rowOff>159498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id="{9BDA048B-8454-4FBB-9C3A-0720CEF207F2}"/>
            </a:ext>
          </a:extLst>
        </xdr:cNvPr>
        <xdr:cNvSpPr txBox="1"/>
      </xdr:nvSpPr>
      <xdr:spPr>
        <a:xfrm rot="2016237">
          <a:off x="906536" y="49532178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7,00</a:t>
          </a:r>
        </a:p>
      </xdr:txBody>
    </xdr:sp>
    <xdr:clientData/>
  </xdr:twoCellAnchor>
  <xdr:twoCellAnchor>
    <xdr:from>
      <xdr:col>3</xdr:col>
      <xdr:colOff>1081347</xdr:colOff>
      <xdr:row>194</xdr:row>
      <xdr:rowOff>176990</xdr:rowOff>
    </xdr:from>
    <xdr:to>
      <xdr:col>3</xdr:col>
      <xdr:colOff>1526803</xdr:colOff>
      <xdr:row>195</xdr:row>
      <xdr:rowOff>110192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id="{3D461BC9-E668-4142-87B2-22E49A96C8FD}"/>
            </a:ext>
          </a:extLst>
        </xdr:cNvPr>
        <xdr:cNvSpPr txBox="1"/>
      </xdr:nvSpPr>
      <xdr:spPr>
        <a:xfrm rot="2016237">
          <a:off x="3367347" y="49482872"/>
          <a:ext cx="445456" cy="25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7,00</a:t>
          </a:r>
        </a:p>
      </xdr:txBody>
    </xdr:sp>
    <xdr:clientData/>
  </xdr:twoCellAnchor>
  <xdr:twoCellAnchor>
    <xdr:from>
      <xdr:col>0</xdr:col>
      <xdr:colOff>330650</xdr:colOff>
      <xdr:row>193</xdr:row>
      <xdr:rowOff>28963</xdr:rowOff>
    </xdr:from>
    <xdr:to>
      <xdr:col>3</xdr:col>
      <xdr:colOff>218967</xdr:colOff>
      <xdr:row>194</xdr:row>
      <xdr:rowOff>253082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570C295F-CA8E-47B0-9230-6705BF14C638}"/>
            </a:ext>
          </a:extLst>
        </xdr:cNvPr>
        <xdr:cNvSpPr/>
      </xdr:nvSpPr>
      <xdr:spPr>
        <a:xfrm rot="1866129">
          <a:off x="330650" y="48998669"/>
          <a:ext cx="2174317" cy="56029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443473</xdr:colOff>
      <xdr:row>192</xdr:row>
      <xdr:rowOff>247601</xdr:rowOff>
    </xdr:from>
    <xdr:to>
      <xdr:col>4</xdr:col>
      <xdr:colOff>1075849</xdr:colOff>
      <xdr:row>194</xdr:row>
      <xdr:rowOff>180367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D115FB21-AFC6-4207-BE04-96437881ABB5}"/>
            </a:ext>
          </a:extLst>
        </xdr:cNvPr>
        <xdr:cNvSpPr/>
      </xdr:nvSpPr>
      <xdr:spPr>
        <a:xfrm rot="1866129">
          <a:off x="2729473" y="48925954"/>
          <a:ext cx="2257229" cy="56029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162094</xdr:colOff>
      <xdr:row>158</xdr:row>
      <xdr:rowOff>110425</xdr:rowOff>
    </xdr:from>
    <xdr:to>
      <xdr:col>2</xdr:col>
      <xdr:colOff>420199</xdr:colOff>
      <xdr:row>159</xdr:row>
      <xdr:rowOff>282156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id="{E3B3E408-DACD-49D7-9978-F2AFC418A3E9}"/>
            </a:ext>
          </a:extLst>
        </xdr:cNvPr>
        <xdr:cNvSpPr txBox="1"/>
      </xdr:nvSpPr>
      <xdr:spPr>
        <a:xfrm rot="18107324">
          <a:off x="1561193" y="39993797"/>
          <a:ext cx="507907" cy="258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2,20</a:t>
          </a:r>
        </a:p>
      </xdr:txBody>
    </xdr:sp>
    <xdr:clientData/>
  </xdr:twoCellAnchor>
  <xdr:twoCellAnchor>
    <xdr:from>
      <xdr:col>3</xdr:col>
      <xdr:colOff>702821</xdr:colOff>
      <xdr:row>159</xdr:row>
      <xdr:rowOff>318252</xdr:rowOff>
    </xdr:from>
    <xdr:to>
      <xdr:col>3</xdr:col>
      <xdr:colOff>1210728</xdr:colOff>
      <xdr:row>160</xdr:row>
      <xdr:rowOff>251387</xdr:rowOff>
    </xdr:to>
    <xdr:sp macro="" textlink="">
      <xdr:nvSpPr>
        <xdr:cNvPr id="89" name="CuadroTexto 88">
          <a:extLst>
            <a:ext uri="{FF2B5EF4-FFF2-40B4-BE49-F238E27FC236}">
              <a16:creationId xmlns:a16="http://schemas.microsoft.com/office/drawing/2014/main" id="{DBA69694-43EA-48E8-8A48-3CA9FF58A5C1}"/>
            </a:ext>
          </a:extLst>
        </xdr:cNvPr>
        <xdr:cNvSpPr txBox="1"/>
      </xdr:nvSpPr>
      <xdr:spPr>
        <a:xfrm rot="1843741">
          <a:off x="2988821" y="40412899"/>
          <a:ext cx="507907" cy="2581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3,00</a:t>
          </a:r>
        </a:p>
      </xdr:txBody>
    </xdr:sp>
    <xdr:clientData/>
  </xdr:twoCellAnchor>
  <xdr:twoCellAnchor>
    <xdr:from>
      <xdr:col>3</xdr:col>
      <xdr:colOff>570732</xdr:colOff>
      <xdr:row>162</xdr:row>
      <xdr:rowOff>199619</xdr:rowOff>
    </xdr:from>
    <xdr:to>
      <xdr:col>3</xdr:col>
      <xdr:colOff>837376</xdr:colOff>
      <xdr:row>164</xdr:row>
      <xdr:rowOff>118427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id="{A224BF3E-B867-4820-84CE-21EF8A2C77AF}"/>
            </a:ext>
          </a:extLst>
        </xdr:cNvPr>
        <xdr:cNvSpPr txBox="1"/>
      </xdr:nvSpPr>
      <xdr:spPr>
        <a:xfrm rot="18133616">
          <a:off x="2744900" y="41268951"/>
          <a:ext cx="490308" cy="266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6,01</a:t>
          </a:r>
        </a:p>
      </xdr:txBody>
    </xdr:sp>
    <xdr:clientData/>
  </xdr:twoCellAnchor>
  <xdr:twoCellAnchor editAs="oneCell">
    <xdr:from>
      <xdr:col>3</xdr:col>
      <xdr:colOff>537883</xdr:colOff>
      <xdr:row>121</xdr:row>
      <xdr:rowOff>44824</xdr:rowOff>
    </xdr:from>
    <xdr:to>
      <xdr:col>5</xdr:col>
      <xdr:colOff>405531</xdr:colOff>
      <xdr:row>126</xdr:row>
      <xdr:rowOff>22411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FD13C7CB-9225-485C-B217-509D9F9F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883" y="30110206"/>
          <a:ext cx="2601883" cy="1467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1322295</xdr:colOff>
      <xdr:row>156</xdr:row>
      <xdr:rowOff>33618</xdr:rowOff>
    </xdr:from>
    <xdr:to>
      <xdr:col>5</xdr:col>
      <xdr:colOff>652610</xdr:colOff>
      <xdr:row>160</xdr:row>
      <xdr:rowOff>67235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971D56AB-057B-4B9F-98C5-65280D22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8295" y="39186971"/>
          <a:ext cx="2064550" cy="1299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649942</xdr:colOff>
      <xdr:row>197</xdr:row>
      <xdr:rowOff>156882</xdr:rowOff>
    </xdr:from>
    <xdr:to>
      <xdr:col>5</xdr:col>
      <xdr:colOff>45972</xdr:colOff>
      <xdr:row>201</xdr:row>
      <xdr:rowOff>246529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F9502D5A-43E8-46A5-BBCD-E0776616C9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000"/>
        <a:stretch/>
      </xdr:blipFill>
      <xdr:spPr bwMode="auto">
        <a:xfrm>
          <a:off x="649942" y="50325617"/>
          <a:ext cx="4416265" cy="1221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3EDFCAB-7B81-4443-84E8-C0805243A7B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FBED9A5-F63D-4AA0-A7E0-8054D055004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A009054E-E696-43F0-9F5F-C39D5B020E5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DEFB43DC-4505-45E8-9A56-0B0B608984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67236</xdr:colOff>
      <xdr:row>11</xdr:row>
      <xdr:rowOff>67236</xdr:rowOff>
    </xdr:from>
    <xdr:to>
      <xdr:col>3</xdr:col>
      <xdr:colOff>176213</xdr:colOff>
      <xdr:row>21</xdr:row>
      <xdr:rowOff>33619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8B7BD1A1-B80B-4BD8-BB4B-7253AA5A11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44" t="18164" r="21645" b="19963"/>
        <a:stretch/>
      </xdr:blipFill>
      <xdr:spPr bwMode="auto">
        <a:xfrm>
          <a:off x="67236" y="3787589"/>
          <a:ext cx="2394977" cy="2039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358589</xdr:colOff>
      <xdr:row>12</xdr:row>
      <xdr:rowOff>11206</xdr:rowOff>
    </xdr:from>
    <xdr:to>
      <xdr:col>1</xdr:col>
      <xdr:colOff>504265</xdr:colOff>
      <xdr:row>12</xdr:row>
      <xdr:rowOff>112059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CEAE62AE-7BEC-57ED-B6F4-127A7C79076B}"/>
            </a:ext>
          </a:extLst>
        </xdr:cNvPr>
        <xdr:cNvSpPr/>
      </xdr:nvSpPr>
      <xdr:spPr>
        <a:xfrm>
          <a:off x="1120589" y="4022912"/>
          <a:ext cx="145676" cy="100853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376517</xdr:colOff>
      <xdr:row>14</xdr:row>
      <xdr:rowOff>96369</xdr:rowOff>
    </xdr:from>
    <xdr:to>
      <xdr:col>2</xdr:col>
      <xdr:colOff>522193</xdr:colOff>
      <xdr:row>15</xdr:row>
      <xdr:rowOff>6722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65A1B37C-3EA8-4D26-A8DB-9C3BB93EDDAE}"/>
            </a:ext>
          </a:extLst>
        </xdr:cNvPr>
        <xdr:cNvSpPr/>
      </xdr:nvSpPr>
      <xdr:spPr>
        <a:xfrm rot="2138805">
          <a:off x="1900517" y="4489075"/>
          <a:ext cx="145676" cy="100853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291355</xdr:colOff>
      <xdr:row>12</xdr:row>
      <xdr:rowOff>190499</xdr:rowOff>
    </xdr:from>
    <xdr:to>
      <xdr:col>4</xdr:col>
      <xdr:colOff>47763</xdr:colOff>
      <xdr:row>19</xdr:row>
      <xdr:rowOff>156882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1B070E2-3C1F-23A4-A855-42DD7A50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5" y="4202205"/>
          <a:ext cx="1067496" cy="1546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134471</xdr:colOff>
      <xdr:row>13</xdr:row>
      <xdr:rowOff>11205</xdr:rowOff>
    </xdr:from>
    <xdr:to>
      <xdr:col>5</xdr:col>
      <xdr:colOff>481852</xdr:colOff>
      <xdr:row>19</xdr:row>
      <xdr:rowOff>147309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076896B-BE37-3B65-ADF9-16039D41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59" y="4213411"/>
          <a:ext cx="1109381" cy="1525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773206</xdr:colOff>
      <xdr:row>161</xdr:row>
      <xdr:rowOff>89647</xdr:rowOff>
    </xdr:from>
    <xdr:to>
      <xdr:col>5</xdr:col>
      <xdr:colOff>591007</xdr:colOff>
      <xdr:row>167</xdr:row>
      <xdr:rowOff>78441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A83F3D46-D366-D1FB-3455-01A61FC325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40" t="61742" r="75536" b="13439"/>
        <a:stretch/>
      </xdr:blipFill>
      <xdr:spPr>
        <a:xfrm>
          <a:off x="3059206" y="39321441"/>
          <a:ext cx="2552036" cy="1602441"/>
        </a:xfrm>
        <a:prstGeom prst="rect">
          <a:avLst/>
        </a:prstGeom>
      </xdr:spPr>
    </xdr:pic>
    <xdr:clientData/>
  </xdr:twoCellAnchor>
  <xdr:twoCellAnchor>
    <xdr:from>
      <xdr:col>9</xdr:col>
      <xdr:colOff>116078</xdr:colOff>
      <xdr:row>0</xdr:row>
      <xdr:rowOff>95250</xdr:rowOff>
    </xdr:from>
    <xdr:to>
      <xdr:col>12</xdr:col>
      <xdr:colOff>162176</xdr:colOff>
      <xdr:row>2</xdr:row>
      <xdr:rowOff>352425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EF5EF697-A947-C0BC-D8D7-5C445E789D84}"/>
            </a:ext>
          </a:extLst>
        </xdr:cNvPr>
        <xdr:cNvGrpSpPr/>
      </xdr:nvGrpSpPr>
      <xdr:grpSpPr>
        <a:xfrm>
          <a:off x="8285166" y="95250"/>
          <a:ext cx="2029539" cy="1086410"/>
          <a:chOff x="8285166" y="95250"/>
          <a:chExt cx="2029539" cy="1086410"/>
        </a:xfrm>
      </xdr:grpSpPr>
      <xdr:pic>
        <xdr:nvPicPr>
          <xdr:cNvPr id="2" name="1 Imagen">
            <a:extLst>
              <a:ext uri="{FF2B5EF4-FFF2-40B4-BE49-F238E27FC236}">
                <a16:creationId xmlns:a16="http://schemas.microsoft.com/office/drawing/2014/main" id="{8A720CEB-2AC3-482B-9228-0513A1E48924}"/>
              </a:ext>
            </a:extLst>
          </xdr:cNvPr>
          <xdr:cNvPicPr/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80696" b="4871"/>
          <a:stretch/>
        </xdr:blipFill>
        <xdr:spPr bwMode="auto">
          <a:xfrm>
            <a:off x="8351603" y="1008810"/>
            <a:ext cx="1911508" cy="1728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" name="2 Imagen">
            <a:extLst>
              <a:ext uri="{FF2B5EF4-FFF2-40B4-BE49-F238E27FC236}">
                <a16:creationId xmlns:a16="http://schemas.microsoft.com/office/drawing/2014/main" id="{D02F5DA9-6656-418A-AC33-EA84D4A19779}"/>
              </a:ext>
            </a:extLst>
          </xdr:cNvPr>
          <xdr:cNvPicPr/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535" b="27199"/>
          <a:stretch/>
        </xdr:blipFill>
        <xdr:spPr bwMode="auto">
          <a:xfrm>
            <a:off x="8285166" y="95250"/>
            <a:ext cx="2029539" cy="898571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B1E531ED-1F53-4FD4-ADC8-FDE4E400F45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6F950699-0071-4C30-97F2-10722FEE59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123263</xdr:colOff>
      <xdr:row>13</xdr:row>
      <xdr:rowOff>179294</xdr:rowOff>
    </xdr:from>
    <xdr:ext cx="2599765" cy="2411214"/>
    <xdr:pic>
      <xdr:nvPicPr>
        <xdr:cNvPr id="8" name="Imagen 7">
          <a:extLst>
            <a:ext uri="{FF2B5EF4-FFF2-40B4-BE49-F238E27FC236}">
              <a16:creationId xmlns:a16="http://schemas.microsoft.com/office/drawing/2014/main" id="{738DD7EF-4BE5-4D9A-B975-784B869F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3" y="4381500"/>
          <a:ext cx="2599765" cy="2411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348714</xdr:colOff>
      <xdr:row>14</xdr:row>
      <xdr:rowOff>565175</xdr:rowOff>
    </xdr:from>
    <xdr:to>
      <xdr:col>3</xdr:col>
      <xdr:colOff>124597</xdr:colOff>
      <xdr:row>17</xdr:row>
      <xdr:rowOff>142856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EAB95D94-1C01-CD73-A729-4C1C9FD39ABB}"/>
            </a:ext>
          </a:extLst>
        </xdr:cNvPr>
        <xdr:cNvSpPr/>
      </xdr:nvSpPr>
      <xdr:spPr>
        <a:xfrm rot="1880014">
          <a:off x="348714" y="4957881"/>
          <a:ext cx="2061883" cy="1258563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610877</xdr:colOff>
      <xdr:row>14</xdr:row>
      <xdr:rowOff>451677</xdr:rowOff>
    </xdr:from>
    <xdr:to>
      <xdr:col>1</xdr:col>
      <xdr:colOff>133110</xdr:colOff>
      <xdr:row>16</xdr:row>
      <xdr:rowOff>44246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F57409F-D42A-4368-AAEA-077089624A95}"/>
            </a:ext>
          </a:extLst>
        </xdr:cNvPr>
        <xdr:cNvSpPr txBox="1"/>
      </xdr:nvSpPr>
      <xdr:spPr>
        <a:xfrm rot="18160088">
          <a:off x="480459" y="4974801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2</xdr:col>
      <xdr:colOff>126091</xdr:colOff>
      <xdr:row>14</xdr:row>
      <xdr:rowOff>425857</xdr:rowOff>
    </xdr:from>
    <xdr:to>
      <xdr:col>2</xdr:col>
      <xdr:colOff>649631</xdr:colOff>
      <xdr:row>14</xdr:row>
      <xdr:rowOff>700690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3550194-DCA7-4508-B21D-0C960D7333AC}"/>
            </a:ext>
          </a:extLst>
        </xdr:cNvPr>
        <xdr:cNvSpPr txBox="1"/>
      </xdr:nvSpPr>
      <xdr:spPr>
        <a:xfrm rot="1908572">
          <a:off x="1650091" y="4818563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oneCellAnchor>
    <xdr:from>
      <xdr:col>9</xdr:col>
      <xdr:colOff>182515</xdr:colOff>
      <xdr:row>38</xdr:row>
      <xdr:rowOff>347663</xdr:rowOff>
    </xdr:from>
    <xdr:ext cx="1911508" cy="172850"/>
    <xdr:pic>
      <xdr:nvPicPr>
        <xdr:cNvPr id="12" name="1 Imagen">
          <a:extLst>
            <a:ext uri="{FF2B5EF4-FFF2-40B4-BE49-F238E27FC236}">
              <a16:creationId xmlns:a16="http://schemas.microsoft.com/office/drawing/2014/main" id="{C287E359-2350-48DB-B542-8B7BB1C0D15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10545016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60048</xdr:colOff>
      <xdr:row>36</xdr:row>
      <xdr:rowOff>72837</xdr:rowOff>
    </xdr:from>
    <xdr:ext cx="2029539" cy="898571"/>
    <xdr:pic>
      <xdr:nvPicPr>
        <xdr:cNvPr id="13" name="2 Imagen">
          <a:extLst>
            <a:ext uri="{FF2B5EF4-FFF2-40B4-BE49-F238E27FC236}">
              <a16:creationId xmlns:a16="http://schemas.microsoft.com/office/drawing/2014/main" id="{F74552B1-D59B-4028-B883-D162203076C2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29136" y="9609043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4" name="3 Imagen">
          <a:extLst>
            <a:ext uri="{FF2B5EF4-FFF2-40B4-BE49-F238E27FC236}">
              <a16:creationId xmlns:a16="http://schemas.microsoft.com/office/drawing/2014/main" id="{8BA587D3-01D6-439A-B5BA-29359E17E261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1474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15" name="4 Imagen">
          <a:extLst>
            <a:ext uri="{FF2B5EF4-FFF2-40B4-BE49-F238E27FC236}">
              <a16:creationId xmlns:a16="http://schemas.microsoft.com/office/drawing/2014/main" id="{8D0A19A3-FCBA-4C19-A488-8D5ED923E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0</xdr:col>
      <xdr:colOff>156880</xdr:colOff>
      <xdr:row>47</xdr:row>
      <xdr:rowOff>123264</xdr:rowOff>
    </xdr:from>
    <xdr:to>
      <xdr:col>3</xdr:col>
      <xdr:colOff>161131</xdr:colOff>
      <xdr:row>59</xdr:row>
      <xdr:rowOff>56029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5DF49B9-5B06-4FEA-9B49-ED29EFFA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0" y="13850470"/>
          <a:ext cx="2290251" cy="2218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662752</xdr:colOff>
      <xdr:row>55</xdr:row>
      <xdr:rowOff>112662</xdr:rowOff>
    </xdr:from>
    <xdr:to>
      <xdr:col>1</xdr:col>
      <xdr:colOff>401372</xdr:colOff>
      <xdr:row>56</xdr:row>
      <xdr:rowOff>154447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2B525D3B-C41A-4309-8E2B-B049A5F01BDF}"/>
            </a:ext>
          </a:extLst>
        </xdr:cNvPr>
        <xdr:cNvSpPr txBox="1"/>
      </xdr:nvSpPr>
      <xdr:spPr>
        <a:xfrm rot="1908572">
          <a:off x="662752" y="15363868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0</xdr:col>
      <xdr:colOff>728843</xdr:colOff>
      <xdr:row>51</xdr:row>
      <xdr:rowOff>135005</xdr:rowOff>
    </xdr:from>
    <xdr:to>
      <xdr:col>1</xdr:col>
      <xdr:colOff>231716</xdr:colOff>
      <xdr:row>54</xdr:row>
      <xdr:rowOff>69704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669A1D7A-5E29-4E7D-AD55-15650EB31EDC}"/>
            </a:ext>
          </a:extLst>
        </xdr:cNvPr>
        <xdr:cNvSpPr txBox="1"/>
      </xdr:nvSpPr>
      <xdr:spPr>
        <a:xfrm rot="18160088">
          <a:off x="608180" y="14744874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 editAs="oneCell">
    <xdr:from>
      <xdr:col>3</xdr:col>
      <xdr:colOff>560295</xdr:colOff>
      <xdr:row>14</xdr:row>
      <xdr:rowOff>369794</xdr:rowOff>
    </xdr:from>
    <xdr:to>
      <xdr:col>5</xdr:col>
      <xdr:colOff>620879</xdr:colOff>
      <xdr:row>18</xdr:row>
      <xdr:rowOff>67235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552B1FCE-194B-8E5E-E80D-A77A42E83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6295" y="4762500"/>
          <a:ext cx="2794819" cy="1602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224118</xdr:colOff>
      <xdr:row>48</xdr:row>
      <xdr:rowOff>2</xdr:rowOff>
    </xdr:from>
    <xdr:to>
      <xdr:col>5</xdr:col>
      <xdr:colOff>546361</xdr:colOff>
      <xdr:row>55</xdr:row>
      <xdr:rowOff>112060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F8EF068A-F862-CF4E-0B36-A161FA42F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18" y="13917708"/>
          <a:ext cx="3056478" cy="144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193721</xdr:colOff>
      <xdr:row>74</xdr:row>
      <xdr:rowOff>370076</xdr:rowOff>
    </xdr:from>
    <xdr:ext cx="1911508" cy="172850"/>
    <xdr:pic>
      <xdr:nvPicPr>
        <xdr:cNvPr id="25" name="1 Imagen">
          <a:extLst>
            <a:ext uri="{FF2B5EF4-FFF2-40B4-BE49-F238E27FC236}">
              <a16:creationId xmlns:a16="http://schemas.microsoft.com/office/drawing/2014/main" id="{BBE36FCE-E154-4176-9A0E-B76ADC51C83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62809" y="18792547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127284</xdr:colOff>
      <xdr:row>72</xdr:row>
      <xdr:rowOff>117665</xdr:rowOff>
    </xdr:from>
    <xdr:ext cx="2029539" cy="898571"/>
    <xdr:pic>
      <xdr:nvPicPr>
        <xdr:cNvPr id="26" name="2 Imagen">
          <a:extLst>
            <a:ext uri="{FF2B5EF4-FFF2-40B4-BE49-F238E27FC236}">
              <a16:creationId xmlns:a16="http://schemas.microsoft.com/office/drawing/2014/main" id="{BAF4D9DD-D4FB-4F08-B99D-68E9A2DE3A54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96372" y="17878989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72</xdr:row>
      <xdr:rowOff>147425</xdr:rowOff>
    </xdr:from>
    <xdr:ext cx="626413" cy="936671"/>
    <xdr:pic>
      <xdr:nvPicPr>
        <xdr:cNvPr id="27" name="3 Imagen">
          <a:extLst>
            <a:ext uri="{FF2B5EF4-FFF2-40B4-BE49-F238E27FC236}">
              <a16:creationId xmlns:a16="http://schemas.microsoft.com/office/drawing/2014/main" id="{3BA5E2B5-B086-4B61-8A81-0DEF483C77BA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968363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72</xdr:row>
      <xdr:rowOff>110514</xdr:rowOff>
    </xdr:from>
    <xdr:ext cx="3190139" cy="972392"/>
    <xdr:pic>
      <xdr:nvPicPr>
        <xdr:cNvPr id="28" name="4 Imagen">
          <a:extLst>
            <a:ext uri="{FF2B5EF4-FFF2-40B4-BE49-F238E27FC236}">
              <a16:creationId xmlns:a16="http://schemas.microsoft.com/office/drawing/2014/main" id="{A632BED0-5BC2-4B25-886D-5467232D15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9646720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662752</xdr:colOff>
      <xdr:row>91</xdr:row>
      <xdr:rowOff>112662</xdr:rowOff>
    </xdr:from>
    <xdr:to>
      <xdr:col>1</xdr:col>
      <xdr:colOff>401372</xdr:colOff>
      <xdr:row>92</xdr:row>
      <xdr:rowOff>154447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72649A86-A6EB-4928-92DD-E6C8758FD536}"/>
            </a:ext>
          </a:extLst>
        </xdr:cNvPr>
        <xdr:cNvSpPr txBox="1"/>
      </xdr:nvSpPr>
      <xdr:spPr>
        <a:xfrm rot="1908572">
          <a:off x="662752" y="14613074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0</xdr:col>
      <xdr:colOff>728843</xdr:colOff>
      <xdr:row>87</xdr:row>
      <xdr:rowOff>135005</xdr:rowOff>
    </xdr:from>
    <xdr:to>
      <xdr:col>1</xdr:col>
      <xdr:colOff>231716</xdr:colOff>
      <xdr:row>90</xdr:row>
      <xdr:rowOff>69704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2249747E-6E12-4B68-9CB5-1C1A6A5AEAE8}"/>
            </a:ext>
          </a:extLst>
        </xdr:cNvPr>
        <xdr:cNvSpPr txBox="1"/>
      </xdr:nvSpPr>
      <xdr:spPr>
        <a:xfrm rot="18160088">
          <a:off x="608180" y="13994080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 editAs="oneCell">
    <xdr:from>
      <xdr:col>0</xdr:col>
      <xdr:colOff>145676</xdr:colOff>
      <xdr:row>84</xdr:row>
      <xdr:rowOff>100853</xdr:rowOff>
    </xdr:from>
    <xdr:to>
      <xdr:col>3</xdr:col>
      <xdr:colOff>22411</xdr:colOff>
      <xdr:row>94</xdr:row>
      <xdr:rowOff>106826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F0D038B9-9645-43EF-B3B0-10F9D7721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21492882"/>
          <a:ext cx="2162735" cy="1910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395877</xdr:colOff>
      <xdr:row>87</xdr:row>
      <xdr:rowOff>74159</xdr:rowOff>
    </xdr:from>
    <xdr:to>
      <xdr:col>2</xdr:col>
      <xdr:colOff>124185</xdr:colOff>
      <xdr:row>88</xdr:row>
      <xdr:rowOff>172629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880166D5-7831-4087-A47B-61B62F014D3B}"/>
            </a:ext>
          </a:extLst>
        </xdr:cNvPr>
        <xdr:cNvSpPr txBox="1"/>
      </xdr:nvSpPr>
      <xdr:spPr>
        <a:xfrm rot="1908572">
          <a:off x="1157877" y="22037688"/>
          <a:ext cx="490308" cy="288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463840</xdr:colOff>
      <xdr:row>86</xdr:row>
      <xdr:rowOff>95976</xdr:rowOff>
    </xdr:from>
    <xdr:to>
      <xdr:col>0</xdr:col>
      <xdr:colOff>748273</xdr:colOff>
      <xdr:row>89</xdr:row>
      <xdr:rowOff>32383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82BA1244-486E-45C5-86F5-B2A5694D365C}"/>
            </a:ext>
          </a:extLst>
        </xdr:cNvPr>
        <xdr:cNvSpPr txBox="1"/>
      </xdr:nvSpPr>
      <xdr:spPr>
        <a:xfrm rot="18160088">
          <a:off x="352103" y="21980742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 editAs="oneCell">
    <xdr:from>
      <xdr:col>3</xdr:col>
      <xdr:colOff>145677</xdr:colOff>
      <xdr:row>84</xdr:row>
      <xdr:rowOff>145677</xdr:rowOff>
    </xdr:from>
    <xdr:to>
      <xdr:col>5</xdr:col>
      <xdr:colOff>609568</xdr:colOff>
      <xdr:row>94</xdr:row>
      <xdr:rowOff>0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44E04BED-BC33-AD7C-B4BC-FF7372E7A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1677" y="21537706"/>
          <a:ext cx="3198126" cy="1759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110</xdr:row>
      <xdr:rowOff>347665</xdr:rowOff>
    </xdr:from>
    <xdr:ext cx="1911508" cy="172850"/>
    <xdr:pic>
      <xdr:nvPicPr>
        <xdr:cNvPr id="6" name="1 Imagen">
          <a:extLst>
            <a:ext uri="{FF2B5EF4-FFF2-40B4-BE49-F238E27FC236}">
              <a16:creationId xmlns:a16="http://schemas.microsoft.com/office/drawing/2014/main" id="{50A28031-7378-4C80-A3CB-CFB54F9438B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2706248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833254</xdr:colOff>
      <xdr:row>108</xdr:row>
      <xdr:rowOff>95254</xdr:rowOff>
    </xdr:from>
    <xdr:ext cx="2029539" cy="898571"/>
    <xdr:pic>
      <xdr:nvPicPr>
        <xdr:cNvPr id="7" name="2 Imagen">
          <a:extLst>
            <a:ext uri="{FF2B5EF4-FFF2-40B4-BE49-F238E27FC236}">
              <a16:creationId xmlns:a16="http://schemas.microsoft.com/office/drawing/2014/main" id="{2D2AC77F-BA08-4D93-9971-E1CADC40A85C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139489" y="26148930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108</xdr:row>
      <xdr:rowOff>147425</xdr:rowOff>
    </xdr:from>
    <xdr:ext cx="626413" cy="936671"/>
    <xdr:pic>
      <xdr:nvPicPr>
        <xdr:cNvPr id="16" name="3 Imagen">
          <a:extLst>
            <a:ext uri="{FF2B5EF4-FFF2-40B4-BE49-F238E27FC236}">
              <a16:creationId xmlns:a16="http://schemas.microsoft.com/office/drawing/2014/main" id="{D74B3C18-B888-4F00-B225-3DFC351EB9EB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17908749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108</xdr:row>
      <xdr:rowOff>110514</xdr:rowOff>
    </xdr:from>
    <xdr:ext cx="3190139" cy="972392"/>
    <xdr:pic>
      <xdr:nvPicPr>
        <xdr:cNvPr id="17" name="4 Imagen">
          <a:extLst>
            <a:ext uri="{FF2B5EF4-FFF2-40B4-BE49-F238E27FC236}">
              <a16:creationId xmlns:a16="http://schemas.microsoft.com/office/drawing/2014/main" id="{D57F34CD-139F-4B1E-BAA1-26FA5B13FE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7871838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662752</xdr:colOff>
      <xdr:row>127</xdr:row>
      <xdr:rowOff>112662</xdr:rowOff>
    </xdr:from>
    <xdr:to>
      <xdr:col>1</xdr:col>
      <xdr:colOff>401372</xdr:colOff>
      <xdr:row>128</xdr:row>
      <xdr:rowOff>154447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83241806-85BA-4B67-92C4-01C6C89E1D08}"/>
            </a:ext>
          </a:extLst>
        </xdr:cNvPr>
        <xdr:cNvSpPr txBox="1"/>
      </xdr:nvSpPr>
      <xdr:spPr>
        <a:xfrm rot="1908572">
          <a:off x="662752" y="22905427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0</xdr:col>
      <xdr:colOff>728843</xdr:colOff>
      <xdr:row>123</xdr:row>
      <xdr:rowOff>135005</xdr:rowOff>
    </xdr:from>
    <xdr:to>
      <xdr:col>1</xdr:col>
      <xdr:colOff>231716</xdr:colOff>
      <xdr:row>126</xdr:row>
      <xdr:rowOff>69704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C9B8167D-91FD-4B04-A31D-4758AB8F4912}"/>
            </a:ext>
          </a:extLst>
        </xdr:cNvPr>
        <xdr:cNvSpPr txBox="1"/>
      </xdr:nvSpPr>
      <xdr:spPr>
        <a:xfrm rot="18160088">
          <a:off x="608180" y="22286433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>
    <xdr:from>
      <xdr:col>1</xdr:col>
      <xdr:colOff>395877</xdr:colOff>
      <xdr:row>123</xdr:row>
      <xdr:rowOff>74159</xdr:rowOff>
    </xdr:from>
    <xdr:to>
      <xdr:col>2</xdr:col>
      <xdr:colOff>124185</xdr:colOff>
      <xdr:row>124</xdr:row>
      <xdr:rowOff>172629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37D225C2-DB15-43D2-B99B-3FF672E2CBE9}"/>
            </a:ext>
          </a:extLst>
        </xdr:cNvPr>
        <xdr:cNvSpPr txBox="1"/>
      </xdr:nvSpPr>
      <xdr:spPr>
        <a:xfrm rot="1908572">
          <a:off x="1157877" y="22104924"/>
          <a:ext cx="490308" cy="288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463840</xdr:colOff>
      <xdr:row>122</xdr:row>
      <xdr:rowOff>95976</xdr:rowOff>
    </xdr:from>
    <xdr:to>
      <xdr:col>0</xdr:col>
      <xdr:colOff>748273</xdr:colOff>
      <xdr:row>125</xdr:row>
      <xdr:rowOff>32383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D16FF864-BE18-4DCA-903C-2173DB3FC416}"/>
            </a:ext>
          </a:extLst>
        </xdr:cNvPr>
        <xdr:cNvSpPr txBox="1"/>
      </xdr:nvSpPr>
      <xdr:spPr>
        <a:xfrm rot="18160088">
          <a:off x="352103" y="22047978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 editAs="oneCell">
    <xdr:from>
      <xdr:col>0</xdr:col>
      <xdr:colOff>112057</xdr:colOff>
      <xdr:row>119</xdr:row>
      <xdr:rowOff>119898</xdr:rowOff>
    </xdr:from>
    <xdr:to>
      <xdr:col>3</xdr:col>
      <xdr:colOff>392204</xdr:colOff>
      <xdr:row>131</xdr:row>
      <xdr:rowOff>100853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6D4C0118-F7DC-002C-609D-51D862BE52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4541" t="25280" r="27042" b="14358"/>
        <a:stretch/>
      </xdr:blipFill>
      <xdr:spPr>
        <a:xfrm>
          <a:off x="112057" y="29681016"/>
          <a:ext cx="2566147" cy="2266955"/>
        </a:xfrm>
        <a:prstGeom prst="rect">
          <a:avLst/>
        </a:prstGeom>
      </xdr:spPr>
    </xdr:pic>
    <xdr:clientData/>
  </xdr:twoCellAnchor>
  <xdr:twoCellAnchor editAs="oneCell">
    <xdr:from>
      <xdr:col>3</xdr:col>
      <xdr:colOff>661149</xdr:colOff>
      <xdr:row>124</xdr:row>
      <xdr:rowOff>148471</xdr:rowOff>
    </xdr:from>
    <xdr:to>
      <xdr:col>5</xdr:col>
      <xdr:colOff>145678</xdr:colOff>
      <xdr:row>131</xdr:row>
      <xdr:rowOff>109217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C4D72CB3-9B99-44D1-B70F-B1A5DE8D6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149" y="30662089"/>
          <a:ext cx="2218764" cy="1294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705970</xdr:colOff>
      <xdr:row>130</xdr:row>
      <xdr:rowOff>0</xdr:rowOff>
    </xdr:from>
    <xdr:to>
      <xdr:col>5</xdr:col>
      <xdr:colOff>67236</xdr:colOff>
      <xdr:row>130</xdr:row>
      <xdr:rowOff>179294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D130333C-CA76-4449-BF16-3A5CEFE13439}"/>
            </a:ext>
          </a:extLst>
        </xdr:cNvPr>
        <xdr:cNvSpPr/>
      </xdr:nvSpPr>
      <xdr:spPr>
        <a:xfrm>
          <a:off x="2991970" y="31656618"/>
          <a:ext cx="2095501" cy="17929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9</xdr:col>
      <xdr:colOff>182515</xdr:colOff>
      <xdr:row>146</xdr:row>
      <xdr:rowOff>325253</xdr:rowOff>
    </xdr:from>
    <xdr:ext cx="1911508" cy="172850"/>
    <xdr:pic>
      <xdr:nvPicPr>
        <xdr:cNvPr id="43" name="1 Imagen">
          <a:extLst>
            <a:ext uri="{FF2B5EF4-FFF2-40B4-BE49-F238E27FC236}">
              <a16:creationId xmlns:a16="http://schemas.microsoft.com/office/drawing/2014/main" id="{2E236D9B-00E9-4BA7-9EA1-C34D903D34B4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3533242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144</xdr:row>
      <xdr:rowOff>72838</xdr:rowOff>
    </xdr:from>
    <xdr:ext cx="2029539" cy="898571"/>
    <xdr:pic>
      <xdr:nvPicPr>
        <xdr:cNvPr id="44" name="2 Imagen">
          <a:extLst>
            <a:ext uri="{FF2B5EF4-FFF2-40B4-BE49-F238E27FC236}">
              <a16:creationId xmlns:a16="http://schemas.microsoft.com/office/drawing/2014/main" id="{3ADD380B-BF10-4165-B5AA-F8DF998C629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34418867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144</xdr:row>
      <xdr:rowOff>147425</xdr:rowOff>
    </xdr:from>
    <xdr:ext cx="626413" cy="936671"/>
    <xdr:pic>
      <xdr:nvPicPr>
        <xdr:cNvPr id="45" name="3 Imagen">
          <a:extLst>
            <a:ext uri="{FF2B5EF4-FFF2-40B4-BE49-F238E27FC236}">
              <a16:creationId xmlns:a16="http://schemas.microsoft.com/office/drawing/2014/main" id="{B684DD30-38CB-4512-A0C9-076F5453CAF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26201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144</xdr:row>
      <xdr:rowOff>110514</xdr:rowOff>
    </xdr:from>
    <xdr:ext cx="3190139" cy="972392"/>
    <xdr:pic>
      <xdr:nvPicPr>
        <xdr:cNvPr id="46" name="4 Imagen">
          <a:extLst>
            <a:ext uri="{FF2B5EF4-FFF2-40B4-BE49-F238E27FC236}">
              <a16:creationId xmlns:a16="http://schemas.microsoft.com/office/drawing/2014/main" id="{C99988BC-64F8-48EA-9A45-FE5A50A43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26164190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662752</xdr:colOff>
      <xdr:row>163</xdr:row>
      <xdr:rowOff>112662</xdr:rowOff>
    </xdr:from>
    <xdr:to>
      <xdr:col>1</xdr:col>
      <xdr:colOff>401372</xdr:colOff>
      <xdr:row>164</xdr:row>
      <xdr:rowOff>154447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9DA556C9-CFA8-47D6-BE43-A2467BD87918}"/>
            </a:ext>
          </a:extLst>
        </xdr:cNvPr>
        <xdr:cNvSpPr txBox="1"/>
      </xdr:nvSpPr>
      <xdr:spPr>
        <a:xfrm rot="1908572">
          <a:off x="662752" y="31197780"/>
          <a:ext cx="500620" cy="232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9, 00</a:t>
          </a:r>
          <a:endParaRPr lang="es-CO" sz="1100"/>
        </a:p>
      </xdr:txBody>
    </xdr:sp>
    <xdr:clientData/>
  </xdr:twoCellAnchor>
  <xdr:twoCellAnchor>
    <xdr:from>
      <xdr:col>0</xdr:col>
      <xdr:colOff>728843</xdr:colOff>
      <xdr:row>159</xdr:row>
      <xdr:rowOff>135005</xdr:rowOff>
    </xdr:from>
    <xdr:to>
      <xdr:col>1</xdr:col>
      <xdr:colOff>231716</xdr:colOff>
      <xdr:row>162</xdr:row>
      <xdr:rowOff>69704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78C3FD60-733A-41C2-8EC8-67084F286A74}"/>
            </a:ext>
          </a:extLst>
        </xdr:cNvPr>
        <xdr:cNvSpPr txBox="1"/>
      </xdr:nvSpPr>
      <xdr:spPr>
        <a:xfrm rot="18160088">
          <a:off x="608180" y="30578786"/>
          <a:ext cx="50619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>
    <xdr:from>
      <xdr:col>1</xdr:col>
      <xdr:colOff>395877</xdr:colOff>
      <xdr:row>159</xdr:row>
      <xdr:rowOff>74159</xdr:rowOff>
    </xdr:from>
    <xdr:to>
      <xdr:col>2</xdr:col>
      <xdr:colOff>124185</xdr:colOff>
      <xdr:row>160</xdr:row>
      <xdr:rowOff>172629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B57624C6-DC96-4627-AB9B-0D7B2BEB89ED}"/>
            </a:ext>
          </a:extLst>
        </xdr:cNvPr>
        <xdr:cNvSpPr txBox="1"/>
      </xdr:nvSpPr>
      <xdr:spPr>
        <a:xfrm rot="1908572">
          <a:off x="1157877" y="30397277"/>
          <a:ext cx="490308" cy="288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463840</xdr:colOff>
      <xdr:row>158</xdr:row>
      <xdr:rowOff>95976</xdr:rowOff>
    </xdr:from>
    <xdr:to>
      <xdr:col>0</xdr:col>
      <xdr:colOff>748273</xdr:colOff>
      <xdr:row>161</xdr:row>
      <xdr:rowOff>32383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05F664B4-B672-432E-9AB3-DA95F1C488B0}"/>
            </a:ext>
          </a:extLst>
        </xdr:cNvPr>
        <xdr:cNvSpPr txBox="1"/>
      </xdr:nvSpPr>
      <xdr:spPr>
        <a:xfrm rot="18160088">
          <a:off x="352103" y="30340331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>
    <xdr:from>
      <xdr:col>3</xdr:col>
      <xdr:colOff>773206</xdr:colOff>
      <xdr:row>165</xdr:row>
      <xdr:rowOff>235324</xdr:rowOff>
    </xdr:from>
    <xdr:to>
      <xdr:col>5</xdr:col>
      <xdr:colOff>605118</xdr:colOff>
      <xdr:row>166</xdr:row>
      <xdr:rowOff>134471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765BB750-FD1B-4E6D-A548-3B033EA0CD97}"/>
            </a:ext>
          </a:extLst>
        </xdr:cNvPr>
        <xdr:cNvSpPr/>
      </xdr:nvSpPr>
      <xdr:spPr>
        <a:xfrm>
          <a:off x="3059206" y="40509265"/>
          <a:ext cx="2566147" cy="224118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145676</xdr:colOff>
      <xdr:row>155</xdr:row>
      <xdr:rowOff>89646</xdr:rowOff>
    </xdr:from>
    <xdr:to>
      <xdr:col>3</xdr:col>
      <xdr:colOff>648951</xdr:colOff>
      <xdr:row>165</xdr:row>
      <xdr:rowOff>78440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FC8FC5C6-20F8-4CE7-2A94-447F41C2A2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40742" t="28037" r="27646" b="23397"/>
        <a:stretch/>
      </xdr:blipFill>
      <xdr:spPr>
        <a:xfrm>
          <a:off x="145676" y="37943117"/>
          <a:ext cx="2789275" cy="2409265"/>
        </a:xfrm>
        <a:prstGeom prst="rect">
          <a:avLst/>
        </a:prstGeom>
      </xdr:spPr>
    </xdr:pic>
    <xdr:clientData/>
  </xdr:twoCellAnchor>
  <xdr:twoCellAnchor editAs="oneCell">
    <xdr:from>
      <xdr:col>3</xdr:col>
      <xdr:colOff>829235</xdr:colOff>
      <xdr:row>155</xdr:row>
      <xdr:rowOff>78441</xdr:rowOff>
    </xdr:from>
    <xdr:to>
      <xdr:col>5</xdr:col>
      <xdr:colOff>504265</xdr:colOff>
      <xdr:row>161</xdr:row>
      <xdr:rowOff>9794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8132C61A-FD60-4EA8-80A6-6EC74CAE0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5235" y="37931912"/>
          <a:ext cx="2409265" cy="1309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694766</xdr:colOff>
      <xdr:row>119</xdr:row>
      <xdr:rowOff>22412</xdr:rowOff>
    </xdr:from>
    <xdr:to>
      <xdr:col>4</xdr:col>
      <xdr:colOff>939059</xdr:colOff>
      <xdr:row>124</xdr:row>
      <xdr:rowOff>145676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9DADF236-34BB-4D90-8177-777A541F2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766" y="29583530"/>
          <a:ext cx="1869146" cy="1075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182</xdr:row>
      <xdr:rowOff>325253</xdr:rowOff>
    </xdr:from>
    <xdr:ext cx="1911508" cy="172850"/>
    <xdr:pic>
      <xdr:nvPicPr>
        <xdr:cNvPr id="75" name="1 Imagen">
          <a:extLst>
            <a:ext uri="{FF2B5EF4-FFF2-40B4-BE49-F238E27FC236}">
              <a16:creationId xmlns:a16="http://schemas.microsoft.com/office/drawing/2014/main" id="{E336F6B8-7E77-4204-A332-9616AB26118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3533242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180</xdr:row>
      <xdr:rowOff>72838</xdr:rowOff>
    </xdr:from>
    <xdr:ext cx="2029539" cy="898571"/>
    <xdr:pic>
      <xdr:nvPicPr>
        <xdr:cNvPr id="76" name="2 Imagen">
          <a:extLst>
            <a:ext uri="{FF2B5EF4-FFF2-40B4-BE49-F238E27FC236}">
              <a16:creationId xmlns:a16="http://schemas.microsoft.com/office/drawing/2014/main" id="{546E5993-05A2-4ABD-AC62-07540CBF276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34418867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180</xdr:row>
      <xdr:rowOff>147425</xdr:rowOff>
    </xdr:from>
    <xdr:ext cx="626413" cy="936671"/>
    <xdr:pic>
      <xdr:nvPicPr>
        <xdr:cNvPr id="77" name="3 Imagen">
          <a:extLst>
            <a:ext uri="{FF2B5EF4-FFF2-40B4-BE49-F238E27FC236}">
              <a16:creationId xmlns:a16="http://schemas.microsoft.com/office/drawing/2014/main" id="{686A8C02-78DA-4604-A0CC-E9A5E5F869A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34493454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180</xdr:row>
      <xdr:rowOff>110514</xdr:rowOff>
    </xdr:from>
    <xdr:ext cx="3190139" cy="972392"/>
    <xdr:pic>
      <xdr:nvPicPr>
        <xdr:cNvPr id="78" name="4 Imagen">
          <a:extLst>
            <a:ext uri="{FF2B5EF4-FFF2-40B4-BE49-F238E27FC236}">
              <a16:creationId xmlns:a16="http://schemas.microsoft.com/office/drawing/2014/main" id="{00D2C393-7C5D-4B7D-AB89-65E0371366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34456543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0</xdr:col>
      <xdr:colOff>156882</xdr:colOff>
      <xdr:row>191</xdr:row>
      <xdr:rowOff>112059</xdr:rowOff>
    </xdr:from>
    <xdr:to>
      <xdr:col>3</xdr:col>
      <xdr:colOff>1079843</xdr:colOff>
      <xdr:row>202</xdr:row>
      <xdr:rowOff>156882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CDA34764-3453-444D-A1F3-87844D68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46963853"/>
          <a:ext cx="3208961" cy="2868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613878</xdr:colOff>
      <xdr:row>194</xdr:row>
      <xdr:rowOff>212017</xdr:rowOff>
    </xdr:from>
    <xdr:to>
      <xdr:col>1</xdr:col>
      <xdr:colOff>126834</xdr:colOff>
      <xdr:row>198</xdr:row>
      <xdr:rowOff>21521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id="{B22C7B46-5AFC-4B76-B432-CFCC45EED711}"/>
            </a:ext>
          </a:extLst>
        </xdr:cNvPr>
        <xdr:cNvSpPr txBox="1"/>
      </xdr:nvSpPr>
      <xdr:spPr>
        <a:xfrm rot="18160088">
          <a:off x="364751" y="47996497"/>
          <a:ext cx="773210" cy="2749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A1=</a:t>
          </a:r>
          <a:r>
            <a:rPr lang="es-CO" sz="1100" baseline="0"/>
            <a:t> 16,02</a:t>
          </a:r>
          <a:endParaRPr lang="es-CO" sz="1100"/>
        </a:p>
      </xdr:txBody>
    </xdr:sp>
    <xdr:clientData/>
  </xdr:twoCellAnchor>
  <xdr:twoCellAnchor>
    <xdr:from>
      <xdr:col>2</xdr:col>
      <xdr:colOff>267213</xdr:colOff>
      <xdr:row>197</xdr:row>
      <xdr:rowOff>61913</xdr:rowOff>
    </xdr:from>
    <xdr:to>
      <xdr:col>2</xdr:col>
      <xdr:colOff>502637</xdr:colOff>
      <xdr:row>200</xdr:row>
      <xdr:rowOff>144732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id="{028D494A-7427-4AAA-AAB6-D33522DCC7BB}"/>
            </a:ext>
          </a:extLst>
        </xdr:cNvPr>
        <xdr:cNvSpPr txBox="1"/>
      </xdr:nvSpPr>
      <xdr:spPr>
        <a:xfrm rot="18160088">
          <a:off x="1497721" y="48663964"/>
          <a:ext cx="822407" cy="235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A2=</a:t>
          </a:r>
          <a:r>
            <a:rPr lang="es-CO" sz="1100" baseline="0"/>
            <a:t> 17,72</a:t>
          </a:r>
          <a:endParaRPr lang="es-CO" sz="1100"/>
        </a:p>
      </xdr:txBody>
    </xdr:sp>
    <xdr:clientData/>
  </xdr:twoCellAnchor>
  <xdr:twoCellAnchor>
    <xdr:from>
      <xdr:col>3</xdr:col>
      <xdr:colOff>119690</xdr:colOff>
      <xdr:row>199</xdr:row>
      <xdr:rowOff>27987</xdr:rowOff>
    </xdr:from>
    <xdr:to>
      <xdr:col>3</xdr:col>
      <xdr:colOff>342872</xdr:colOff>
      <xdr:row>201</xdr:row>
      <xdr:rowOff>289681</xdr:rowOff>
    </xdr:to>
    <xdr:sp macro="" textlink="">
      <xdr:nvSpPr>
        <xdr:cNvPr id="89" name="CuadroTexto 88">
          <a:extLst>
            <a:ext uri="{FF2B5EF4-FFF2-40B4-BE49-F238E27FC236}">
              <a16:creationId xmlns:a16="http://schemas.microsoft.com/office/drawing/2014/main" id="{E9A475A5-B991-42DD-82C1-AB502EF796A5}"/>
            </a:ext>
          </a:extLst>
        </xdr:cNvPr>
        <xdr:cNvSpPr txBox="1"/>
      </xdr:nvSpPr>
      <xdr:spPr>
        <a:xfrm rot="18160088">
          <a:off x="2139904" y="49072979"/>
          <a:ext cx="754753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A3=</a:t>
          </a:r>
          <a:r>
            <a:rPr lang="es-CO" sz="1100" baseline="0"/>
            <a:t> 15,99</a:t>
          </a:r>
          <a:endParaRPr lang="es-CO" sz="1100"/>
        </a:p>
      </xdr:txBody>
    </xdr:sp>
    <xdr:clientData/>
  </xdr:twoCellAnchor>
  <xdr:twoCellAnchor>
    <xdr:from>
      <xdr:col>2</xdr:col>
      <xdr:colOff>61599</xdr:colOff>
      <xdr:row>193</xdr:row>
      <xdr:rowOff>168191</xdr:rowOff>
    </xdr:from>
    <xdr:to>
      <xdr:col>2</xdr:col>
      <xdr:colOff>301918</xdr:colOff>
      <xdr:row>196</xdr:row>
      <xdr:rowOff>20060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id="{3C857D33-E222-4CCB-91E5-8799B22247FE}"/>
            </a:ext>
          </a:extLst>
        </xdr:cNvPr>
        <xdr:cNvSpPr txBox="1"/>
      </xdr:nvSpPr>
      <xdr:spPr>
        <a:xfrm rot="18160088">
          <a:off x="1337192" y="47649392"/>
          <a:ext cx="737134" cy="2403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A4=</a:t>
          </a:r>
          <a:r>
            <a:rPr lang="es-CO" sz="1100" baseline="0"/>
            <a:t> 4,36</a:t>
          </a:r>
          <a:endParaRPr lang="es-CO" sz="1100"/>
        </a:p>
      </xdr:txBody>
    </xdr:sp>
    <xdr:clientData/>
  </xdr:twoCellAnchor>
  <xdr:oneCellAnchor>
    <xdr:from>
      <xdr:col>9</xdr:col>
      <xdr:colOff>182515</xdr:colOff>
      <xdr:row>218</xdr:row>
      <xdr:rowOff>325253</xdr:rowOff>
    </xdr:from>
    <xdr:ext cx="1911508" cy="172850"/>
    <xdr:pic>
      <xdr:nvPicPr>
        <xdr:cNvPr id="91" name="1 Imagen">
          <a:extLst>
            <a:ext uri="{FF2B5EF4-FFF2-40B4-BE49-F238E27FC236}">
              <a16:creationId xmlns:a16="http://schemas.microsoft.com/office/drawing/2014/main" id="{8B0AE9F9-FF69-4004-9B6C-C73FA0575DF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44330753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216</xdr:row>
      <xdr:rowOff>72838</xdr:rowOff>
    </xdr:from>
    <xdr:ext cx="2029539" cy="898571"/>
    <xdr:pic>
      <xdr:nvPicPr>
        <xdr:cNvPr id="92" name="2 Imagen">
          <a:extLst>
            <a:ext uri="{FF2B5EF4-FFF2-40B4-BE49-F238E27FC236}">
              <a16:creationId xmlns:a16="http://schemas.microsoft.com/office/drawing/2014/main" id="{082DC634-F8EE-40D2-965F-C832843421C8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43417191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216</xdr:row>
      <xdr:rowOff>147425</xdr:rowOff>
    </xdr:from>
    <xdr:ext cx="626413" cy="936671"/>
    <xdr:pic>
      <xdr:nvPicPr>
        <xdr:cNvPr id="93" name="3 Imagen">
          <a:extLst>
            <a:ext uri="{FF2B5EF4-FFF2-40B4-BE49-F238E27FC236}">
              <a16:creationId xmlns:a16="http://schemas.microsoft.com/office/drawing/2014/main" id="{6B48BFC1-6090-44AB-8F77-05A8E80C1F7E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43491778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216</xdr:row>
      <xdr:rowOff>110514</xdr:rowOff>
    </xdr:from>
    <xdr:ext cx="3190139" cy="972392"/>
    <xdr:pic>
      <xdr:nvPicPr>
        <xdr:cNvPr id="94" name="4 Imagen">
          <a:extLst>
            <a:ext uri="{FF2B5EF4-FFF2-40B4-BE49-F238E27FC236}">
              <a16:creationId xmlns:a16="http://schemas.microsoft.com/office/drawing/2014/main" id="{E25AEB0C-C6EE-4448-8E03-305403587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43454867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0</xdr:col>
      <xdr:colOff>242466</xdr:colOff>
      <xdr:row>227</xdr:row>
      <xdr:rowOff>33618</xdr:rowOff>
    </xdr:from>
    <xdr:to>
      <xdr:col>2</xdr:col>
      <xdr:colOff>614764</xdr:colOff>
      <xdr:row>239</xdr:row>
      <xdr:rowOff>134472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3D0267BD-5C6B-40E6-B06D-8DAA8756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466" y="55962177"/>
          <a:ext cx="1896298" cy="3171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475129</xdr:colOff>
      <xdr:row>229</xdr:row>
      <xdr:rowOff>22592</xdr:rowOff>
    </xdr:from>
    <xdr:to>
      <xdr:col>1</xdr:col>
      <xdr:colOff>477788</xdr:colOff>
      <xdr:row>229</xdr:row>
      <xdr:rowOff>291354</xdr:rowOff>
    </xdr:to>
    <xdr:sp macro="" textlink="">
      <xdr:nvSpPr>
        <xdr:cNvPr id="101" name="CuadroTexto 100">
          <a:extLst>
            <a:ext uri="{FF2B5EF4-FFF2-40B4-BE49-F238E27FC236}">
              <a16:creationId xmlns:a16="http://schemas.microsoft.com/office/drawing/2014/main" id="{4DB7ADF6-91F7-48A1-9E98-FF92BA9C4EA9}"/>
            </a:ext>
          </a:extLst>
        </xdr:cNvPr>
        <xdr:cNvSpPr txBox="1"/>
      </xdr:nvSpPr>
      <xdr:spPr>
        <a:xfrm>
          <a:off x="475129" y="56332151"/>
          <a:ext cx="764659" cy="268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A1=</a:t>
          </a:r>
          <a:r>
            <a:rPr lang="es-CO" sz="1100" baseline="0"/>
            <a:t> 7,82</a:t>
          </a:r>
          <a:endParaRPr lang="es-CO" sz="1100"/>
        </a:p>
      </xdr:txBody>
    </xdr:sp>
    <xdr:clientData/>
  </xdr:twoCellAnchor>
  <xdr:twoCellAnchor>
    <xdr:from>
      <xdr:col>0</xdr:col>
      <xdr:colOff>134470</xdr:colOff>
      <xdr:row>230</xdr:row>
      <xdr:rowOff>208608</xdr:rowOff>
    </xdr:from>
    <xdr:to>
      <xdr:col>1</xdr:col>
      <xdr:colOff>152818</xdr:colOff>
      <xdr:row>231</xdr:row>
      <xdr:rowOff>179294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id="{18241ED1-43C2-43D0-8641-3D8A54CA18CE}"/>
            </a:ext>
          </a:extLst>
        </xdr:cNvPr>
        <xdr:cNvSpPr txBox="1"/>
      </xdr:nvSpPr>
      <xdr:spPr>
        <a:xfrm>
          <a:off x="134470" y="56820726"/>
          <a:ext cx="780348" cy="2396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A2=</a:t>
          </a:r>
          <a:r>
            <a:rPr lang="es-CO" sz="1100" baseline="0"/>
            <a:t> 2,41</a:t>
          </a:r>
          <a:endParaRPr lang="es-CO" sz="1100"/>
        </a:p>
      </xdr:txBody>
    </xdr:sp>
    <xdr:clientData/>
  </xdr:twoCellAnchor>
  <xdr:twoCellAnchor>
    <xdr:from>
      <xdr:col>1</xdr:col>
      <xdr:colOff>230840</xdr:colOff>
      <xdr:row>230</xdr:row>
      <xdr:rowOff>204127</xdr:rowOff>
    </xdr:from>
    <xdr:to>
      <xdr:col>2</xdr:col>
      <xdr:colOff>223593</xdr:colOff>
      <xdr:row>231</xdr:row>
      <xdr:rowOff>158368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id="{E8F3F52F-AC08-4D6D-B4D1-DB7CDB3EAAE6}"/>
            </a:ext>
          </a:extLst>
        </xdr:cNvPr>
        <xdr:cNvSpPr txBox="1"/>
      </xdr:nvSpPr>
      <xdr:spPr>
        <a:xfrm>
          <a:off x="992840" y="56816245"/>
          <a:ext cx="754753" cy="2231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A3=</a:t>
          </a:r>
          <a:r>
            <a:rPr lang="es-CO" sz="1100" baseline="0"/>
            <a:t> 2,72</a:t>
          </a:r>
          <a:endParaRPr lang="es-CO" sz="1100"/>
        </a:p>
      </xdr:txBody>
    </xdr:sp>
    <xdr:clientData/>
  </xdr:twoCellAnchor>
  <xdr:twoCellAnchor>
    <xdr:from>
      <xdr:col>0</xdr:col>
      <xdr:colOff>680195</xdr:colOff>
      <xdr:row>236</xdr:row>
      <xdr:rowOff>205249</xdr:rowOff>
    </xdr:from>
    <xdr:to>
      <xdr:col>1</xdr:col>
      <xdr:colOff>735524</xdr:colOff>
      <xdr:row>237</xdr:row>
      <xdr:rowOff>168089</xdr:rowOff>
    </xdr:to>
    <xdr:sp macro="" textlink="">
      <xdr:nvSpPr>
        <xdr:cNvPr id="104" name="CuadroTexto 103">
          <a:extLst>
            <a:ext uri="{FF2B5EF4-FFF2-40B4-BE49-F238E27FC236}">
              <a16:creationId xmlns:a16="http://schemas.microsoft.com/office/drawing/2014/main" id="{33FCF205-7A2B-43C6-9F2D-C32D0427439B}"/>
            </a:ext>
          </a:extLst>
        </xdr:cNvPr>
        <xdr:cNvSpPr txBox="1"/>
      </xdr:nvSpPr>
      <xdr:spPr>
        <a:xfrm>
          <a:off x="680195" y="58330161"/>
          <a:ext cx="817329" cy="2653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A4=</a:t>
          </a:r>
          <a:r>
            <a:rPr lang="es-CO" sz="1100" baseline="0"/>
            <a:t> 30,07</a:t>
          </a:r>
          <a:endParaRPr lang="es-CO" sz="1100"/>
        </a:p>
      </xdr:txBody>
    </xdr:sp>
    <xdr:clientData/>
  </xdr:twoCellAnchor>
  <xdr:oneCellAnchor>
    <xdr:from>
      <xdr:col>9</xdr:col>
      <xdr:colOff>182515</xdr:colOff>
      <xdr:row>254</xdr:row>
      <xdr:rowOff>325253</xdr:rowOff>
    </xdr:from>
    <xdr:ext cx="1911508" cy="172850"/>
    <xdr:pic>
      <xdr:nvPicPr>
        <xdr:cNvPr id="54" name="1 Imagen">
          <a:extLst>
            <a:ext uri="{FF2B5EF4-FFF2-40B4-BE49-F238E27FC236}">
              <a16:creationId xmlns:a16="http://schemas.microsoft.com/office/drawing/2014/main" id="{01D9E208-3FED-48D4-9AB2-3AF6039CC35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53620429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252</xdr:row>
      <xdr:rowOff>72838</xdr:rowOff>
    </xdr:from>
    <xdr:ext cx="2029539" cy="898571"/>
    <xdr:pic>
      <xdr:nvPicPr>
        <xdr:cNvPr id="55" name="2 Imagen">
          <a:extLst>
            <a:ext uri="{FF2B5EF4-FFF2-40B4-BE49-F238E27FC236}">
              <a16:creationId xmlns:a16="http://schemas.microsoft.com/office/drawing/2014/main" id="{346B7D2A-3420-4ABD-8B58-7908A7E3457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85166" y="52706867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252</xdr:row>
      <xdr:rowOff>147425</xdr:rowOff>
    </xdr:from>
    <xdr:ext cx="626413" cy="936671"/>
    <xdr:pic>
      <xdr:nvPicPr>
        <xdr:cNvPr id="59" name="3 Imagen">
          <a:extLst>
            <a:ext uri="{FF2B5EF4-FFF2-40B4-BE49-F238E27FC236}">
              <a16:creationId xmlns:a16="http://schemas.microsoft.com/office/drawing/2014/main" id="{82C9606C-F130-40EF-B6BC-F4A3921FB04C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52781454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252</xdr:row>
      <xdr:rowOff>110514</xdr:rowOff>
    </xdr:from>
    <xdr:ext cx="3190139" cy="972392"/>
    <xdr:pic>
      <xdr:nvPicPr>
        <xdr:cNvPr id="60" name="4 Imagen">
          <a:extLst>
            <a:ext uri="{FF2B5EF4-FFF2-40B4-BE49-F238E27FC236}">
              <a16:creationId xmlns:a16="http://schemas.microsoft.com/office/drawing/2014/main" id="{24EB86CD-AE72-436E-8CC8-FC1A7B8519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52744543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475129</xdr:colOff>
      <xdr:row>265</xdr:row>
      <xdr:rowOff>22592</xdr:rowOff>
    </xdr:from>
    <xdr:to>
      <xdr:col>1</xdr:col>
      <xdr:colOff>477788</xdr:colOff>
      <xdr:row>265</xdr:row>
      <xdr:rowOff>291354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8DCC6CE9-4F29-4E57-863C-EC1B98F0AA35}"/>
            </a:ext>
          </a:extLst>
        </xdr:cNvPr>
        <xdr:cNvSpPr txBox="1"/>
      </xdr:nvSpPr>
      <xdr:spPr>
        <a:xfrm>
          <a:off x="475129" y="56545063"/>
          <a:ext cx="764659" cy="268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A1=</a:t>
          </a:r>
          <a:r>
            <a:rPr lang="es-CO" sz="1100" baseline="0"/>
            <a:t> 7,82</a:t>
          </a:r>
          <a:endParaRPr lang="es-CO" sz="1100"/>
        </a:p>
      </xdr:txBody>
    </xdr:sp>
    <xdr:clientData/>
  </xdr:twoCellAnchor>
  <xdr:twoCellAnchor>
    <xdr:from>
      <xdr:col>0</xdr:col>
      <xdr:colOff>134470</xdr:colOff>
      <xdr:row>266</xdr:row>
      <xdr:rowOff>208608</xdr:rowOff>
    </xdr:from>
    <xdr:to>
      <xdr:col>1</xdr:col>
      <xdr:colOff>152818</xdr:colOff>
      <xdr:row>267</xdr:row>
      <xdr:rowOff>179294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DC324BB5-7F57-494E-94EC-BC5E4A47229A}"/>
            </a:ext>
          </a:extLst>
        </xdr:cNvPr>
        <xdr:cNvSpPr txBox="1"/>
      </xdr:nvSpPr>
      <xdr:spPr>
        <a:xfrm>
          <a:off x="134470" y="57033637"/>
          <a:ext cx="780348" cy="2396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A2=</a:t>
          </a:r>
          <a:r>
            <a:rPr lang="es-CO" sz="1100" baseline="0"/>
            <a:t> 2,41</a:t>
          </a:r>
          <a:endParaRPr lang="es-CO" sz="1100"/>
        </a:p>
      </xdr:txBody>
    </xdr:sp>
    <xdr:clientData/>
  </xdr:twoCellAnchor>
  <xdr:twoCellAnchor>
    <xdr:from>
      <xdr:col>1</xdr:col>
      <xdr:colOff>230840</xdr:colOff>
      <xdr:row>266</xdr:row>
      <xdr:rowOff>204127</xdr:rowOff>
    </xdr:from>
    <xdr:to>
      <xdr:col>2</xdr:col>
      <xdr:colOff>223593</xdr:colOff>
      <xdr:row>267</xdr:row>
      <xdr:rowOff>158368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56AB4DFB-D98E-4144-BF07-03CAE5B0A9D7}"/>
            </a:ext>
          </a:extLst>
        </xdr:cNvPr>
        <xdr:cNvSpPr txBox="1"/>
      </xdr:nvSpPr>
      <xdr:spPr>
        <a:xfrm>
          <a:off x="992840" y="57029156"/>
          <a:ext cx="754753" cy="2231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A3=</a:t>
          </a:r>
          <a:r>
            <a:rPr lang="es-CO" sz="1100" baseline="0"/>
            <a:t> 2,72</a:t>
          </a:r>
          <a:endParaRPr lang="es-CO" sz="1100"/>
        </a:p>
      </xdr:txBody>
    </xdr:sp>
    <xdr:clientData/>
  </xdr:twoCellAnchor>
  <xdr:twoCellAnchor>
    <xdr:from>
      <xdr:col>0</xdr:col>
      <xdr:colOff>680195</xdr:colOff>
      <xdr:row>272</xdr:row>
      <xdr:rowOff>205249</xdr:rowOff>
    </xdr:from>
    <xdr:to>
      <xdr:col>1</xdr:col>
      <xdr:colOff>735524</xdr:colOff>
      <xdr:row>273</xdr:row>
      <xdr:rowOff>168089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FB072D0C-4DC2-4FCE-AE1D-4914F2CF6B7A}"/>
            </a:ext>
          </a:extLst>
        </xdr:cNvPr>
        <xdr:cNvSpPr txBox="1"/>
      </xdr:nvSpPr>
      <xdr:spPr>
        <a:xfrm>
          <a:off x="680195" y="58543073"/>
          <a:ext cx="817329" cy="2653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A4=</a:t>
          </a:r>
          <a:r>
            <a:rPr lang="es-CO" sz="1100" baseline="0"/>
            <a:t> 30,07</a:t>
          </a:r>
          <a:endParaRPr lang="es-CO" sz="1100"/>
        </a:p>
      </xdr:txBody>
    </xdr:sp>
    <xdr:clientData/>
  </xdr:twoCellAnchor>
  <xdr:twoCellAnchor editAs="oneCell">
    <xdr:from>
      <xdr:col>0</xdr:col>
      <xdr:colOff>168088</xdr:colOff>
      <xdr:row>263</xdr:row>
      <xdr:rowOff>134471</xdr:rowOff>
    </xdr:from>
    <xdr:to>
      <xdr:col>3</xdr:col>
      <xdr:colOff>1135141</xdr:colOff>
      <xdr:row>274</xdr:row>
      <xdr:rowOff>224118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3709FDCD-1897-4742-A4F8-9A2A6CBF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" y="65352706"/>
          <a:ext cx="3253053" cy="291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728382</xdr:colOff>
      <xdr:row>265</xdr:row>
      <xdr:rowOff>126675</xdr:rowOff>
    </xdr:from>
    <xdr:to>
      <xdr:col>1</xdr:col>
      <xdr:colOff>250615</xdr:colOff>
      <xdr:row>267</xdr:row>
      <xdr:rowOff>100244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377421BB-449B-43D5-8717-417F3DCFA130}"/>
            </a:ext>
          </a:extLst>
        </xdr:cNvPr>
        <xdr:cNvSpPr txBox="1"/>
      </xdr:nvSpPr>
      <xdr:spPr>
        <a:xfrm rot="18160088">
          <a:off x="597964" y="65856328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2,92</a:t>
          </a:r>
        </a:p>
      </xdr:txBody>
    </xdr:sp>
    <xdr:clientData/>
  </xdr:twoCellAnchor>
  <xdr:twoCellAnchor>
    <xdr:from>
      <xdr:col>2</xdr:col>
      <xdr:colOff>243596</xdr:colOff>
      <xdr:row>265</xdr:row>
      <xdr:rowOff>100855</xdr:rowOff>
    </xdr:from>
    <xdr:to>
      <xdr:col>3</xdr:col>
      <xdr:colOff>5136</xdr:colOff>
      <xdr:row>266</xdr:row>
      <xdr:rowOff>73129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CCF707E6-2FDF-46AA-A79F-EE5C37E79196}"/>
            </a:ext>
          </a:extLst>
        </xdr:cNvPr>
        <xdr:cNvSpPr txBox="1"/>
      </xdr:nvSpPr>
      <xdr:spPr>
        <a:xfrm rot="1908572">
          <a:off x="1767596" y="65700090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3,68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324971</xdr:colOff>
      <xdr:row>84</xdr:row>
      <xdr:rowOff>78441</xdr:rowOff>
    </xdr:from>
    <xdr:to>
      <xdr:col>3</xdr:col>
      <xdr:colOff>698647</xdr:colOff>
      <xdr:row>95</xdr:row>
      <xdr:rowOff>179294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15069F3E-2E6B-4AF2-9C66-86293C1F3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1" y="22546235"/>
          <a:ext cx="2659676" cy="2510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67235</xdr:colOff>
      <xdr:row>11</xdr:row>
      <xdr:rowOff>44823</xdr:rowOff>
    </xdr:from>
    <xdr:to>
      <xdr:col>3</xdr:col>
      <xdr:colOff>1367224</xdr:colOff>
      <xdr:row>21</xdr:row>
      <xdr:rowOff>67235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1D705D1E-7F86-6B7D-91FD-374928863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3955676"/>
          <a:ext cx="3585989" cy="3081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110582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80F94D9-D3B7-4328-A93F-29A123603A9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45440" y="1017775"/>
          <a:ext cx="1909267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162176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CD3A5E9-3510-41A1-93BF-5F0076AE8364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79003" y="95250"/>
          <a:ext cx="2027298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C6FC9B6A-B06D-4575-B143-83E057A5EECD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76EEB375-1C13-49D0-9D75-E2FB4A6C37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3</xdr:col>
      <xdr:colOff>1197636</xdr:colOff>
      <xdr:row>16</xdr:row>
      <xdr:rowOff>55419</xdr:rowOff>
    </xdr:from>
    <xdr:to>
      <xdr:col>4</xdr:col>
      <xdr:colOff>117852</xdr:colOff>
      <xdr:row>16</xdr:row>
      <xdr:rowOff>339652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7EC320E-2B51-44C8-B834-72880DD06F6A}"/>
            </a:ext>
          </a:extLst>
        </xdr:cNvPr>
        <xdr:cNvSpPr txBox="1"/>
      </xdr:nvSpPr>
      <xdr:spPr>
        <a:xfrm rot="1960540">
          <a:off x="3483636" y="5591125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>
    <xdr:from>
      <xdr:col>0</xdr:col>
      <xdr:colOff>149591</xdr:colOff>
      <xdr:row>16</xdr:row>
      <xdr:rowOff>66180</xdr:rowOff>
    </xdr:from>
    <xdr:to>
      <xdr:col>0</xdr:col>
      <xdr:colOff>424424</xdr:colOff>
      <xdr:row>16</xdr:row>
      <xdr:rowOff>589720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5333022-4143-43EA-B467-025110384C15}"/>
            </a:ext>
          </a:extLst>
        </xdr:cNvPr>
        <xdr:cNvSpPr txBox="1"/>
      </xdr:nvSpPr>
      <xdr:spPr>
        <a:xfrm rot="17986971">
          <a:off x="25238" y="5726239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oneCellAnchor>
    <xdr:from>
      <xdr:col>9</xdr:col>
      <xdr:colOff>182515</xdr:colOff>
      <xdr:row>38</xdr:row>
      <xdr:rowOff>358871</xdr:rowOff>
    </xdr:from>
    <xdr:ext cx="1911508" cy="172850"/>
    <xdr:pic>
      <xdr:nvPicPr>
        <xdr:cNvPr id="10" name="1 Imagen">
          <a:extLst>
            <a:ext uri="{FF2B5EF4-FFF2-40B4-BE49-F238E27FC236}">
              <a16:creationId xmlns:a16="http://schemas.microsoft.com/office/drawing/2014/main" id="{4142E7D7-1C95-41F1-B09F-A5DABE2DF6B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51603" y="10746724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48843</xdr:colOff>
      <xdr:row>36</xdr:row>
      <xdr:rowOff>117663</xdr:rowOff>
    </xdr:from>
    <xdr:ext cx="2029539" cy="898571"/>
    <xdr:pic>
      <xdr:nvPicPr>
        <xdr:cNvPr id="11" name="2 Imagen">
          <a:extLst>
            <a:ext uri="{FF2B5EF4-FFF2-40B4-BE49-F238E27FC236}">
              <a16:creationId xmlns:a16="http://schemas.microsoft.com/office/drawing/2014/main" id="{01AA6C1A-9E1A-4465-BC3B-2027BB28B63B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217931" y="9844369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2" name="3 Imagen">
          <a:extLst>
            <a:ext uri="{FF2B5EF4-FFF2-40B4-BE49-F238E27FC236}">
              <a16:creationId xmlns:a16="http://schemas.microsoft.com/office/drawing/2014/main" id="{5BFFE34B-AAF4-4380-88DE-1BECAE931931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299" y="97105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13" name="4 Imagen">
          <a:extLst>
            <a:ext uri="{FF2B5EF4-FFF2-40B4-BE49-F238E27FC236}">
              <a16:creationId xmlns:a16="http://schemas.microsoft.com/office/drawing/2014/main" id="{27F10D38-F16F-4648-9EE4-18A701DA8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9673614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3</xdr:col>
      <xdr:colOff>1445558</xdr:colOff>
      <xdr:row>11</xdr:row>
      <xdr:rowOff>123265</xdr:rowOff>
    </xdr:from>
    <xdr:to>
      <xdr:col>5</xdr:col>
      <xdr:colOff>704830</xdr:colOff>
      <xdr:row>14</xdr:row>
      <xdr:rowOff>593912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D555DD5-1ADF-4313-A18A-8FF79F051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58" y="4034118"/>
          <a:ext cx="1993507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520559</xdr:colOff>
      <xdr:row>51</xdr:row>
      <xdr:rowOff>22413</xdr:rowOff>
    </xdr:from>
    <xdr:to>
      <xdr:col>5</xdr:col>
      <xdr:colOff>653248</xdr:colOff>
      <xdr:row>57</xdr:row>
      <xdr:rowOff>123263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CF66DC8-0EE5-413F-A320-DF256BAA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6559" y="13951325"/>
          <a:ext cx="2866924" cy="135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391637</xdr:colOff>
      <xdr:row>16</xdr:row>
      <xdr:rowOff>218579</xdr:rowOff>
    </xdr:from>
    <xdr:to>
      <xdr:col>0</xdr:col>
      <xdr:colOff>666470</xdr:colOff>
      <xdr:row>17</xdr:row>
      <xdr:rowOff>13737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5CB4656F-42FB-4271-B396-5C4DFD266DF3}"/>
            </a:ext>
          </a:extLst>
        </xdr:cNvPr>
        <xdr:cNvSpPr txBox="1"/>
      </xdr:nvSpPr>
      <xdr:spPr>
        <a:xfrm rot="17986971">
          <a:off x="267284" y="5878638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0</xdr:col>
      <xdr:colOff>633684</xdr:colOff>
      <xdr:row>16</xdr:row>
      <xdr:rowOff>359773</xdr:rowOff>
    </xdr:from>
    <xdr:to>
      <xdr:col>1</xdr:col>
      <xdr:colOff>146517</xdr:colOff>
      <xdr:row>17</xdr:row>
      <xdr:rowOff>154931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A3615F6-D79F-4E46-9471-CCB768A03459}"/>
            </a:ext>
          </a:extLst>
        </xdr:cNvPr>
        <xdr:cNvSpPr txBox="1"/>
      </xdr:nvSpPr>
      <xdr:spPr>
        <a:xfrm rot="17986971">
          <a:off x="509331" y="6019832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1</xdr:col>
      <xdr:colOff>102525</xdr:colOff>
      <xdr:row>16</xdr:row>
      <xdr:rowOff>489762</xdr:rowOff>
    </xdr:from>
    <xdr:to>
      <xdr:col>1</xdr:col>
      <xdr:colOff>377358</xdr:colOff>
      <xdr:row>18</xdr:row>
      <xdr:rowOff>60802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A8B5F6BE-9F17-4169-931A-0F601A5905F2}"/>
            </a:ext>
          </a:extLst>
        </xdr:cNvPr>
        <xdr:cNvSpPr txBox="1"/>
      </xdr:nvSpPr>
      <xdr:spPr>
        <a:xfrm rot="17986971">
          <a:off x="740172" y="6149821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1</xdr:col>
      <xdr:colOff>322160</xdr:colOff>
      <xdr:row>16</xdr:row>
      <xdr:rowOff>630955</xdr:rowOff>
    </xdr:from>
    <xdr:to>
      <xdr:col>1</xdr:col>
      <xdr:colOff>596993</xdr:colOff>
      <xdr:row>18</xdr:row>
      <xdr:rowOff>201995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BDF175DF-995F-45D6-ABA8-4EDE5EA0BAB6}"/>
            </a:ext>
          </a:extLst>
        </xdr:cNvPr>
        <xdr:cNvSpPr txBox="1"/>
      </xdr:nvSpPr>
      <xdr:spPr>
        <a:xfrm rot="17986971">
          <a:off x="959807" y="6291014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1</xdr:col>
      <xdr:colOff>541796</xdr:colOff>
      <xdr:row>17</xdr:row>
      <xdr:rowOff>43768</xdr:rowOff>
    </xdr:from>
    <xdr:to>
      <xdr:col>2</xdr:col>
      <xdr:colOff>54629</xdr:colOff>
      <xdr:row>19</xdr:row>
      <xdr:rowOff>63043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77D8112A-6754-4028-A994-BD1E2B11B562}"/>
            </a:ext>
          </a:extLst>
        </xdr:cNvPr>
        <xdr:cNvSpPr txBox="1"/>
      </xdr:nvSpPr>
      <xdr:spPr>
        <a:xfrm rot="17986971">
          <a:off x="1179443" y="6432209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1</xdr:col>
      <xdr:colOff>739021</xdr:colOff>
      <xdr:row>17</xdr:row>
      <xdr:rowOff>162549</xdr:rowOff>
    </xdr:from>
    <xdr:to>
      <xdr:col>2</xdr:col>
      <xdr:colOff>251854</xdr:colOff>
      <xdr:row>19</xdr:row>
      <xdr:rowOff>181824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5C3B86C9-444D-40F0-B34A-28572838AF6B}"/>
            </a:ext>
          </a:extLst>
        </xdr:cNvPr>
        <xdr:cNvSpPr txBox="1"/>
      </xdr:nvSpPr>
      <xdr:spPr>
        <a:xfrm rot="17986971">
          <a:off x="1376668" y="6550990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2</xdr:col>
      <xdr:colOff>185451</xdr:colOff>
      <xdr:row>18</xdr:row>
      <xdr:rowOff>68420</xdr:rowOff>
    </xdr:from>
    <xdr:to>
      <xdr:col>2</xdr:col>
      <xdr:colOff>460284</xdr:colOff>
      <xdr:row>21</xdr:row>
      <xdr:rowOff>110107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4E8D9CDD-7368-4555-9D1E-043C9AC8BE7D}"/>
            </a:ext>
          </a:extLst>
        </xdr:cNvPr>
        <xdr:cNvSpPr txBox="1"/>
      </xdr:nvSpPr>
      <xdr:spPr>
        <a:xfrm rot="17986971">
          <a:off x="1585098" y="6680979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2</xdr:col>
      <xdr:colOff>405086</xdr:colOff>
      <xdr:row>18</xdr:row>
      <xdr:rowOff>187202</xdr:rowOff>
    </xdr:from>
    <xdr:to>
      <xdr:col>2</xdr:col>
      <xdr:colOff>679919</xdr:colOff>
      <xdr:row>23</xdr:row>
      <xdr:rowOff>38389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79A42614-B2D0-43BD-9C85-776E62450656}"/>
            </a:ext>
          </a:extLst>
        </xdr:cNvPr>
        <xdr:cNvSpPr txBox="1"/>
      </xdr:nvSpPr>
      <xdr:spPr>
        <a:xfrm rot="17986971">
          <a:off x="1804733" y="6799761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2</xdr:col>
      <xdr:colOff>624721</xdr:colOff>
      <xdr:row>19</xdr:row>
      <xdr:rowOff>59455</xdr:rowOff>
    </xdr:from>
    <xdr:to>
      <xdr:col>3</xdr:col>
      <xdr:colOff>137554</xdr:colOff>
      <xdr:row>24</xdr:row>
      <xdr:rowOff>289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D6FDA187-F2E9-47A3-9D1B-A7B3166B1BB1}"/>
            </a:ext>
          </a:extLst>
        </xdr:cNvPr>
        <xdr:cNvSpPr txBox="1"/>
      </xdr:nvSpPr>
      <xdr:spPr>
        <a:xfrm rot="17986971">
          <a:off x="2024368" y="6952161"/>
          <a:ext cx="523540" cy="27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16,47</a:t>
          </a:r>
        </a:p>
      </xdr:txBody>
    </xdr:sp>
    <xdr:clientData/>
  </xdr:twoCellAnchor>
  <xdr:twoCellAnchor>
    <xdr:from>
      <xdr:col>3</xdr:col>
      <xdr:colOff>1036274</xdr:colOff>
      <xdr:row>16</xdr:row>
      <xdr:rowOff>286259</xdr:rowOff>
    </xdr:from>
    <xdr:to>
      <xdr:col>3</xdr:col>
      <xdr:colOff>1581343</xdr:colOff>
      <xdr:row>16</xdr:row>
      <xdr:rowOff>570492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25A9067D-2120-4338-BF3F-F1F3538141B9}"/>
            </a:ext>
          </a:extLst>
        </xdr:cNvPr>
        <xdr:cNvSpPr txBox="1"/>
      </xdr:nvSpPr>
      <xdr:spPr>
        <a:xfrm rot="1960540">
          <a:off x="3322274" y="5821965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>
    <xdr:from>
      <xdr:col>3</xdr:col>
      <xdr:colOff>897321</xdr:colOff>
      <xdr:row>16</xdr:row>
      <xdr:rowOff>517101</xdr:rowOff>
    </xdr:from>
    <xdr:to>
      <xdr:col>3</xdr:col>
      <xdr:colOff>1442390</xdr:colOff>
      <xdr:row>17</xdr:row>
      <xdr:rowOff>72952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28913431-84E9-44D4-A922-6FA9B22B76EB}"/>
            </a:ext>
          </a:extLst>
        </xdr:cNvPr>
        <xdr:cNvSpPr txBox="1"/>
      </xdr:nvSpPr>
      <xdr:spPr>
        <a:xfrm rot="1960540">
          <a:off x="3183321" y="6052807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>
    <xdr:from>
      <xdr:col>3</xdr:col>
      <xdr:colOff>735956</xdr:colOff>
      <xdr:row>17</xdr:row>
      <xdr:rowOff>8355</xdr:rowOff>
    </xdr:from>
    <xdr:to>
      <xdr:col>3</xdr:col>
      <xdr:colOff>1281025</xdr:colOff>
      <xdr:row>18</xdr:row>
      <xdr:rowOff>68470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399F0489-454D-44AA-B408-F383486A14D0}"/>
            </a:ext>
          </a:extLst>
        </xdr:cNvPr>
        <xdr:cNvSpPr txBox="1"/>
      </xdr:nvSpPr>
      <xdr:spPr>
        <a:xfrm rot="1960540">
          <a:off x="3021956" y="6272443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>
    <xdr:from>
      <xdr:col>3</xdr:col>
      <xdr:colOff>597002</xdr:colOff>
      <xdr:row>18</xdr:row>
      <xdr:rowOff>3872</xdr:rowOff>
    </xdr:from>
    <xdr:to>
      <xdr:col>3</xdr:col>
      <xdr:colOff>1142071</xdr:colOff>
      <xdr:row>19</xdr:row>
      <xdr:rowOff>7958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EB3FC023-ECD5-44B8-B6E9-719728F467E7}"/>
            </a:ext>
          </a:extLst>
        </xdr:cNvPr>
        <xdr:cNvSpPr txBox="1"/>
      </xdr:nvSpPr>
      <xdr:spPr>
        <a:xfrm rot="1960540">
          <a:off x="2883002" y="6492078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>
    <xdr:from>
      <xdr:col>3</xdr:col>
      <xdr:colOff>446843</xdr:colOff>
      <xdr:row>18</xdr:row>
      <xdr:rowOff>234713</xdr:rowOff>
    </xdr:from>
    <xdr:to>
      <xdr:col>3</xdr:col>
      <xdr:colOff>991912</xdr:colOff>
      <xdr:row>21</xdr:row>
      <xdr:rowOff>37093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8C714BB7-441E-4D47-A690-3E7EE67A37ED}"/>
            </a:ext>
          </a:extLst>
        </xdr:cNvPr>
        <xdr:cNvSpPr txBox="1"/>
      </xdr:nvSpPr>
      <xdr:spPr>
        <a:xfrm rot="1960540">
          <a:off x="2732843" y="6722919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27,26</a:t>
          </a:r>
        </a:p>
      </xdr:txBody>
    </xdr:sp>
    <xdr:clientData/>
  </xdr:twoCellAnchor>
  <xdr:twoCellAnchor editAs="oneCell">
    <xdr:from>
      <xdr:col>0</xdr:col>
      <xdr:colOff>381000</xdr:colOff>
      <xdr:row>47</xdr:row>
      <xdr:rowOff>67236</xdr:rowOff>
    </xdr:from>
    <xdr:to>
      <xdr:col>3</xdr:col>
      <xdr:colOff>472866</xdr:colOff>
      <xdr:row>59</xdr:row>
      <xdr:rowOff>123264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241CA76C-0469-5A99-A596-B526171439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27" r="4133" b="4068"/>
        <a:stretch/>
      </xdr:blipFill>
      <xdr:spPr bwMode="auto">
        <a:xfrm>
          <a:off x="381000" y="13234148"/>
          <a:ext cx="2377866" cy="2554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289090</xdr:colOff>
      <xdr:row>51</xdr:row>
      <xdr:rowOff>160753</xdr:rowOff>
    </xdr:from>
    <xdr:to>
      <xdr:col>1</xdr:col>
      <xdr:colOff>72159</xdr:colOff>
      <xdr:row>53</xdr:row>
      <xdr:rowOff>63986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BCB8EE4E-31A5-4D74-8790-4AA0154AB6D1}"/>
            </a:ext>
          </a:extLst>
        </xdr:cNvPr>
        <xdr:cNvSpPr txBox="1"/>
      </xdr:nvSpPr>
      <xdr:spPr>
        <a:xfrm rot="1960540">
          <a:off x="289090" y="14089665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9,00</a:t>
          </a:r>
        </a:p>
      </xdr:txBody>
    </xdr:sp>
    <xdr:clientData/>
  </xdr:twoCellAnchor>
  <xdr:twoCellAnchor>
    <xdr:from>
      <xdr:col>0</xdr:col>
      <xdr:colOff>105313</xdr:colOff>
      <xdr:row>53</xdr:row>
      <xdr:rowOff>55419</xdr:rowOff>
    </xdr:from>
    <xdr:to>
      <xdr:col>0</xdr:col>
      <xdr:colOff>650382</xdr:colOff>
      <xdr:row>54</xdr:row>
      <xdr:rowOff>149152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17664E26-6F2A-4CC4-8E61-4ABFEB4E370A}"/>
            </a:ext>
          </a:extLst>
        </xdr:cNvPr>
        <xdr:cNvSpPr txBox="1"/>
      </xdr:nvSpPr>
      <xdr:spPr>
        <a:xfrm rot="1960540">
          <a:off x="105313" y="14365331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9,00</a:t>
          </a:r>
        </a:p>
      </xdr:txBody>
    </xdr:sp>
    <xdr:clientData/>
  </xdr:twoCellAnchor>
  <xdr:twoCellAnchor>
    <xdr:from>
      <xdr:col>0</xdr:col>
      <xdr:colOff>466572</xdr:colOff>
      <xdr:row>56</xdr:row>
      <xdr:rowOff>223077</xdr:rowOff>
    </xdr:from>
    <xdr:to>
      <xdr:col>0</xdr:col>
      <xdr:colOff>750805</xdr:colOff>
      <xdr:row>58</xdr:row>
      <xdr:rowOff>174234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53F11034-1D36-4ECF-B4DD-8067A6DD9CDF}"/>
            </a:ext>
          </a:extLst>
        </xdr:cNvPr>
        <xdr:cNvSpPr txBox="1"/>
      </xdr:nvSpPr>
      <xdr:spPr>
        <a:xfrm rot="17962879">
          <a:off x="336154" y="15234907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>
    <xdr:from>
      <xdr:col>1</xdr:col>
      <xdr:colOff>2649</xdr:colOff>
      <xdr:row>57</xdr:row>
      <xdr:rowOff>117740</xdr:rowOff>
    </xdr:from>
    <xdr:to>
      <xdr:col>1</xdr:col>
      <xdr:colOff>286882</xdr:colOff>
      <xdr:row>59</xdr:row>
      <xdr:rowOff>180956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id="{8A01CB80-95E8-4111-903F-30BD0258C3D2}"/>
            </a:ext>
          </a:extLst>
        </xdr:cNvPr>
        <xdr:cNvSpPr txBox="1"/>
      </xdr:nvSpPr>
      <xdr:spPr>
        <a:xfrm rot="17962879">
          <a:off x="634231" y="15432129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oneCellAnchor>
    <xdr:from>
      <xdr:col>9</xdr:col>
      <xdr:colOff>182515</xdr:colOff>
      <xdr:row>75</xdr:row>
      <xdr:rowOff>358871</xdr:rowOff>
    </xdr:from>
    <xdr:ext cx="1911508" cy="172850"/>
    <xdr:pic>
      <xdr:nvPicPr>
        <xdr:cNvPr id="6" name="1 Imagen">
          <a:extLst>
            <a:ext uri="{FF2B5EF4-FFF2-40B4-BE49-F238E27FC236}">
              <a16:creationId xmlns:a16="http://schemas.microsoft.com/office/drawing/2014/main" id="{3C11D2F9-81C7-4F6A-AC7E-BF6794DCABF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8317986" y="10746724"/>
          <a:ext cx="1911508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48843</xdr:colOff>
      <xdr:row>73</xdr:row>
      <xdr:rowOff>117663</xdr:rowOff>
    </xdr:from>
    <xdr:ext cx="2029539" cy="898571"/>
    <xdr:pic>
      <xdr:nvPicPr>
        <xdr:cNvPr id="7" name="2 Imagen">
          <a:extLst>
            <a:ext uri="{FF2B5EF4-FFF2-40B4-BE49-F238E27FC236}">
              <a16:creationId xmlns:a16="http://schemas.microsoft.com/office/drawing/2014/main" id="{28DF341A-D9B8-4F0E-B89B-8DBB6A672CA1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8184314" y="9844369"/>
          <a:ext cx="2029539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73</xdr:row>
      <xdr:rowOff>147425</xdr:rowOff>
    </xdr:from>
    <xdr:ext cx="626413" cy="936671"/>
    <xdr:pic>
      <xdr:nvPicPr>
        <xdr:cNvPr id="14" name="3 Imagen">
          <a:extLst>
            <a:ext uri="{FF2B5EF4-FFF2-40B4-BE49-F238E27FC236}">
              <a16:creationId xmlns:a16="http://schemas.microsoft.com/office/drawing/2014/main" id="{AEADADFD-6E99-4A2E-A464-42E9E380F902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962859" y="987413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73</xdr:row>
      <xdr:rowOff>110514</xdr:rowOff>
    </xdr:from>
    <xdr:ext cx="3190139" cy="972392"/>
    <xdr:pic>
      <xdr:nvPicPr>
        <xdr:cNvPr id="15" name="4 Imagen">
          <a:extLst>
            <a:ext uri="{FF2B5EF4-FFF2-40B4-BE49-F238E27FC236}">
              <a16:creationId xmlns:a16="http://schemas.microsoft.com/office/drawing/2014/main" id="{DFA0478B-79F1-4C74-822B-9B41FA143E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9837220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445973</xdr:colOff>
      <xdr:row>85</xdr:row>
      <xdr:rowOff>15076</xdr:rowOff>
    </xdr:from>
    <xdr:to>
      <xdr:col>1</xdr:col>
      <xdr:colOff>229042</xdr:colOff>
      <xdr:row>86</xdr:row>
      <xdr:rowOff>108809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B1C1A0F-8E8E-40CC-A096-783F66A5B62F}"/>
            </a:ext>
          </a:extLst>
        </xdr:cNvPr>
        <xdr:cNvSpPr txBox="1"/>
      </xdr:nvSpPr>
      <xdr:spPr>
        <a:xfrm rot="1960540">
          <a:off x="445973" y="22673370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239783</xdr:colOff>
      <xdr:row>86</xdr:row>
      <xdr:rowOff>167478</xdr:rowOff>
    </xdr:from>
    <xdr:to>
      <xdr:col>1</xdr:col>
      <xdr:colOff>22852</xdr:colOff>
      <xdr:row>87</xdr:row>
      <xdr:rowOff>160358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EF6A3B16-7DE3-479C-B8BB-35C78B670E70}"/>
            </a:ext>
          </a:extLst>
        </xdr:cNvPr>
        <xdr:cNvSpPr txBox="1"/>
      </xdr:nvSpPr>
      <xdr:spPr>
        <a:xfrm rot="1960540">
          <a:off x="239783" y="23016272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320896</xdr:colOff>
      <xdr:row>90</xdr:row>
      <xdr:rowOff>155842</xdr:rowOff>
    </xdr:from>
    <xdr:to>
      <xdr:col>0</xdr:col>
      <xdr:colOff>605129</xdr:colOff>
      <xdr:row>93</xdr:row>
      <xdr:rowOff>129411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F4AF6323-DB4E-4C38-9DA3-CAAB61D03C4D}"/>
            </a:ext>
          </a:extLst>
        </xdr:cNvPr>
        <xdr:cNvSpPr txBox="1"/>
      </xdr:nvSpPr>
      <xdr:spPr>
        <a:xfrm rot="17962879">
          <a:off x="190478" y="23997907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>
    <xdr:from>
      <xdr:col>0</xdr:col>
      <xdr:colOff>67212</xdr:colOff>
      <xdr:row>87</xdr:row>
      <xdr:rowOff>185407</xdr:rowOff>
    </xdr:from>
    <xdr:to>
      <xdr:col>0</xdr:col>
      <xdr:colOff>612281</xdr:colOff>
      <xdr:row>89</xdr:row>
      <xdr:rowOff>88640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72EB04D9-838C-42D2-AE30-FBFF1BF56AFA}"/>
            </a:ext>
          </a:extLst>
        </xdr:cNvPr>
        <xdr:cNvSpPr txBox="1"/>
      </xdr:nvSpPr>
      <xdr:spPr>
        <a:xfrm rot="1960540">
          <a:off x="67212" y="23325554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9,20</a:t>
          </a:r>
        </a:p>
      </xdr:txBody>
    </xdr:sp>
    <xdr:clientData/>
  </xdr:twoCellAnchor>
  <xdr:twoCellAnchor>
    <xdr:from>
      <xdr:col>0</xdr:col>
      <xdr:colOff>675002</xdr:colOff>
      <xdr:row>92</xdr:row>
      <xdr:rowOff>5683</xdr:rowOff>
    </xdr:from>
    <xdr:to>
      <xdr:col>1</xdr:col>
      <xdr:colOff>197235</xdr:colOff>
      <xdr:row>94</xdr:row>
      <xdr:rowOff>57693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80B0B829-56E1-4B2D-BF79-B685A3F2B96A}"/>
            </a:ext>
          </a:extLst>
        </xdr:cNvPr>
        <xdr:cNvSpPr txBox="1"/>
      </xdr:nvSpPr>
      <xdr:spPr>
        <a:xfrm rot="17962879">
          <a:off x="544584" y="24228748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>
    <xdr:from>
      <xdr:col>1</xdr:col>
      <xdr:colOff>255902</xdr:colOff>
      <xdr:row>93</xdr:row>
      <xdr:rowOff>12406</xdr:rowOff>
    </xdr:from>
    <xdr:to>
      <xdr:col>1</xdr:col>
      <xdr:colOff>540135</xdr:colOff>
      <xdr:row>94</xdr:row>
      <xdr:rowOff>254916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2208892C-9843-4870-A510-51C862AA9FF4}"/>
            </a:ext>
          </a:extLst>
        </xdr:cNvPr>
        <xdr:cNvSpPr txBox="1"/>
      </xdr:nvSpPr>
      <xdr:spPr>
        <a:xfrm rot="17962879">
          <a:off x="887484" y="24425971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>
    <xdr:from>
      <xdr:col>1</xdr:col>
      <xdr:colOff>587596</xdr:colOff>
      <xdr:row>93</xdr:row>
      <xdr:rowOff>209629</xdr:rowOff>
    </xdr:from>
    <xdr:to>
      <xdr:col>2</xdr:col>
      <xdr:colOff>109829</xdr:colOff>
      <xdr:row>95</xdr:row>
      <xdr:rowOff>160786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ADCCA26-D2FC-480F-83D0-D22E0A0CEEB8}"/>
            </a:ext>
          </a:extLst>
        </xdr:cNvPr>
        <xdr:cNvSpPr txBox="1"/>
      </xdr:nvSpPr>
      <xdr:spPr>
        <a:xfrm rot="17962879">
          <a:off x="1219178" y="24623194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>
    <xdr:from>
      <xdr:col>3</xdr:col>
      <xdr:colOff>370203</xdr:colOff>
      <xdr:row>87</xdr:row>
      <xdr:rowOff>59473</xdr:rowOff>
    </xdr:from>
    <xdr:to>
      <xdr:col>3</xdr:col>
      <xdr:colOff>654436</xdr:colOff>
      <xdr:row>90</xdr:row>
      <xdr:rowOff>33042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862C3E44-8270-4BC6-8A47-E6DC2804CB78}"/>
            </a:ext>
          </a:extLst>
        </xdr:cNvPr>
        <xdr:cNvSpPr txBox="1"/>
      </xdr:nvSpPr>
      <xdr:spPr>
        <a:xfrm rot="17962879">
          <a:off x="2525785" y="23330038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5,54</a:t>
          </a:r>
        </a:p>
      </xdr:txBody>
    </xdr:sp>
    <xdr:clientData/>
  </xdr:twoCellAnchor>
  <xdr:twoCellAnchor>
    <xdr:from>
      <xdr:col>0</xdr:col>
      <xdr:colOff>457178</xdr:colOff>
      <xdr:row>50</xdr:row>
      <xdr:rowOff>93518</xdr:rowOff>
    </xdr:from>
    <xdr:to>
      <xdr:col>1</xdr:col>
      <xdr:colOff>240247</xdr:colOff>
      <xdr:row>51</xdr:row>
      <xdr:rowOff>187251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A3E24305-D45C-41B3-8C0D-4C6BBB322101}"/>
            </a:ext>
          </a:extLst>
        </xdr:cNvPr>
        <xdr:cNvSpPr txBox="1"/>
      </xdr:nvSpPr>
      <xdr:spPr>
        <a:xfrm rot="1960540">
          <a:off x="457178" y="14168106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9,00</a:t>
          </a:r>
        </a:p>
      </xdr:txBody>
    </xdr:sp>
    <xdr:clientData/>
  </xdr:twoCellAnchor>
  <xdr:twoCellAnchor>
    <xdr:from>
      <xdr:col>0</xdr:col>
      <xdr:colOff>620784</xdr:colOff>
      <xdr:row>49</xdr:row>
      <xdr:rowOff>21801</xdr:rowOff>
    </xdr:from>
    <xdr:to>
      <xdr:col>1</xdr:col>
      <xdr:colOff>403853</xdr:colOff>
      <xdr:row>50</xdr:row>
      <xdr:rowOff>115534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A89D7BCF-4A1B-469D-A9BA-7794E402159D}"/>
            </a:ext>
          </a:extLst>
        </xdr:cNvPr>
        <xdr:cNvSpPr txBox="1"/>
      </xdr:nvSpPr>
      <xdr:spPr>
        <a:xfrm rot="1960540">
          <a:off x="620784" y="13905889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9,00</a:t>
          </a:r>
        </a:p>
      </xdr:txBody>
    </xdr:sp>
    <xdr:clientData/>
  </xdr:twoCellAnchor>
  <xdr:twoCellAnchor>
    <xdr:from>
      <xdr:col>1</xdr:col>
      <xdr:colOff>22390</xdr:colOff>
      <xdr:row>47</xdr:row>
      <xdr:rowOff>151790</xdr:rowOff>
    </xdr:from>
    <xdr:to>
      <xdr:col>1</xdr:col>
      <xdr:colOff>567459</xdr:colOff>
      <xdr:row>49</xdr:row>
      <xdr:rowOff>55023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D2C89B8B-A816-4F2F-86D7-B015A83867BE}"/>
            </a:ext>
          </a:extLst>
        </xdr:cNvPr>
        <xdr:cNvSpPr txBox="1"/>
      </xdr:nvSpPr>
      <xdr:spPr>
        <a:xfrm rot="1960540">
          <a:off x="784390" y="13654878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9,00</a:t>
          </a:r>
        </a:p>
      </xdr:txBody>
    </xdr:sp>
    <xdr:clientData/>
  </xdr:twoCellAnchor>
  <xdr:twoCellAnchor>
    <xdr:from>
      <xdr:col>3</xdr:col>
      <xdr:colOff>69885</xdr:colOff>
      <xdr:row>47</xdr:row>
      <xdr:rowOff>72918</xdr:rowOff>
    </xdr:from>
    <xdr:to>
      <xdr:col>3</xdr:col>
      <xdr:colOff>354118</xdr:colOff>
      <xdr:row>50</xdr:row>
      <xdr:rowOff>46487</xdr:rowOff>
    </xdr:to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8F4E74DB-4A5A-46D2-98CD-85657A690264}"/>
            </a:ext>
          </a:extLst>
        </xdr:cNvPr>
        <xdr:cNvSpPr txBox="1"/>
      </xdr:nvSpPr>
      <xdr:spPr>
        <a:xfrm rot="17962879">
          <a:off x="2225467" y="13706424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>
    <xdr:from>
      <xdr:col>3</xdr:col>
      <xdr:colOff>323138</xdr:colOff>
      <xdr:row>48</xdr:row>
      <xdr:rowOff>90847</xdr:rowOff>
    </xdr:from>
    <xdr:to>
      <xdr:col>3</xdr:col>
      <xdr:colOff>607371</xdr:colOff>
      <xdr:row>51</xdr:row>
      <xdr:rowOff>64416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B8CCE97E-D427-4969-8D4B-AD3393518F66}"/>
            </a:ext>
          </a:extLst>
        </xdr:cNvPr>
        <xdr:cNvSpPr txBox="1"/>
      </xdr:nvSpPr>
      <xdr:spPr>
        <a:xfrm rot="17962879">
          <a:off x="2478720" y="13914853"/>
          <a:ext cx="545069" cy="284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12,10</a:t>
          </a:r>
        </a:p>
      </xdr:txBody>
    </xdr:sp>
    <xdr:clientData/>
  </xdr:twoCellAnchor>
  <xdr:twoCellAnchor editAs="oneCell">
    <xdr:from>
      <xdr:col>3</xdr:col>
      <xdr:colOff>907677</xdr:colOff>
      <xdr:row>85</xdr:row>
      <xdr:rowOff>0</xdr:rowOff>
    </xdr:from>
    <xdr:to>
      <xdr:col>5</xdr:col>
      <xdr:colOff>509954</xdr:colOff>
      <xdr:row>93</xdr:row>
      <xdr:rowOff>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D7253EF9-C15C-463E-9073-794E8C4B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3677" y="22658294"/>
          <a:ext cx="2336512" cy="1624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106CCE5-9B53-4E8F-81ED-9FFF8420EF57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0AF17D2-0B5A-4E4A-8A96-EAE304068F61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D9767186-6014-48D6-9CAD-0F5A504195F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165F44F8-E6B4-4A04-997B-510BC62429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89646</xdr:colOff>
      <xdr:row>11</xdr:row>
      <xdr:rowOff>22411</xdr:rowOff>
    </xdr:from>
    <xdr:to>
      <xdr:col>3</xdr:col>
      <xdr:colOff>461721</xdr:colOff>
      <xdr:row>21</xdr:row>
      <xdr:rowOff>275665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DBD68F-0432-45EF-9788-F1DC18166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6" y="3742764"/>
          <a:ext cx="2658075" cy="2465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419100</xdr:colOff>
      <xdr:row>16</xdr:row>
      <xdr:rowOff>190500</xdr:rowOff>
    </xdr:from>
    <xdr:to>
      <xdr:col>3</xdr:col>
      <xdr:colOff>324971</xdr:colOff>
      <xdr:row>21</xdr:row>
      <xdr:rowOff>190500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5B2A034F-3D74-9F4F-1811-C7EA03D90C44}"/>
            </a:ext>
          </a:extLst>
        </xdr:cNvPr>
        <xdr:cNvCxnSpPr/>
      </xdr:nvCxnSpPr>
      <xdr:spPr>
        <a:xfrm flipH="1">
          <a:off x="1943100" y="4981575"/>
          <a:ext cx="667871" cy="116205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152401</xdr:colOff>
      <xdr:row>11</xdr:row>
      <xdr:rowOff>129988</xdr:rowOff>
    </xdr:from>
    <xdr:to>
      <xdr:col>1</xdr:col>
      <xdr:colOff>51548</xdr:colOff>
      <xdr:row>16</xdr:row>
      <xdr:rowOff>219635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4F478CC6-6627-4C2C-8AA5-9810FFF5F424}"/>
            </a:ext>
          </a:extLst>
        </xdr:cNvPr>
        <xdr:cNvCxnSpPr/>
      </xdr:nvCxnSpPr>
      <xdr:spPr>
        <a:xfrm flipH="1">
          <a:off x="152401" y="3850341"/>
          <a:ext cx="661147" cy="114300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44824</xdr:colOff>
      <xdr:row>11</xdr:row>
      <xdr:rowOff>134471</xdr:rowOff>
    </xdr:from>
    <xdr:to>
      <xdr:col>1</xdr:col>
      <xdr:colOff>369794</xdr:colOff>
      <xdr:row>12</xdr:row>
      <xdr:rowOff>56029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6B6799EE-359F-74DF-40DC-EED47A16C858}"/>
            </a:ext>
          </a:extLst>
        </xdr:cNvPr>
        <xdr:cNvCxnSpPr/>
      </xdr:nvCxnSpPr>
      <xdr:spPr>
        <a:xfrm>
          <a:off x="806824" y="3854824"/>
          <a:ext cx="324970" cy="212911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163607</xdr:colOff>
      <xdr:row>16</xdr:row>
      <xdr:rowOff>219636</xdr:rowOff>
    </xdr:from>
    <xdr:to>
      <xdr:col>0</xdr:col>
      <xdr:colOff>488577</xdr:colOff>
      <xdr:row>17</xdr:row>
      <xdr:rowOff>118782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E6ECE34F-BE7F-480E-8B99-040E02BA7723}"/>
            </a:ext>
          </a:extLst>
        </xdr:cNvPr>
        <xdr:cNvCxnSpPr/>
      </xdr:nvCxnSpPr>
      <xdr:spPr>
        <a:xfrm>
          <a:off x="163607" y="4993342"/>
          <a:ext cx="324970" cy="212911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2242</xdr:colOff>
      <xdr:row>15</xdr:row>
      <xdr:rowOff>170330</xdr:rowOff>
    </xdr:from>
    <xdr:to>
      <xdr:col>3</xdr:col>
      <xdr:colOff>327212</xdr:colOff>
      <xdr:row>16</xdr:row>
      <xdr:rowOff>192741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669E0AA2-EBFF-4324-8C99-96A1B5B2FA1D}"/>
            </a:ext>
          </a:extLst>
        </xdr:cNvPr>
        <xdr:cNvCxnSpPr/>
      </xdr:nvCxnSpPr>
      <xdr:spPr>
        <a:xfrm>
          <a:off x="2288242" y="4753536"/>
          <a:ext cx="324970" cy="212911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130549</xdr:colOff>
      <xdr:row>21</xdr:row>
      <xdr:rowOff>41463</xdr:rowOff>
    </xdr:from>
    <xdr:to>
      <xdr:col>2</xdr:col>
      <xdr:colOff>476250</xdr:colOff>
      <xdr:row>21</xdr:row>
      <xdr:rowOff>219075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D818C23D-8EA6-496D-99BA-3D043AD60BEC}"/>
            </a:ext>
          </a:extLst>
        </xdr:cNvPr>
        <xdr:cNvCxnSpPr/>
      </xdr:nvCxnSpPr>
      <xdr:spPr>
        <a:xfrm>
          <a:off x="1654549" y="5994588"/>
          <a:ext cx="345701" cy="177612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549088</xdr:colOff>
      <xdr:row>11</xdr:row>
      <xdr:rowOff>56030</xdr:rowOff>
    </xdr:from>
    <xdr:to>
      <xdr:col>5</xdr:col>
      <xdr:colOff>621939</xdr:colOff>
      <xdr:row>21</xdr:row>
      <xdr:rowOff>81243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AD400E0D-16EE-2F9E-4215-78B556B68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5088" y="3776383"/>
          <a:ext cx="2145939" cy="2241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123263</xdr:colOff>
      <xdr:row>129</xdr:row>
      <xdr:rowOff>179294</xdr:rowOff>
    </xdr:from>
    <xdr:to>
      <xdr:col>4</xdr:col>
      <xdr:colOff>246090</xdr:colOff>
      <xdr:row>139</xdr:row>
      <xdr:rowOff>201705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26C4C3-A771-411F-8C5E-FEEE2F93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3" y="32440469"/>
          <a:ext cx="3723277" cy="2870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145677</xdr:colOff>
      <xdr:row>87</xdr:row>
      <xdr:rowOff>268942</xdr:rowOff>
    </xdr:from>
    <xdr:to>
      <xdr:col>4</xdr:col>
      <xdr:colOff>630456</xdr:colOff>
      <xdr:row>99</xdr:row>
      <xdr:rowOff>78441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B0D4FC-3A4D-4F1D-A01C-E9D490DA0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7" y="22395517"/>
          <a:ext cx="4085229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145677</xdr:colOff>
      <xdr:row>47</xdr:row>
      <xdr:rowOff>100853</xdr:rowOff>
    </xdr:from>
    <xdr:to>
      <xdr:col>4</xdr:col>
      <xdr:colOff>23805</xdr:colOff>
      <xdr:row>58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0735C4-2161-4D79-8963-8553CD40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7" y="12283328"/>
          <a:ext cx="3478578" cy="3188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8AD29C06-C5D5-4EFD-95A4-59D95B8461EB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27340A3-A8A6-4367-B5C5-E843852A3FAE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7" name="3 Imagen">
          <a:extLst>
            <a:ext uri="{FF2B5EF4-FFF2-40B4-BE49-F238E27FC236}">
              <a16:creationId xmlns:a16="http://schemas.microsoft.com/office/drawing/2014/main" id="{07BBD283-1072-45C1-9794-11F57759D158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8" name="4 Imagen">
          <a:extLst>
            <a:ext uri="{FF2B5EF4-FFF2-40B4-BE49-F238E27FC236}">
              <a16:creationId xmlns:a16="http://schemas.microsoft.com/office/drawing/2014/main" id="{5D759D58-8FBE-4C89-BC19-474E0F999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</xdr:colOff>
      <xdr:row>11</xdr:row>
      <xdr:rowOff>112059</xdr:rowOff>
    </xdr:from>
    <xdr:to>
      <xdr:col>3</xdr:col>
      <xdr:colOff>594685</xdr:colOff>
      <xdr:row>23</xdr:row>
      <xdr:rowOff>33618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C851AA2-B721-4A19-9588-A4FE8CCE4D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8962" r="17340" b="8962"/>
        <a:stretch/>
      </xdr:blipFill>
      <xdr:spPr bwMode="auto">
        <a:xfrm>
          <a:off x="56029" y="3731559"/>
          <a:ext cx="2824656" cy="2293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113663</xdr:colOff>
      <xdr:row>19</xdr:row>
      <xdr:rowOff>67837</xdr:rowOff>
    </xdr:from>
    <xdr:to>
      <xdr:col>1</xdr:col>
      <xdr:colOff>614283</xdr:colOff>
      <xdr:row>21</xdr:row>
      <xdr:rowOff>98417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D9BB61F-3FCF-41F4-A028-17B9D17AFEA2}"/>
            </a:ext>
          </a:extLst>
        </xdr:cNvPr>
        <xdr:cNvSpPr txBox="1"/>
      </xdr:nvSpPr>
      <xdr:spPr>
        <a:xfrm rot="1534062">
          <a:off x="875663" y="5563762"/>
          <a:ext cx="500620" cy="2306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6,05</a:t>
          </a:r>
          <a:endParaRPr lang="es-CO" sz="1100"/>
        </a:p>
      </xdr:txBody>
    </xdr:sp>
    <xdr:clientData/>
  </xdr:twoCellAnchor>
  <xdr:twoCellAnchor>
    <xdr:from>
      <xdr:col>3</xdr:col>
      <xdr:colOff>90108</xdr:colOff>
      <xdr:row>16</xdr:row>
      <xdr:rowOff>90182</xdr:rowOff>
    </xdr:from>
    <xdr:to>
      <xdr:col>3</xdr:col>
      <xdr:colOff>354981</xdr:colOff>
      <xdr:row>18</xdr:row>
      <xdr:rowOff>92116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932DB8C6-18C9-40B5-B857-A16F48F7729D}"/>
            </a:ext>
          </a:extLst>
        </xdr:cNvPr>
        <xdr:cNvSpPr txBox="1"/>
      </xdr:nvSpPr>
      <xdr:spPr>
        <a:xfrm rot="4977416">
          <a:off x="2255165" y="4887900"/>
          <a:ext cx="50675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3,26</a:t>
          </a:r>
        </a:p>
      </xdr:txBody>
    </xdr:sp>
    <xdr:clientData/>
  </xdr:twoCellAnchor>
  <xdr:twoCellAnchor>
    <xdr:from>
      <xdr:col>2</xdr:col>
      <xdr:colOff>216582</xdr:colOff>
      <xdr:row>11</xdr:row>
      <xdr:rowOff>287071</xdr:rowOff>
    </xdr:from>
    <xdr:to>
      <xdr:col>2</xdr:col>
      <xdr:colOff>706890</xdr:colOff>
      <xdr:row>13</xdr:row>
      <xdr:rowOff>94188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D280C007-9E9B-4DE9-8327-298C4D551B99}"/>
            </a:ext>
          </a:extLst>
        </xdr:cNvPr>
        <xdr:cNvSpPr txBox="1"/>
      </xdr:nvSpPr>
      <xdr:spPr>
        <a:xfrm rot="1908572">
          <a:off x="1740582" y="3906571"/>
          <a:ext cx="490308" cy="292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2,90</a:t>
          </a:r>
        </a:p>
      </xdr:txBody>
    </xdr:sp>
    <xdr:clientData/>
  </xdr:twoCellAnchor>
  <xdr:twoCellAnchor>
    <xdr:from>
      <xdr:col>0</xdr:col>
      <xdr:colOff>296074</xdr:colOff>
      <xdr:row>15</xdr:row>
      <xdr:rowOff>39625</xdr:rowOff>
    </xdr:from>
    <xdr:to>
      <xdr:col>1</xdr:col>
      <xdr:colOff>41981</xdr:colOff>
      <xdr:row>16</xdr:row>
      <xdr:rowOff>133558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53B8C0EE-9414-4782-8C00-4A84D6E0BA15}"/>
            </a:ext>
          </a:extLst>
        </xdr:cNvPr>
        <xdr:cNvSpPr txBox="1"/>
      </xdr:nvSpPr>
      <xdr:spPr>
        <a:xfrm rot="20053535">
          <a:off x="296074" y="4525900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1,50</a:t>
          </a:r>
        </a:p>
      </xdr:txBody>
    </xdr:sp>
    <xdr:clientData/>
  </xdr:twoCellAnchor>
  <xdr:twoCellAnchor>
    <xdr:from>
      <xdr:col>0</xdr:col>
      <xdr:colOff>672591</xdr:colOff>
      <xdr:row>11</xdr:row>
      <xdr:rowOff>158408</xdr:rowOff>
    </xdr:from>
    <xdr:to>
      <xdr:col>1</xdr:col>
      <xdr:colOff>418498</xdr:colOff>
      <xdr:row>12</xdr:row>
      <xdr:rowOff>151488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9B29EECE-491D-4EAE-B8C0-7A3BB1449631}"/>
            </a:ext>
          </a:extLst>
        </xdr:cNvPr>
        <xdr:cNvSpPr txBox="1"/>
      </xdr:nvSpPr>
      <xdr:spPr>
        <a:xfrm rot="20053535">
          <a:off x="672591" y="3777908"/>
          <a:ext cx="507907" cy="2883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1,60</a:t>
          </a:r>
        </a:p>
      </xdr:txBody>
    </xdr:sp>
    <xdr:clientData/>
  </xdr:twoCellAnchor>
  <xdr:twoCellAnchor>
    <xdr:from>
      <xdr:col>1</xdr:col>
      <xdr:colOff>224033</xdr:colOff>
      <xdr:row>13</xdr:row>
      <xdr:rowOff>13053</xdr:rowOff>
    </xdr:from>
    <xdr:to>
      <xdr:col>1</xdr:col>
      <xdr:colOff>508466</xdr:colOff>
      <xdr:row>15</xdr:row>
      <xdr:rowOff>139960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B05FCC25-695A-4B80-B070-E9F45EB4F2E6}"/>
            </a:ext>
          </a:extLst>
        </xdr:cNvPr>
        <xdr:cNvSpPr txBox="1"/>
      </xdr:nvSpPr>
      <xdr:spPr>
        <a:xfrm rot="14957184">
          <a:off x="874296" y="4230065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</a:p>
      </xdr:txBody>
    </xdr:sp>
    <xdr:clientData/>
  </xdr:twoCellAnchor>
  <xdr:twoCellAnchor editAs="oneCell">
    <xdr:from>
      <xdr:col>3</xdr:col>
      <xdr:colOff>661147</xdr:colOff>
      <xdr:row>12</xdr:row>
      <xdr:rowOff>56029</xdr:rowOff>
    </xdr:from>
    <xdr:to>
      <xdr:col>5</xdr:col>
      <xdr:colOff>698107</xdr:colOff>
      <xdr:row>19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2B2C0D0-A7E5-4E15-B970-86DFBAC36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147" y="3970804"/>
          <a:ext cx="2113410" cy="1525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17" name="1 Imagen">
          <a:extLst>
            <a:ext uri="{FF2B5EF4-FFF2-40B4-BE49-F238E27FC236}">
              <a16:creationId xmlns:a16="http://schemas.microsoft.com/office/drawing/2014/main" id="{73D48302-DFE5-4156-B044-04A0A29E05F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95807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18" name="2 Imagen">
          <a:extLst>
            <a:ext uri="{FF2B5EF4-FFF2-40B4-BE49-F238E27FC236}">
              <a16:creationId xmlns:a16="http://schemas.microsoft.com/office/drawing/2014/main" id="{2CA4EA9F-7796-47F7-826B-1B3F5EA7FFEC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86582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9" name="3 Imagen">
          <a:extLst>
            <a:ext uri="{FF2B5EF4-FFF2-40B4-BE49-F238E27FC236}">
              <a16:creationId xmlns:a16="http://schemas.microsoft.com/office/drawing/2014/main" id="{6819F40B-6DA4-4631-932C-5ED087118012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87104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20" name="4 Imagen">
          <a:extLst>
            <a:ext uri="{FF2B5EF4-FFF2-40B4-BE49-F238E27FC236}">
              <a16:creationId xmlns:a16="http://schemas.microsoft.com/office/drawing/2014/main" id="{2E7EE26F-6465-4064-A751-FA96C27E42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8673489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304218</xdr:colOff>
      <xdr:row>55</xdr:row>
      <xdr:rowOff>109524</xdr:rowOff>
    </xdr:from>
    <xdr:to>
      <xdr:col>2</xdr:col>
      <xdr:colOff>64147</xdr:colOff>
      <xdr:row>56</xdr:row>
      <xdr:rowOff>99504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B9A4E37C-6FD4-487F-B0F0-DEE638AFD0A5}"/>
            </a:ext>
          </a:extLst>
        </xdr:cNvPr>
        <xdr:cNvSpPr txBox="1"/>
      </xdr:nvSpPr>
      <xdr:spPr>
        <a:xfrm rot="2014991">
          <a:off x="1066218" y="14635149"/>
          <a:ext cx="521929" cy="237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10,21</a:t>
          </a:r>
          <a:endParaRPr lang="es-CO" sz="1100"/>
        </a:p>
      </xdr:txBody>
    </xdr:sp>
    <xdr:clientData/>
  </xdr:twoCellAnchor>
  <xdr:twoCellAnchor>
    <xdr:from>
      <xdr:col>3</xdr:col>
      <xdr:colOff>959846</xdr:colOff>
      <xdr:row>54</xdr:row>
      <xdr:rowOff>276861</xdr:rowOff>
    </xdr:from>
    <xdr:to>
      <xdr:col>3</xdr:col>
      <xdr:colOff>1226781</xdr:colOff>
      <xdr:row>56</xdr:row>
      <xdr:rowOff>152360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0278380B-1E2A-4687-91EA-A7957ABE6355}"/>
            </a:ext>
          </a:extLst>
        </xdr:cNvPr>
        <xdr:cNvSpPr txBox="1"/>
      </xdr:nvSpPr>
      <xdr:spPr>
        <a:xfrm rot="18120996">
          <a:off x="3160577" y="14573430"/>
          <a:ext cx="437474" cy="2669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5,90</a:t>
          </a:r>
        </a:p>
      </xdr:txBody>
    </xdr:sp>
    <xdr:clientData/>
  </xdr:twoCellAnchor>
  <xdr:twoCellAnchor>
    <xdr:from>
      <xdr:col>1</xdr:col>
      <xdr:colOff>721165</xdr:colOff>
      <xdr:row>47</xdr:row>
      <xdr:rowOff>240993</xdr:rowOff>
    </xdr:from>
    <xdr:to>
      <xdr:col>2</xdr:col>
      <xdr:colOff>399931</xdr:colOff>
      <xdr:row>48</xdr:row>
      <xdr:rowOff>193503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FE518C3B-D05C-42A6-8C4F-3E7B8C420AC9}"/>
            </a:ext>
          </a:extLst>
        </xdr:cNvPr>
        <xdr:cNvSpPr txBox="1"/>
      </xdr:nvSpPr>
      <xdr:spPr>
        <a:xfrm rot="1908572">
          <a:off x="1483165" y="12423468"/>
          <a:ext cx="440766" cy="247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2,13</a:t>
          </a:r>
        </a:p>
      </xdr:txBody>
    </xdr:sp>
    <xdr:clientData/>
  </xdr:twoCellAnchor>
  <xdr:twoCellAnchor>
    <xdr:from>
      <xdr:col>0</xdr:col>
      <xdr:colOff>309225</xdr:colOff>
      <xdr:row>49</xdr:row>
      <xdr:rowOff>175431</xdr:rowOff>
    </xdr:from>
    <xdr:to>
      <xdr:col>0</xdr:col>
      <xdr:colOff>561176</xdr:colOff>
      <xdr:row>51</xdr:row>
      <xdr:rowOff>132134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D95BD34F-6446-43DD-A070-05D42FC21559}"/>
            </a:ext>
          </a:extLst>
        </xdr:cNvPr>
        <xdr:cNvSpPr txBox="1"/>
      </xdr:nvSpPr>
      <xdr:spPr>
        <a:xfrm rot="17829661">
          <a:off x="209199" y="13058007"/>
          <a:ext cx="45200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5,84</a:t>
          </a:r>
        </a:p>
      </xdr:txBody>
    </xdr:sp>
    <xdr:clientData/>
  </xdr:twoCellAnchor>
  <xdr:twoCellAnchor>
    <xdr:from>
      <xdr:col>1</xdr:col>
      <xdr:colOff>113562</xdr:colOff>
      <xdr:row>52</xdr:row>
      <xdr:rowOff>248345</xdr:rowOff>
    </xdr:from>
    <xdr:to>
      <xdr:col>1</xdr:col>
      <xdr:colOff>356200</xdr:colOff>
      <xdr:row>54</xdr:row>
      <xdr:rowOff>35590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5A7BB8AE-4205-4E7D-9812-F2974AD45A3E}"/>
            </a:ext>
          </a:extLst>
        </xdr:cNvPr>
        <xdr:cNvSpPr txBox="1"/>
      </xdr:nvSpPr>
      <xdr:spPr>
        <a:xfrm rot="18117381">
          <a:off x="765121" y="13893811"/>
          <a:ext cx="463520" cy="242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3,14</a:t>
          </a:r>
        </a:p>
      </xdr:txBody>
    </xdr:sp>
    <xdr:clientData/>
  </xdr:twoCellAnchor>
  <xdr:twoCellAnchor>
    <xdr:from>
      <xdr:col>3</xdr:col>
      <xdr:colOff>1938</xdr:colOff>
      <xdr:row>49</xdr:row>
      <xdr:rowOff>138204</xdr:rowOff>
    </xdr:from>
    <xdr:to>
      <xdr:col>3</xdr:col>
      <xdr:colOff>437637</xdr:colOff>
      <xdr:row>50</xdr:row>
      <xdr:rowOff>162169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CCE2448A-1F2F-4B47-B1AE-53CE18B3D539}"/>
            </a:ext>
          </a:extLst>
        </xdr:cNvPr>
        <xdr:cNvSpPr txBox="1"/>
      </xdr:nvSpPr>
      <xdr:spPr>
        <a:xfrm rot="1914771">
          <a:off x="2287938" y="12920754"/>
          <a:ext cx="435699" cy="2620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1,98</a:t>
          </a:r>
        </a:p>
      </xdr:txBody>
    </xdr:sp>
    <xdr:clientData/>
  </xdr:twoCellAnchor>
  <xdr:twoCellAnchor>
    <xdr:from>
      <xdr:col>3</xdr:col>
      <xdr:colOff>86669</xdr:colOff>
      <xdr:row>53</xdr:row>
      <xdr:rowOff>176629</xdr:rowOff>
    </xdr:from>
    <xdr:to>
      <xdr:col>3</xdr:col>
      <xdr:colOff>329307</xdr:colOff>
      <xdr:row>54</xdr:row>
      <xdr:rowOff>277638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93310438-0378-4C4A-A42C-C8E9528106B2}"/>
            </a:ext>
          </a:extLst>
        </xdr:cNvPr>
        <xdr:cNvSpPr txBox="1"/>
      </xdr:nvSpPr>
      <xdr:spPr>
        <a:xfrm rot="18117381">
          <a:off x="2262508" y="14136140"/>
          <a:ext cx="462959" cy="242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5,73</a:t>
          </a:r>
        </a:p>
      </xdr:txBody>
    </xdr:sp>
    <xdr:clientData/>
  </xdr:twoCellAnchor>
  <xdr:twoCellAnchor>
    <xdr:from>
      <xdr:col>1</xdr:col>
      <xdr:colOff>671859</xdr:colOff>
      <xdr:row>52</xdr:row>
      <xdr:rowOff>191687</xdr:rowOff>
    </xdr:from>
    <xdr:to>
      <xdr:col>2</xdr:col>
      <xdr:colOff>350625</xdr:colOff>
      <xdr:row>53</xdr:row>
      <xdr:rowOff>121786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B2B1B455-B665-4F31-B249-26C2F400A227}"/>
            </a:ext>
          </a:extLst>
        </xdr:cNvPr>
        <xdr:cNvSpPr txBox="1"/>
      </xdr:nvSpPr>
      <xdr:spPr>
        <a:xfrm rot="1908572">
          <a:off x="1433859" y="13726712"/>
          <a:ext cx="440766" cy="244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2.01</a:t>
          </a:r>
        </a:p>
      </xdr:txBody>
    </xdr:sp>
    <xdr:clientData/>
  </xdr:twoCellAnchor>
  <xdr:twoCellAnchor>
    <xdr:from>
      <xdr:col>1</xdr:col>
      <xdr:colOff>708154</xdr:colOff>
      <xdr:row>49</xdr:row>
      <xdr:rowOff>215771</xdr:rowOff>
    </xdr:from>
    <xdr:to>
      <xdr:col>2</xdr:col>
      <xdr:colOff>198105</xdr:colOff>
      <xdr:row>51</xdr:row>
      <xdr:rowOff>172474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F767C7D3-3137-454F-88B4-216937FF6F9D}"/>
            </a:ext>
          </a:extLst>
        </xdr:cNvPr>
        <xdr:cNvSpPr txBox="1"/>
      </xdr:nvSpPr>
      <xdr:spPr>
        <a:xfrm rot="18064797">
          <a:off x="1370128" y="13098347"/>
          <a:ext cx="45200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2,33</a:t>
          </a:r>
        </a:p>
      </xdr:txBody>
    </xdr:sp>
    <xdr:clientData/>
  </xdr:twoCellAnchor>
  <xdr:twoCellAnchor>
    <xdr:from>
      <xdr:col>2</xdr:col>
      <xdr:colOff>535582</xdr:colOff>
      <xdr:row>50</xdr:row>
      <xdr:rowOff>256114</xdr:rowOff>
    </xdr:from>
    <xdr:to>
      <xdr:col>3</xdr:col>
      <xdr:colOff>25533</xdr:colOff>
      <xdr:row>52</xdr:row>
      <xdr:rowOff>190405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F4F693DF-EA78-4D79-9AB6-4363E3216EDA}"/>
            </a:ext>
          </a:extLst>
        </xdr:cNvPr>
        <xdr:cNvSpPr txBox="1"/>
      </xdr:nvSpPr>
      <xdr:spPr>
        <a:xfrm rot="18140209">
          <a:off x="1961237" y="13375134"/>
          <a:ext cx="448641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2,33</a:t>
          </a:r>
        </a:p>
      </xdr:txBody>
    </xdr:sp>
    <xdr:clientData/>
  </xdr:twoCellAnchor>
  <xdr:twoCellAnchor>
    <xdr:from>
      <xdr:col>3</xdr:col>
      <xdr:colOff>714633</xdr:colOff>
      <xdr:row>52</xdr:row>
      <xdr:rowOff>32868</xdr:rowOff>
    </xdr:from>
    <xdr:to>
      <xdr:col>3</xdr:col>
      <xdr:colOff>1150332</xdr:colOff>
      <xdr:row>52</xdr:row>
      <xdr:rowOff>292157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3D32AC46-3825-4F4E-8C79-52A3A7F8EE40}"/>
            </a:ext>
          </a:extLst>
        </xdr:cNvPr>
        <xdr:cNvSpPr txBox="1"/>
      </xdr:nvSpPr>
      <xdr:spPr>
        <a:xfrm rot="1914771">
          <a:off x="3000633" y="13567893"/>
          <a:ext cx="435699" cy="2592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2,02</a:t>
          </a:r>
        </a:p>
      </xdr:txBody>
    </xdr:sp>
    <xdr:clientData/>
  </xdr:twoCellAnchor>
  <xdr:twoCellAnchor>
    <xdr:from>
      <xdr:col>1</xdr:col>
      <xdr:colOff>544111</xdr:colOff>
      <xdr:row>53</xdr:row>
      <xdr:rowOff>142382</xdr:rowOff>
    </xdr:from>
    <xdr:to>
      <xdr:col>2</xdr:col>
      <xdr:colOff>222877</xdr:colOff>
      <xdr:row>54</xdr:row>
      <xdr:rowOff>27656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D4D219BA-BD41-46A1-8FAF-ECFCE3C8E9AE}"/>
            </a:ext>
          </a:extLst>
        </xdr:cNvPr>
        <xdr:cNvSpPr txBox="1"/>
      </xdr:nvSpPr>
      <xdr:spPr>
        <a:xfrm rot="1908572">
          <a:off x="1306111" y="13991732"/>
          <a:ext cx="440766" cy="247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2,01</a:t>
          </a:r>
        </a:p>
      </xdr:txBody>
    </xdr:sp>
    <xdr:clientData/>
  </xdr:twoCellAnchor>
  <xdr:twoCellAnchor>
    <xdr:from>
      <xdr:col>1</xdr:col>
      <xdr:colOff>230348</xdr:colOff>
      <xdr:row>51</xdr:row>
      <xdr:rowOff>164793</xdr:rowOff>
    </xdr:from>
    <xdr:to>
      <xdr:col>1</xdr:col>
      <xdr:colOff>671114</xdr:colOff>
      <xdr:row>52</xdr:row>
      <xdr:rowOff>150920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6BE6E63D-C86A-4655-964D-878A66B0204B}"/>
            </a:ext>
          </a:extLst>
        </xdr:cNvPr>
        <xdr:cNvSpPr txBox="1"/>
      </xdr:nvSpPr>
      <xdr:spPr>
        <a:xfrm rot="1908572">
          <a:off x="992348" y="13442643"/>
          <a:ext cx="440766" cy="243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1,88</a:t>
          </a:r>
        </a:p>
      </xdr:txBody>
    </xdr:sp>
    <xdr:clientData/>
  </xdr:twoCellAnchor>
  <xdr:oneCellAnchor>
    <xdr:from>
      <xdr:col>9</xdr:col>
      <xdr:colOff>182515</xdr:colOff>
      <xdr:row>78</xdr:row>
      <xdr:rowOff>179575</xdr:rowOff>
    </xdr:from>
    <xdr:ext cx="1911509" cy="172850"/>
    <xdr:pic>
      <xdr:nvPicPr>
        <xdr:cNvPr id="34" name="1 Imagen">
          <a:extLst>
            <a:ext uri="{FF2B5EF4-FFF2-40B4-BE49-F238E27FC236}">
              <a16:creationId xmlns:a16="http://schemas.microsoft.com/office/drawing/2014/main" id="{D7D4672D-DE86-4D91-9305-664DB4A1E1E4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95248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76</xdr:row>
      <xdr:rowOff>95250</xdr:rowOff>
    </xdr:from>
    <xdr:ext cx="2029540" cy="898571"/>
    <xdr:pic>
      <xdr:nvPicPr>
        <xdr:cNvPr id="35" name="2 Imagen">
          <a:extLst>
            <a:ext uri="{FF2B5EF4-FFF2-40B4-BE49-F238E27FC236}">
              <a16:creationId xmlns:a16="http://schemas.microsoft.com/office/drawing/2014/main" id="{B0DC96EA-EDCC-4691-BFB3-38AAC60A8C27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186023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76</xdr:row>
      <xdr:rowOff>147425</xdr:rowOff>
    </xdr:from>
    <xdr:ext cx="626413" cy="936671"/>
    <xdr:pic>
      <xdr:nvPicPr>
        <xdr:cNvPr id="36" name="3 Imagen">
          <a:extLst>
            <a:ext uri="{FF2B5EF4-FFF2-40B4-BE49-F238E27FC236}">
              <a16:creationId xmlns:a16="http://schemas.microsoft.com/office/drawing/2014/main" id="{2D3D6733-AA58-46A7-9282-6FBA376E0155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86545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76</xdr:row>
      <xdr:rowOff>110514</xdr:rowOff>
    </xdr:from>
    <xdr:ext cx="3190139" cy="972392"/>
    <xdr:pic>
      <xdr:nvPicPr>
        <xdr:cNvPr id="37" name="4 Imagen">
          <a:extLst>
            <a:ext uri="{FF2B5EF4-FFF2-40B4-BE49-F238E27FC236}">
              <a16:creationId xmlns:a16="http://schemas.microsoft.com/office/drawing/2014/main" id="{A72C3405-3D04-483C-8F4E-A7C0D3BB58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8617589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483513</xdr:colOff>
      <xdr:row>95</xdr:row>
      <xdr:rowOff>131935</xdr:rowOff>
    </xdr:from>
    <xdr:to>
      <xdr:col>2</xdr:col>
      <xdr:colOff>243442</xdr:colOff>
      <xdr:row>96</xdr:row>
      <xdr:rowOff>121915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37D4C070-BB65-4B95-9358-C20337453327}"/>
            </a:ext>
          </a:extLst>
        </xdr:cNvPr>
        <xdr:cNvSpPr txBox="1"/>
      </xdr:nvSpPr>
      <xdr:spPr>
        <a:xfrm rot="2021795">
          <a:off x="1245513" y="24601660"/>
          <a:ext cx="521929" cy="237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9,97</a:t>
          </a:r>
          <a:endParaRPr lang="es-CO" sz="1100"/>
        </a:p>
      </xdr:txBody>
    </xdr:sp>
    <xdr:clientData/>
  </xdr:twoCellAnchor>
  <xdr:twoCellAnchor>
    <xdr:from>
      <xdr:col>4</xdr:col>
      <xdr:colOff>119405</xdr:colOff>
      <xdr:row>95</xdr:row>
      <xdr:rowOff>153598</xdr:rowOff>
    </xdr:from>
    <xdr:to>
      <xdr:col>4</xdr:col>
      <xdr:colOff>386340</xdr:colOff>
      <xdr:row>97</xdr:row>
      <xdr:rowOff>85126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A763BF03-101E-4E0E-BBBB-6148D76479E5}"/>
            </a:ext>
          </a:extLst>
        </xdr:cNvPr>
        <xdr:cNvSpPr txBox="1"/>
      </xdr:nvSpPr>
      <xdr:spPr>
        <a:xfrm rot="18120996">
          <a:off x="3635146" y="24708032"/>
          <a:ext cx="436353" cy="2669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5,50</a:t>
          </a:r>
        </a:p>
      </xdr:txBody>
    </xdr:sp>
    <xdr:clientData/>
  </xdr:twoCellAnchor>
  <xdr:twoCellAnchor>
    <xdr:from>
      <xdr:col>1</xdr:col>
      <xdr:colOff>665136</xdr:colOff>
      <xdr:row>88</xdr:row>
      <xdr:rowOff>173758</xdr:rowOff>
    </xdr:from>
    <xdr:to>
      <xdr:col>2</xdr:col>
      <xdr:colOff>343902</xdr:colOff>
      <xdr:row>89</xdr:row>
      <xdr:rowOff>115063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BC9A6DB3-32B7-4275-AFA0-9F68F4E0FDED}"/>
            </a:ext>
          </a:extLst>
        </xdr:cNvPr>
        <xdr:cNvSpPr txBox="1"/>
      </xdr:nvSpPr>
      <xdr:spPr>
        <a:xfrm rot="1908572">
          <a:off x="1427136" y="22595608"/>
          <a:ext cx="440766" cy="246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3,65</a:t>
          </a:r>
        </a:p>
      </xdr:txBody>
    </xdr:sp>
    <xdr:clientData/>
  </xdr:twoCellAnchor>
  <xdr:twoCellAnchor>
    <xdr:from>
      <xdr:col>0</xdr:col>
      <xdr:colOff>309225</xdr:colOff>
      <xdr:row>89</xdr:row>
      <xdr:rowOff>175431</xdr:rowOff>
    </xdr:from>
    <xdr:to>
      <xdr:col>0</xdr:col>
      <xdr:colOff>561176</xdr:colOff>
      <xdr:row>91</xdr:row>
      <xdr:rowOff>132134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BE05266F-DC0D-427D-BCA2-B1C2BAC92341}"/>
            </a:ext>
          </a:extLst>
        </xdr:cNvPr>
        <xdr:cNvSpPr txBox="1"/>
      </xdr:nvSpPr>
      <xdr:spPr>
        <a:xfrm rot="18118522">
          <a:off x="209199" y="23002107"/>
          <a:ext cx="45200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4,06</a:t>
          </a:r>
        </a:p>
      </xdr:txBody>
    </xdr:sp>
    <xdr:clientData/>
  </xdr:twoCellAnchor>
  <xdr:twoCellAnchor>
    <xdr:from>
      <xdr:col>3</xdr:col>
      <xdr:colOff>405351</xdr:colOff>
      <xdr:row>90</xdr:row>
      <xdr:rowOff>93381</xdr:rowOff>
    </xdr:from>
    <xdr:to>
      <xdr:col>3</xdr:col>
      <xdr:colOff>841050</xdr:colOff>
      <xdr:row>91</xdr:row>
      <xdr:rowOff>94935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363846AD-E6A3-46BD-9FB2-5CB6C9069F3A}"/>
            </a:ext>
          </a:extLst>
        </xdr:cNvPr>
        <xdr:cNvSpPr txBox="1"/>
      </xdr:nvSpPr>
      <xdr:spPr>
        <a:xfrm rot="684429">
          <a:off x="2691351" y="23058156"/>
          <a:ext cx="435699" cy="2587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4,45</a:t>
          </a:r>
        </a:p>
      </xdr:txBody>
    </xdr:sp>
    <xdr:clientData/>
  </xdr:twoCellAnchor>
  <xdr:twoCellAnchor>
    <xdr:from>
      <xdr:col>2</xdr:col>
      <xdr:colOff>349566</xdr:colOff>
      <xdr:row>92</xdr:row>
      <xdr:rowOff>25269</xdr:rowOff>
    </xdr:from>
    <xdr:to>
      <xdr:col>2</xdr:col>
      <xdr:colOff>601517</xdr:colOff>
      <xdr:row>93</xdr:row>
      <xdr:rowOff>161267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F32D4AAD-853D-4990-B47F-DF5A038D13D7}"/>
            </a:ext>
          </a:extLst>
        </xdr:cNvPr>
        <xdr:cNvSpPr txBox="1"/>
      </xdr:nvSpPr>
      <xdr:spPr>
        <a:xfrm rot="18064797">
          <a:off x="1774380" y="23603580"/>
          <a:ext cx="45032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2,78</a:t>
          </a:r>
        </a:p>
      </xdr:txBody>
    </xdr:sp>
    <xdr:clientData/>
  </xdr:twoCellAnchor>
  <xdr:twoCellAnchor>
    <xdr:from>
      <xdr:col>1</xdr:col>
      <xdr:colOff>412317</xdr:colOff>
      <xdr:row>89</xdr:row>
      <xdr:rowOff>132849</xdr:rowOff>
    </xdr:from>
    <xdr:to>
      <xdr:col>1</xdr:col>
      <xdr:colOff>664268</xdr:colOff>
      <xdr:row>91</xdr:row>
      <xdr:rowOff>89552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D87CED05-C370-4DB5-8BCD-3C82A12DB4F5}"/>
            </a:ext>
          </a:extLst>
        </xdr:cNvPr>
        <xdr:cNvSpPr txBox="1"/>
      </xdr:nvSpPr>
      <xdr:spPr>
        <a:xfrm rot="18140209">
          <a:off x="1074291" y="22959525"/>
          <a:ext cx="45200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2,26</a:t>
          </a:r>
        </a:p>
      </xdr:txBody>
    </xdr:sp>
    <xdr:clientData/>
  </xdr:twoCellAnchor>
  <xdr:twoCellAnchor>
    <xdr:from>
      <xdr:col>4</xdr:col>
      <xdr:colOff>481640</xdr:colOff>
      <xdr:row>92</xdr:row>
      <xdr:rowOff>140727</xdr:rowOff>
    </xdr:from>
    <xdr:to>
      <xdr:col>5</xdr:col>
      <xdr:colOff>87924</xdr:colOff>
      <xdr:row>93</xdr:row>
      <xdr:rowOff>54310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5EFCCB3F-A739-4213-81F2-B3488F66B7AF}"/>
            </a:ext>
          </a:extLst>
        </xdr:cNvPr>
        <xdr:cNvSpPr txBox="1"/>
      </xdr:nvSpPr>
      <xdr:spPr>
        <a:xfrm rot="1914771">
          <a:off x="4082090" y="23619852"/>
          <a:ext cx="368284" cy="2279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,26</a:t>
          </a:r>
        </a:p>
      </xdr:txBody>
    </xdr:sp>
    <xdr:clientData/>
  </xdr:twoCellAnchor>
  <xdr:twoCellAnchor>
    <xdr:from>
      <xdr:col>1</xdr:col>
      <xdr:colOff>390721</xdr:colOff>
      <xdr:row>93</xdr:row>
      <xdr:rowOff>117026</xdr:rowOff>
    </xdr:from>
    <xdr:to>
      <xdr:col>2</xdr:col>
      <xdr:colOff>29674</xdr:colOff>
      <xdr:row>93</xdr:row>
      <xdr:rowOff>344954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858F7BB3-A7F9-4514-BEAA-1A83F3FD4A61}"/>
            </a:ext>
          </a:extLst>
        </xdr:cNvPr>
        <xdr:cNvSpPr txBox="1"/>
      </xdr:nvSpPr>
      <xdr:spPr>
        <a:xfrm rot="2021795">
          <a:off x="1152721" y="23910476"/>
          <a:ext cx="400953" cy="2279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,40</a:t>
          </a:r>
          <a:endParaRPr lang="es-CO" sz="1100"/>
        </a:p>
      </xdr:txBody>
    </xdr:sp>
    <xdr:clientData/>
  </xdr:twoCellAnchor>
  <xdr:twoCellAnchor>
    <xdr:from>
      <xdr:col>3</xdr:col>
      <xdr:colOff>1139090</xdr:colOff>
      <xdr:row>91</xdr:row>
      <xdr:rowOff>20186</xdr:rowOff>
    </xdr:from>
    <xdr:to>
      <xdr:col>4</xdr:col>
      <xdr:colOff>212565</xdr:colOff>
      <xdr:row>92</xdr:row>
      <xdr:rowOff>2394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19CDBBA7-F18E-4B60-9E7B-E1A921F67E0D}"/>
            </a:ext>
          </a:extLst>
        </xdr:cNvPr>
        <xdr:cNvSpPr txBox="1"/>
      </xdr:nvSpPr>
      <xdr:spPr>
        <a:xfrm rot="2049048">
          <a:off x="3425090" y="23242136"/>
          <a:ext cx="387925" cy="2393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,39</a:t>
          </a:r>
        </a:p>
      </xdr:txBody>
    </xdr:sp>
    <xdr:clientData/>
  </xdr:twoCellAnchor>
  <xdr:oneCellAnchor>
    <xdr:from>
      <xdr:col>9</xdr:col>
      <xdr:colOff>182515</xdr:colOff>
      <xdr:row>120</xdr:row>
      <xdr:rowOff>179575</xdr:rowOff>
    </xdr:from>
    <xdr:ext cx="1911509" cy="172850"/>
    <xdr:pic>
      <xdr:nvPicPr>
        <xdr:cNvPr id="48" name="1 Imagen">
          <a:extLst>
            <a:ext uri="{FF2B5EF4-FFF2-40B4-BE49-F238E27FC236}">
              <a16:creationId xmlns:a16="http://schemas.microsoft.com/office/drawing/2014/main" id="{CDDD246D-1FD7-45CF-ADDB-86E54C23B77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296594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118</xdr:row>
      <xdr:rowOff>95250</xdr:rowOff>
    </xdr:from>
    <xdr:ext cx="2029540" cy="898571"/>
    <xdr:pic>
      <xdr:nvPicPr>
        <xdr:cNvPr id="49" name="2 Imagen">
          <a:extLst>
            <a:ext uri="{FF2B5EF4-FFF2-40B4-BE49-F238E27FC236}">
              <a16:creationId xmlns:a16="http://schemas.microsoft.com/office/drawing/2014/main" id="{94554BA0-6044-4D45-BF6C-B5D67DEDDD3F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287369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118</xdr:row>
      <xdr:rowOff>147425</xdr:rowOff>
    </xdr:from>
    <xdr:ext cx="626413" cy="936671"/>
    <xdr:pic>
      <xdr:nvPicPr>
        <xdr:cNvPr id="50" name="3 Imagen">
          <a:extLst>
            <a:ext uri="{FF2B5EF4-FFF2-40B4-BE49-F238E27FC236}">
              <a16:creationId xmlns:a16="http://schemas.microsoft.com/office/drawing/2014/main" id="{8E3E322E-84BC-47C4-B3E5-4C8B9FB7CC12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287891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118</xdr:row>
      <xdr:rowOff>110514</xdr:rowOff>
    </xdr:from>
    <xdr:ext cx="3190139" cy="972392"/>
    <xdr:pic>
      <xdr:nvPicPr>
        <xdr:cNvPr id="51" name="4 Imagen">
          <a:extLst>
            <a:ext uri="{FF2B5EF4-FFF2-40B4-BE49-F238E27FC236}">
              <a16:creationId xmlns:a16="http://schemas.microsoft.com/office/drawing/2014/main" id="{C1F9089D-EFF8-49A0-B5AB-DD442912A7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28752189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629191</xdr:colOff>
      <xdr:row>132</xdr:row>
      <xdr:rowOff>199169</xdr:rowOff>
    </xdr:from>
    <xdr:to>
      <xdr:col>3</xdr:col>
      <xdr:colOff>389120</xdr:colOff>
      <xdr:row>133</xdr:row>
      <xdr:rowOff>177944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7D2EF530-AC56-414F-9624-0BC65FA0D6F3}"/>
            </a:ext>
          </a:extLst>
        </xdr:cNvPr>
        <xdr:cNvSpPr txBox="1"/>
      </xdr:nvSpPr>
      <xdr:spPr>
        <a:xfrm rot="2021795">
          <a:off x="2153191" y="33298544"/>
          <a:ext cx="521929" cy="235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7,00</a:t>
          </a:r>
          <a:endParaRPr lang="es-CO" sz="1100"/>
        </a:p>
      </xdr:txBody>
    </xdr:sp>
    <xdr:clientData/>
  </xdr:twoCellAnchor>
  <xdr:twoCellAnchor>
    <xdr:from>
      <xdr:col>4</xdr:col>
      <xdr:colOff>118301</xdr:colOff>
      <xdr:row>136</xdr:row>
      <xdr:rowOff>103965</xdr:rowOff>
    </xdr:from>
    <xdr:to>
      <xdr:col>4</xdr:col>
      <xdr:colOff>371098</xdr:colOff>
      <xdr:row>137</xdr:row>
      <xdr:rowOff>196278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CAD609B1-520C-48DE-9709-D48E0ADE6716}"/>
            </a:ext>
          </a:extLst>
        </xdr:cNvPr>
        <xdr:cNvSpPr txBox="1"/>
      </xdr:nvSpPr>
      <xdr:spPr>
        <a:xfrm rot="18118522">
          <a:off x="3641831" y="34470885"/>
          <a:ext cx="406638" cy="2527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,60</a:t>
          </a:r>
        </a:p>
      </xdr:txBody>
    </xdr:sp>
    <xdr:clientData/>
  </xdr:twoCellAnchor>
  <xdr:twoCellAnchor>
    <xdr:from>
      <xdr:col>0</xdr:col>
      <xdr:colOff>279842</xdr:colOff>
      <xdr:row>130</xdr:row>
      <xdr:rowOff>141755</xdr:rowOff>
    </xdr:from>
    <xdr:to>
      <xdr:col>0</xdr:col>
      <xdr:colOff>532013</xdr:colOff>
      <xdr:row>132</xdr:row>
      <xdr:rowOff>636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D95384D4-EFC0-423E-8572-27136A54127D}"/>
            </a:ext>
          </a:extLst>
        </xdr:cNvPr>
        <xdr:cNvSpPr txBox="1"/>
      </xdr:nvSpPr>
      <xdr:spPr>
        <a:xfrm rot="18064797">
          <a:off x="205025" y="32773022"/>
          <a:ext cx="401806" cy="2521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,60</a:t>
          </a:r>
        </a:p>
      </xdr:txBody>
    </xdr:sp>
    <xdr:clientData/>
  </xdr:twoCellAnchor>
  <xdr:twoCellAnchor>
    <xdr:from>
      <xdr:col>3</xdr:col>
      <xdr:colOff>1098451</xdr:colOff>
      <xdr:row>138</xdr:row>
      <xdr:rowOff>103324</xdr:rowOff>
    </xdr:from>
    <xdr:to>
      <xdr:col>4</xdr:col>
      <xdr:colOff>22682</xdr:colOff>
      <xdr:row>139</xdr:row>
      <xdr:rowOff>213879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63343254-02AD-4916-8FF5-588E935116F5}"/>
            </a:ext>
          </a:extLst>
        </xdr:cNvPr>
        <xdr:cNvSpPr txBox="1"/>
      </xdr:nvSpPr>
      <xdr:spPr>
        <a:xfrm rot="18064797">
          <a:off x="3319927" y="35019823"/>
          <a:ext cx="367730" cy="2386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,60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302559</xdr:colOff>
      <xdr:row>84</xdr:row>
      <xdr:rowOff>11206</xdr:rowOff>
    </xdr:from>
    <xdr:to>
      <xdr:col>5</xdr:col>
      <xdr:colOff>629155</xdr:colOff>
      <xdr:row>90</xdr:row>
      <xdr:rowOff>257734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B9720F65-4D97-4FF3-8DC5-5A38F8C7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59" y="21167912"/>
          <a:ext cx="3161684" cy="1512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123266</xdr:colOff>
      <xdr:row>154</xdr:row>
      <xdr:rowOff>134472</xdr:rowOff>
    </xdr:from>
    <xdr:to>
      <xdr:col>3</xdr:col>
      <xdr:colOff>1075766</xdr:colOff>
      <xdr:row>166</xdr:row>
      <xdr:rowOff>44813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378961B8-6182-4790-8551-DF0C7354F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6" y="38290501"/>
          <a:ext cx="3238500" cy="2487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8EF4B8A-94A6-4969-9222-2C2F02CB88F2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6E695850-9A32-45DD-9788-4F917C092D95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75110611-FC94-46CA-97BB-78366154DD97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F691C9BE-CB92-408D-83A9-574F3C8BCA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3</xdr:col>
      <xdr:colOff>277938</xdr:colOff>
      <xdr:row>11</xdr:row>
      <xdr:rowOff>134470</xdr:rowOff>
    </xdr:from>
    <xdr:to>
      <xdr:col>5</xdr:col>
      <xdr:colOff>634520</xdr:colOff>
      <xdr:row>18</xdr:row>
      <xdr:rowOff>134469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6FCA08C-2A68-0644-A79A-10578044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3938" y="3731558"/>
          <a:ext cx="2429670" cy="1557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6" name="1 Imagen">
          <a:extLst>
            <a:ext uri="{FF2B5EF4-FFF2-40B4-BE49-F238E27FC236}">
              <a16:creationId xmlns:a16="http://schemas.microsoft.com/office/drawing/2014/main" id="{0C17126D-A8C2-4876-B4AA-A45816F9D01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008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7" name="2 Imagen">
          <a:extLst>
            <a:ext uri="{FF2B5EF4-FFF2-40B4-BE49-F238E27FC236}">
              <a16:creationId xmlns:a16="http://schemas.microsoft.com/office/drawing/2014/main" id="{1F2C8680-6829-4AFB-9F95-F5BF2EB0BAA3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95250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8" name="3 Imagen">
          <a:extLst>
            <a:ext uri="{FF2B5EF4-FFF2-40B4-BE49-F238E27FC236}">
              <a16:creationId xmlns:a16="http://schemas.microsoft.com/office/drawing/2014/main" id="{7DCFB9B6-FFB8-4026-888E-529931A9F145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474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9" name="4 Imagen">
          <a:extLst>
            <a:ext uri="{FF2B5EF4-FFF2-40B4-BE49-F238E27FC236}">
              <a16:creationId xmlns:a16="http://schemas.microsoft.com/office/drawing/2014/main" id="{6DC7CE6F-4DF7-4A5F-9036-8FF630A589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0</xdr:col>
      <xdr:colOff>151406</xdr:colOff>
      <xdr:row>47</xdr:row>
      <xdr:rowOff>134471</xdr:rowOff>
    </xdr:from>
    <xdr:to>
      <xdr:col>3</xdr:col>
      <xdr:colOff>190501</xdr:colOff>
      <xdr:row>54</xdr:row>
      <xdr:rowOff>201707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8C106D1-0C21-49E6-809C-FB8B671BF5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34" t="23976" r="19666" b="7017"/>
        <a:stretch/>
      </xdr:blipFill>
      <xdr:spPr bwMode="auto">
        <a:xfrm>
          <a:off x="151406" y="12259236"/>
          <a:ext cx="2325095" cy="1624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145677</xdr:colOff>
      <xdr:row>11</xdr:row>
      <xdr:rowOff>67236</xdr:rowOff>
    </xdr:from>
    <xdr:to>
      <xdr:col>3</xdr:col>
      <xdr:colOff>318093</xdr:colOff>
      <xdr:row>23</xdr:row>
      <xdr:rowOff>168089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DDAC034-3C86-FFB1-AE18-B8D34169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7" y="3664324"/>
          <a:ext cx="2458416" cy="2465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246531</xdr:colOff>
      <xdr:row>47</xdr:row>
      <xdr:rowOff>67235</xdr:rowOff>
    </xdr:from>
    <xdr:to>
      <xdr:col>4</xdr:col>
      <xdr:colOff>325753</xdr:colOff>
      <xdr:row>53</xdr:row>
      <xdr:rowOff>123265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E63594A9-2B96-4970-8CF5-DB9EAE5A2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2531" y="12192000"/>
          <a:ext cx="1390310" cy="1423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874059</xdr:colOff>
      <xdr:row>52</xdr:row>
      <xdr:rowOff>280147</xdr:rowOff>
    </xdr:from>
    <xdr:to>
      <xdr:col>5</xdr:col>
      <xdr:colOff>551861</xdr:colOff>
      <xdr:row>57</xdr:row>
      <xdr:rowOff>280147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287B069D-56CD-9886-55F5-220D8BD0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59" y="13458265"/>
          <a:ext cx="1750890" cy="123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78441</xdr:colOff>
      <xdr:row>53</xdr:row>
      <xdr:rowOff>44823</xdr:rowOff>
    </xdr:from>
    <xdr:to>
      <xdr:col>4</xdr:col>
      <xdr:colOff>437030</xdr:colOff>
      <xdr:row>53</xdr:row>
      <xdr:rowOff>56030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91039BA3-F367-1D2C-36C5-00ACCDD5D5D8}"/>
            </a:ext>
          </a:extLst>
        </xdr:cNvPr>
        <xdr:cNvCxnSpPr/>
      </xdr:nvCxnSpPr>
      <xdr:spPr>
        <a:xfrm flipV="1">
          <a:off x="3675529" y="13536705"/>
          <a:ext cx="358589" cy="1120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280147</xdr:colOff>
      <xdr:row>54</xdr:row>
      <xdr:rowOff>40341</xdr:rowOff>
    </xdr:from>
    <xdr:to>
      <xdr:col>4</xdr:col>
      <xdr:colOff>634254</xdr:colOff>
      <xdr:row>54</xdr:row>
      <xdr:rowOff>44824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7300C1A5-A1E2-48F4-B496-D22BF114CC07}"/>
            </a:ext>
          </a:extLst>
        </xdr:cNvPr>
        <xdr:cNvCxnSpPr/>
      </xdr:nvCxnSpPr>
      <xdr:spPr>
        <a:xfrm flipV="1">
          <a:off x="3877235" y="13722723"/>
          <a:ext cx="354107" cy="448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448236</xdr:colOff>
      <xdr:row>54</xdr:row>
      <xdr:rowOff>190500</xdr:rowOff>
    </xdr:from>
    <xdr:to>
      <xdr:col>5</xdr:col>
      <xdr:colOff>80684</xdr:colOff>
      <xdr:row>54</xdr:row>
      <xdr:rowOff>215153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920E9BB7-1414-41E5-AD76-4C6F526B3A48}"/>
            </a:ext>
          </a:extLst>
        </xdr:cNvPr>
        <xdr:cNvCxnSpPr/>
      </xdr:nvCxnSpPr>
      <xdr:spPr>
        <a:xfrm>
          <a:off x="4045324" y="13872882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645460</xdr:colOff>
      <xdr:row>55</xdr:row>
      <xdr:rowOff>29135</xdr:rowOff>
    </xdr:from>
    <xdr:to>
      <xdr:col>5</xdr:col>
      <xdr:colOff>277908</xdr:colOff>
      <xdr:row>55</xdr:row>
      <xdr:rowOff>53788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F7D7B662-4BC2-4BB6-B4FE-76CE2D00D6B6}"/>
            </a:ext>
          </a:extLst>
        </xdr:cNvPr>
        <xdr:cNvCxnSpPr/>
      </xdr:nvCxnSpPr>
      <xdr:spPr>
        <a:xfrm>
          <a:off x="4242548" y="14025282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685801</xdr:colOff>
      <xdr:row>53</xdr:row>
      <xdr:rowOff>147918</xdr:rowOff>
    </xdr:from>
    <xdr:to>
      <xdr:col>3</xdr:col>
      <xdr:colOff>1080249</xdr:colOff>
      <xdr:row>53</xdr:row>
      <xdr:rowOff>172571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7BD892A7-E41E-4A0A-A636-4A712FBD4657}"/>
            </a:ext>
          </a:extLst>
        </xdr:cNvPr>
        <xdr:cNvCxnSpPr/>
      </xdr:nvCxnSpPr>
      <xdr:spPr>
        <a:xfrm>
          <a:off x="2971801" y="13639800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849407</xdr:colOff>
      <xdr:row>54</xdr:row>
      <xdr:rowOff>199465</xdr:rowOff>
    </xdr:from>
    <xdr:to>
      <xdr:col>3</xdr:col>
      <xdr:colOff>1243855</xdr:colOff>
      <xdr:row>54</xdr:row>
      <xdr:rowOff>224118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DD09E431-6D2A-465B-AFE5-6185E8EAF54B}"/>
            </a:ext>
          </a:extLst>
        </xdr:cNvPr>
        <xdr:cNvCxnSpPr/>
      </xdr:nvCxnSpPr>
      <xdr:spPr>
        <a:xfrm>
          <a:off x="3135407" y="13881847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1125071</xdr:colOff>
      <xdr:row>55</xdr:row>
      <xdr:rowOff>127747</xdr:rowOff>
    </xdr:from>
    <xdr:to>
      <xdr:col>4</xdr:col>
      <xdr:colOff>208431</xdr:colOff>
      <xdr:row>55</xdr:row>
      <xdr:rowOff>152400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C955F8FF-5814-4197-863B-2AEA1ACAFEB9}"/>
            </a:ext>
          </a:extLst>
        </xdr:cNvPr>
        <xdr:cNvCxnSpPr/>
      </xdr:nvCxnSpPr>
      <xdr:spPr>
        <a:xfrm>
          <a:off x="3411071" y="14123894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1288677</xdr:colOff>
      <xdr:row>56</xdr:row>
      <xdr:rowOff>212912</xdr:rowOff>
    </xdr:from>
    <xdr:to>
      <xdr:col>4</xdr:col>
      <xdr:colOff>372037</xdr:colOff>
      <xdr:row>57</xdr:row>
      <xdr:rowOff>13447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70D30CF3-7A1D-4417-9FCD-1FE16C812644}"/>
            </a:ext>
          </a:extLst>
        </xdr:cNvPr>
        <xdr:cNvCxnSpPr/>
      </xdr:nvCxnSpPr>
      <xdr:spPr>
        <a:xfrm>
          <a:off x="3574677" y="14399559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74</xdr:row>
      <xdr:rowOff>179575</xdr:rowOff>
    </xdr:from>
    <xdr:ext cx="1911509" cy="172850"/>
    <xdr:pic>
      <xdr:nvPicPr>
        <xdr:cNvPr id="10" name="1 Imagen">
          <a:extLst>
            <a:ext uri="{FF2B5EF4-FFF2-40B4-BE49-F238E27FC236}">
              <a16:creationId xmlns:a16="http://schemas.microsoft.com/office/drawing/2014/main" id="{8878B882-8EE3-4DC1-8765-5DA4E3DE45A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536487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72</xdr:row>
      <xdr:rowOff>95250</xdr:rowOff>
    </xdr:from>
    <xdr:ext cx="2029540" cy="898571"/>
    <xdr:pic>
      <xdr:nvPicPr>
        <xdr:cNvPr id="12" name="2 Imagen">
          <a:extLst>
            <a:ext uri="{FF2B5EF4-FFF2-40B4-BE49-F238E27FC236}">
              <a16:creationId xmlns:a16="http://schemas.microsoft.com/office/drawing/2014/main" id="{069D3660-21FD-4034-8E60-73AFC9640B75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6229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72</xdr:row>
      <xdr:rowOff>147425</xdr:rowOff>
    </xdr:from>
    <xdr:ext cx="626413" cy="936671"/>
    <xdr:pic>
      <xdr:nvPicPr>
        <xdr:cNvPr id="18" name="3 Imagen">
          <a:extLst>
            <a:ext uri="{FF2B5EF4-FFF2-40B4-BE49-F238E27FC236}">
              <a16:creationId xmlns:a16="http://schemas.microsoft.com/office/drawing/2014/main" id="{487A3FD3-3A99-481B-89DB-B9346E868BFD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675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72</xdr:row>
      <xdr:rowOff>110514</xdr:rowOff>
    </xdr:from>
    <xdr:ext cx="3190139" cy="972392"/>
    <xdr:pic>
      <xdr:nvPicPr>
        <xdr:cNvPr id="19" name="4 Imagen">
          <a:extLst>
            <a:ext uri="{FF2B5EF4-FFF2-40B4-BE49-F238E27FC236}">
              <a16:creationId xmlns:a16="http://schemas.microsoft.com/office/drawing/2014/main" id="{9D7778E2-524E-4FDF-8EDA-717F2B878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8638190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526676</xdr:colOff>
      <xdr:row>88</xdr:row>
      <xdr:rowOff>190500</xdr:rowOff>
    </xdr:from>
    <xdr:to>
      <xdr:col>3</xdr:col>
      <xdr:colOff>123265</xdr:colOff>
      <xdr:row>88</xdr:row>
      <xdr:rowOff>201707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80C5320B-CC05-46A0-BDD1-1B2BF62D5EA4}"/>
            </a:ext>
          </a:extLst>
        </xdr:cNvPr>
        <xdr:cNvCxnSpPr/>
      </xdr:nvCxnSpPr>
      <xdr:spPr>
        <a:xfrm flipV="1">
          <a:off x="2050676" y="22109206"/>
          <a:ext cx="358589" cy="1120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336177</xdr:colOff>
      <xdr:row>90</xdr:row>
      <xdr:rowOff>107576</xdr:rowOff>
    </xdr:from>
    <xdr:to>
      <xdr:col>4</xdr:col>
      <xdr:colOff>690284</xdr:colOff>
      <xdr:row>90</xdr:row>
      <xdr:rowOff>112059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44515DD3-416F-4FB8-BC54-A4AEDE83479E}"/>
            </a:ext>
          </a:extLst>
        </xdr:cNvPr>
        <xdr:cNvCxnSpPr/>
      </xdr:nvCxnSpPr>
      <xdr:spPr>
        <a:xfrm flipV="1">
          <a:off x="3933265" y="22530547"/>
          <a:ext cx="354107" cy="448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159125</xdr:colOff>
      <xdr:row>88</xdr:row>
      <xdr:rowOff>237565</xdr:rowOff>
    </xdr:from>
    <xdr:to>
      <xdr:col>3</xdr:col>
      <xdr:colOff>553573</xdr:colOff>
      <xdr:row>88</xdr:row>
      <xdr:rowOff>262218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CC30D064-B2DF-4DB2-9705-FACB6A767518}"/>
            </a:ext>
          </a:extLst>
        </xdr:cNvPr>
        <xdr:cNvCxnSpPr/>
      </xdr:nvCxnSpPr>
      <xdr:spPr>
        <a:xfrm>
          <a:off x="2445125" y="22156271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190502</xdr:colOff>
      <xdr:row>83</xdr:row>
      <xdr:rowOff>89648</xdr:rowOff>
    </xdr:from>
    <xdr:to>
      <xdr:col>2</xdr:col>
      <xdr:colOff>277384</xdr:colOff>
      <xdr:row>95</xdr:row>
      <xdr:rowOff>134470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B3CAF613-EB4F-4B59-8AAE-2FD352DEA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2" y="20955001"/>
          <a:ext cx="1610882" cy="262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110</xdr:row>
      <xdr:rowOff>179575</xdr:rowOff>
    </xdr:from>
    <xdr:ext cx="1911509" cy="172850"/>
    <xdr:pic>
      <xdr:nvPicPr>
        <xdr:cNvPr id="40" name="1 Imagen">
          <a:extLst>
            <a:ext uri="{FF2B5EF4-FFF2-40B4-BE49-F238E27FC236}">
              <a16:creationId xmlns:a16="http://schemas.microsoft.com/office/drawing/2014/main" id="{42C5573A-DA05-4DBD-9E3A-E56B0A765AD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8277075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108</xdr:row>
      <xdr:rowOff>95250</xdr:rowOff>
    </xdr:from>
    <xdr:ext cx="2029540" cy="898571"/>
    <xdr:pic>
      <xdr:nvPicPr>
        <xdr:cNvPr id="41" name="2 Imagen">
          <a:extLst>
            <a:ext uri="{FF2B5EF4-FFF2-40B4-BE49-F238E27FC236}">
              <a16:creationId xmlns:a16="http://schemas.microsoft.com/office/drawing/2014/main" id="{DCAECA32-CCB9-44F3-B1CD-A05595C1A88D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736351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108</xdr:row>
      <xdr:rowOff>147425</xdr:rowOff>
    </xdr:from>
    <xdr:ext cx="626413" cy="936671"/>
    <xdr:pic>
      <xdr:nvPicPr>
        <xdr:cNvPr id="42" name="3 Imagen">
          <a:extLst>
            <a:ext uri="{FF2B5EF4-FFF2-40B4-BE49-F238E27FC236}">
              <a16:creationId xmlns:a16="http://schemas.microsoft.com/office/drawing/2014/main" id="{278B5CC2-B6A8-4079-9F55-CEB275717657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741569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108</xdr:row>
      <xdr:rowOff>110514</xdr:rowOff>
    </xdr:from>
    <xdr:ext cx="3190139" cy="972392"/>
    <xdr:pic>
      <xdr:nvPicPr>
        <xdr:cNvPr id="43" name="4 Imagen">
          <a:extLst>
            <a:ext uri="{FF2B5EF4-FFF2-40B4-BE49-F238E27FC236}">
              <a16:creationId xmlns:a16="http://schemas.microsoft.com/office/drawing/2014/main" id="{33A25229-BE9C-4BE1-B14F-0C40898C92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17378779"/>
          <a:ext cx="3190139" cy="972392"/>
        </a:xfrm>
        <a:prstGeom prst="rect">
          <a:avLst/>
        </a:prstGeom>
      </xdr:spPr>
    </xdr:pic>
    <xdr:clientData/>
  </xdr:oneCellAnchor>
  <xdr:twoCellAnchor>
    <xdr:from>
      <xdr:col>4</xdr:col>
      <xdr:colOff>78441</xdr:colOff>
      <xdr:row>125</xdr:row>
      <xdr:rowOff>44823</xdr:rowOff>
    </xdr:from>
    <xdr:to>
      <xdr:col>4</xdr:col>
      <xdr:colOff>437030</xdr:colOff>
      <xdr:row>125</xdr:row>
      <xdr:rowOff>56030</xdr:rowOff>
    </xdr:to>
    <xdr:cxnSp macro="">
      <xdr:nvCxnSpPr>
        <xdr:cNvPr id="44" name="Conector recto de flecha 43">
          <a:extLst>
            <a:ext uri="{FF2B5EF4-FFF2-40B4-BE49-F238E27FC236}">
              <a16:creationId xmlns:a16="http://schemas.microsoft.com/office/drawing/2014/main" id="{4F4A218C-9558-48FD-9DE9-CBEF20A18201}"/>
            </a:ext>
          </a:extLst>
        </xdr:cNvPr>
        <xdr:cNvCxnSpPr/>
      </xdr:nvCxnSpPr>
      <xdr:spPr>
        <a:xfrm flipV="1">
          <a:off x="3675529" y="22277294"/>
          <a:ext cx="358589" cy="1120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280147</xdr:colOff>
      <xdr:row>126</xdr:row>
      <xdr:rowOff>40341</xdr:rowOff>
    </xdr:from>
    <xdr:to>
      <xdr:col>4</xdr:col>
      <xdr:colOff>634254</xdr:colOff>
      <xdr:row>126</xdr:row>
      <xdr:rowOff>44824</xdr:rowOff>
    </xdr:to>
    <xdr:cxnSp macro="">
      <xdr:nvCxnSpPr>
        <xdr:cNvPr id="45" name="Conector recto de flecha 44">
          <a:extLst>
            <a:ext uri="{FF2B5EF4-FFF2-40B4-BE49-F238E27FC236}">
              <a16:creationId xmlns:a16="http://schemas.microsoft.com/office/drawing/2014/main" id="{C492A41A-B353-47BB-B120-0412661874C1}"/>
            </a:ext>
          </a:extLst>
        </xdr:cNvPr>
        <xdr:cNvCxnSpPr/>
      </xdr:nvCxnSpPr>
      <xdr:spPr>
        <a:xfrm flipV="1">
          <a:off x="3877235" y="22463312"/>
          <a:ext cx="354107" cy="448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448236</xdr:colOff>
      <xdr:row>126</xdr:row>
      <xdr:rowOff>190500</xdr:rowOff>
    </xdr:from>
    <xdr:to>
      <xdr:col>5</xdr:col>
      <xdr:colOff>80684</xdr:colOff>
      <xdr:row>126</xdr:row>
      <xdr:rowOff>215153</xdr:rowOff>
    </xdr:to>
    <xdr:cxnSp macro="">
      <xdr:nvCxnSpPr>
        <xdr:cNvPr id="46" name="Conector recto de flecha 45">
          <a:extLst>
            <a:ext uri="{FF2B5EF4-FFF2-40B4-BE49-F238E27FC236}">
              <a16:creationId xmlns:a16="http://schemas.microsoft.com/office/drawing/2014/main" id="{2BB72145-831D-4E00-BE87-021C4F6C1179}"/>
            </a:ext>
          </a:extLst>
        </xdr:cNvPr>
        <xdr:cNvCxnSpPr/>
      </xdr:nvCxnSpPr>
      <xdr:spPr>
        <a:xfrm>
          <a:off x="4045324" y="22613471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645460</xdr:colOff>
      <xdr:row>127</xdr:row>
      <xdr:rowOff>29135</xdr:rowOff>
    </xdr:from>
    <xdr:to>
      <xdr:col>5</xdr:col>
      <xdr:colOff>277908</xdr:colOff>
      <xdr:row>127</xdr:row>
      <xdr:rowOff>53788</xdr:rowOff>
    </xdr:to>
    <xdr:cxnSp macro="">
      <xdr:nvCxnSpPr>
        <xdr:cNvPr id="47" name="Conector recto de flecha 46">
          <a:extLst>
            <a:ext uri="{FF2B5EF4-FFF2-40B4-BE49-F238E27FC236}">
              <a16:creationId xmlns:a16="http://schemas.microsoft.com/office/drawing/2014/main" id="{E1379B74-B8CC-4B9F-8838-5A3D41A0CF6C}"/>
            </a:ext>
          </a:extLst>
        </xdr:cNvPr>
        <xdr:cNvCxnSpPr/>
      </xdr:nvCxnSpPr>
      <xdr:spPr>
        <a:xfrm>
          <a:off x="4242548" y="22765870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685801</xdr:colOff>
      <xdr:row>125</xdr:row>
      <xdr:rowOff>147918</xdr:rowOff>
    </xdr:from>
    <xdr:to>
      <xdr:col>3</xdr:col>
      <xdr:colOff>1080249</xdr:colOff>
      <xdr:row>125</xdr:row>
      <xdr:rowOff>172571</xdr:rowOff>
    </xdr:to>
    <xdr:cxnSp macro="">
      <xdr:nvCxnSpPr>
        <xdr:cNvPr id="48" name="Conector recto de flecha 47">
          <a:extLst>
            <a:ext uri="{FF2B5EF4-FFF2-40B4-BE49-F238E27FC236}">
              <a16:creationId xmlns:a16="http://schemas.microsoft.com/office/drawing/2014/main" id="{25A26408-CFA6-4F4D-A6F3-399AA656220E}"/>
            </a:ext>
          </a:extLst>
        </xdr:cNvPr>
        <xdr:cNvCxnSpPr/>
      </xdr:nvCxnSpPr>
      <xdr:spPr>
        <a:xfrm>
          <a:off x="2971801" y="22380389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849407</xdr:colOff>
      <xdr:row>126</xdr:row>
      <xdr:rowOff>199465</xdr:rowOff>
    </xdr:from>
    <xdr:to>
      <xdr:col>3</xdr:col>
      <xdr:colOff>1243855</xdr:colOff>
      <xdr:row>126</xdr:row>
      <xdr:rowOff>224118</xdr:rowOff>
    </xdr:to>
    <xdr:cxnSp macro="">
      <xdr:nvCxnSpPr>
        <xdr:cNvPr id="49" name="Conector recto de flecha 48">
          <a:extLst>
            <a:ext uri="{FF2B5EF4-FFF2-40B4-BE49-F238E27FC236}">
              <a16:creationId xmlns:a16="http://schemas.microsoft.com/office/drawing/2014/main" id="{734EFE42-DC2E-44F1-AA6C-7FCEE77D2D1C}"/>
            </a:ext>
          </a:extLst>
        </xdr:cNvPr>
        <xdr:cNvCxnSpPr/>
      </xdr:nvCxnSpPr>
      <xdr:spPr>
        <a:xfrm>
          <a:off x="3135407" y="22622436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1125071</xdr:colOff>
      <xdr:row>127</xdr:row>
      <xdr:rowOff>127747</xdr:rowOff>
    </xdr:from>
    <xdr:to>
      <xdr:col>4</xdr:col>
      <xdr:colOff>208431</xdr:colOff>
      <xdr:row>127</xdr:row>
      <xdr:rowOff>152400</xdr:rowOff>
    </xdr:to>
    <xdr:cxnSp macro="">
      <xdr:nvCxnSpPr>
        <xdr:cNvPr id="50" name="Conector recto de flecha 49">
          <a:extLst>
            <a:ext uri="{FF2B5EF4-FFF2-40B4-BE49-F238E27FC236}">
              <a16:creationId xmlns:a16="http://schemas.microsoft.com/office/drawing/2014/main" id="{63ADFA11-01D8-43C1-AB48-0B479E4BA773}"/>
            </a:ext>
          </a:extLst>
        </xdr:cNvPr>
        <xdr:cNvCxnSpPr/>
      </xdr:nvCxnSpPr>
      <xdr:spPr>
        <a:xfrm>
          <a:off x="3411071" y="22864482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1288677</xdr:colOff>
      <xdr:row>128</xdr:row>
      <xdr:rowOff>212912</xdr:rowOff>
    </xdr:from>
    <xdr:to>
      <xdr:col>4</xdr:col>
      <xdr:colOff>372037</xdr:colOff>
      <xdr:row>129</xdr:row>
      <xdr:rowOff>13447</xdr:rowOff>
    </xdr:to>
    <xdr:cxnSp macro="">
      <xdr:nvCxnSpPr>
        <xdr:cNvPr id="51" name="Conector recto de flecha 50">
          <a:extLst>
            <a:ext uri="{FF2B5EF4-FFF2-40B4-BE49-F238E27FC236}">
              <a16:creationId xmlns:a16="http://schemas.microsoft.com/office/drawing/2014/main" id="{05437002-DB64-4D3C-8C19-F74F1BCEAD6F}"/>
            </a:ext>
          </a:extLst>
        </xdr:cNvPr>
        <xdr:cNvCxnSpPr/>
      </xdr:nvCxnSpPr>
      <xdr:spPr>
        <a:xfrm>
          <a:off x="3574677" y="23140147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145</xdr:row>
      <xdr:rowOff>179575</xdr:rowOff>
    </xdr:from>
    <xdr:ext cx="1911509" cy="172850"/>
    <xdr:pic>
      <xdr:nvPicPr>
        <xdr:cNvPr id="53" name="1 Imagen">
          <a:extLst>
            <a:ext uri="{FF2B5EF4-FFF2-40B4-BE49-F238E27FC236}">
              <a16:creationId xmlns:a16="http://schemas.microsoft.com/office/drawing/2014/main" id="{C660FC3E-2483-4D39-B6C5-23C3DDAD4E98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27017663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143</xdr:row>
      <xdr:rowOff>95250</xdr:rowOff>
    </xdr:from>
    <xdr:ext cx="2029540" cy="898571"/>
    <xdr:pic>
      <xdr:nvPicPr>
        <xdr:cNvPr id="54" name="2 Imagen">
          <a:extLst>
            <a:ext uri="{FF2B5EF4-FFF2-40B4-BE49-F238E27FC236}">
              <a16:creationId xmlns:a16="http://schemas.microsoft.com/office/drawing/2014/main" id="{97878E36-4120-4FA4-87E1-D0CBBECB6151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26104103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143</xdr:row>
      <xdr:rowOff>147425</xdr:rowOff>
    </xdr:from>
    <xdr:ext cx="626413" cy="936671"/>
    <xdr:pic>
      <xdr:nvPicPr>
        <xdr:cNvPr id="55" name="3 Imagen">
          <a:extLst>
            <a:ext uri="{FF2B5EF4-FFF2-40B4-BE49-F238E27FC236}">
              <a16:creationId xmlns:a16="http://schemas.microsoft.com/office/drawing/2014/main" id="{28FB8E24-71D0-4B64-AC4B-533609A0707B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26156278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143</xdr:row>
      <xdr:rowOff>110514</xdr:rowOff>
    </xdr:from>
    <xdr:ext cx="3190139" cy="972392"/>
    <xdr:pic>
      <xdr:nvPicPr>
        <xdr:cNvPr id="56" name="4 Imagen">
          <a:extLst>
            <a:ext uri="{FF2B5EF4-FFF2-40B4-BE49-F238E27FC236}">
              <a16:creationId xmlns:a16="http://schemas.microsoft.com/office/drawing/2014/main" id="{637A34C0-293D-4ABB-9620-C5B8CE0277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26119367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661147</xdr:colOff>
      <xdr:row>158</xdr:row>
      <xdr:rowOff>33618</xdr:rowOff>
    </xdr:from>
    <xdr:to>
      <xdr:col>2</xdr:col>
      <xdr:colOff>257736</xdr:colOff>
      <xdr:row>158</xdr:row>
      <xdr:rowOff>44825</xdr:rowOff>
    </xdr:to>
    <xdr:cxnSp macro="">
      <xdr:nvCxnSpPr>
        <xdr:cNvPr id="57" name="Conector recto de flecha 56">
          <a:extLst>
            <a:ext uri="{FF2B5EF4-FFF2-40B4-BE49-F238E27FC236}">
              <a16:creationId xmlns:a16="http://schemas.microsoft.com/office/drawing/2014/main" id="{C74D0AA1-C1CD-43B2-A6CB-436253E5C373}"/>
            </a:ext>
          </a:extLst>
        </xdr:cNvPr>
        <xdr:cNvCxnSpPr/>
      </xdr:nvCxnSpPr>
      <xdr:spPr>
        <a:xfrm flipV="1">
          <a:off x="1423147" y="39052500"/>
          <a:ext cx="358589" cy="1120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537882</xdr:colOff>
      <xdr:row>159</xdr:row>
      <xdr:rowOff>242047</xdr:rowOff>
    </xdr:from>
    <xdr:to>
      <xdr:col>3</xdr:col>
      <xdr:colOff>129989</xdr:colOff>
      <xdr:row>159</xdr:row>
      <xdr:rowOff>246530</xdr:rowOff>
    </xdr:to>
    <xdr:cxnSp macro="">
      <xdr:nvCxnSpPr>
        <xdr:cNvPr id="58" name="Conector recto de flecha 57">
          <a:extLst>
            <a:ext uri="{FF2B5EF4-FFF2-40B4-BE49-F238E27FC236}">
              <a16:creationId xmlns:a16="http://schemas.microsoft.com/office/drawing/2014/main" id="{0E94E7EB-4099-4284-B13C-052F9A22336C}"/>
            </a:ext>
          </a:extLst>
        </xdr:cNvPr>
        <xdr:cNvCxnSpPr/>
      </xdr:nvCxnSpPr>
      <xdr:spPr>
        <a:xfrm flipV="1">
          <a:off x="2061882" y="39451429"/>
          <a:ext cx="354107" cy="448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571501</xdr:colOff>
      <xdr:row>161</xdr:row>
      <xdr:rowOff>291353</xdr:rowOff>
    </xdr:from>
    <xdr:to>
      <xdr:col>3</xdr:col>
      <xdr:colOff>965949</xdr:colOff>
      <xdr:row>162</xdr:row>
      <xdr:rowOff>2241</xdr:rowOff>
    </xdr:to>
    <xdr:cxnSp macro="">
      <xdr:nvCxnSpPr>
        <xdr:cNvPr id="59" name="Conector recto de flecha 58">
          <a:extLst>
            <a:ext uri="{FF2B5EF4-FFF2-40B4-BE49-F238E27FC236}">
              <a16:creationId xmlns:a16="http://schemas.microsoft.com/office/drawing/2014/main" id="{34002784-D780-48B2-9D0F-BD1A67A7D5D9}"/>
            </a:ext>
          </a:extLst>
        </xdr:cNvPr>
        <xdr:cNvCxnSpPr/>
      </xdr:nvCxnSpPr>
      <xdr:spPr>
        <a:xfrm>
          <a:off x="2857501" y="40005000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320490</xdr:colOff>
      <xdr:row>154</xdr:row>
      <xdr:rowOff>275665</xdr:rowOff>
    </xdr:from>
    <xdr:to>
      <xdr:col>0</xdr:col>
      <xdr:colOff>714938</xdr:colOff>
      <xdr:row>155</xdr:row>
      <xdr:rowOff>8965</xdr:rowOff>
    </xdr:to>
    <xdr:cxnSp macro="">
      <xdr:nvCxnSpPr>
        <xdr:cNvPr id="60" name="Conector recto de flecha 59">
          <a:extLst>
            <a:ext uri="{FF2B5EF4-FFF2-40B4-BE49-F238E27FC236}">
              <a16:creationId xmlns:a16="http://schemas.microsoft.com/office/drawing/2014/main" id="{CF50C156-4AF3-4DA7-AE84-B17CDBD6FDC2}"/>
            </a:ext>
          </a:extLst>
        </xdr:cNvPr>
        <xdr:cNvCxnSpPr/>
      </xdr:nvCxnSpPr>
      <xdr:spPr>
        <a:xfrm>
          <a:off x="320490" y="38431694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13449</xdr:colOff>
      <xdr:row>156</xdr:row>
      <xdr:rowOff>58272</xdr:rowOff>
    </xdr:from>
    <xdr:to>
      <xdr:col>1</xdr:col>
      <xdr:colOff>407897</xdr:colOff>
      <xdr:row>156</xdr:row>
      <xdr:rowOff>82925</xdr:rowOff>
    </xdr:to>
    <xdr:cxnSp macro="">
      <xdr:nvCxnSpPr>
        <xdr:cNvPr id="61" name="Conector recto de flecha 60">
          <a:extLst>
            <a:ext uri="{FF2B5EF4-FFF2-40B4-BE49-F238E27FC236}">
              <a16:creationId xmlns:a16="http://schemas.microsoft.com/office/drawing/2014/main" id="{EB331C28-6009-42A7-89FE-A162BB5959E4}"/>
            </a:ext>
          </a:extLst>
        </xdr:cNvPr>
        <xdr:cNvCxnSpPr/>
      </xdr:nvCxnSpPr>
      <xdr:spPr>
        <a:xfrm>
          <a:off x="775449" y="38696154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401172</xdr:colOff>
      <xdr:row>163</xdr:row>
      <xdr:rowOff>31376</xdr:rowOff>
    </xdr:from>
    <xdr:to>
      <xdr:col>3</xdr:col>
      <xdr:colOff>795620</xdr:colOff>
      <xdr:row>163</xdr:row>
      <xdr:rowOff>56029</xdr:rowOff>
    </xdr:to>
    <xdr:cxnSp macro="">
      <xdr:nvCxnSpPr>
        <xdr:cNvPr id="62" name="Conector recto de flecha 61">
          <a:extLst>
            <a:ext uri="{FF2B5EF4-FFF2-40B4-BE49-F238E27FC236}">
              <a16:creationId xmlns:a16="http://schemas.microsoft.com/office/drawing/2014/main" id="{86BBB078-11E9-4445-BAA7-2C596094ECC4}"/>
            </a:ext>
          </a:extLst>
        </xdr:cNvPr>
        <xdr:cNvCxnSpPr/>
      </xdr:nvCxnSpPr>
      <xdr:spPr>
        <a:xfrm>
          <a:off x="2687172" y="40249288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60511</xdr:colOff>
      <xdr:row>157</xdr:row>
      <xdr:rowOff>4483</xdr:rowOff>
    </xdr:from>
    <xdr:to>
      <xdr:col>0</xdr:col>
      <xdr:colOff>454959</xdr:colOff>
      <xdr:row>157</xdr:row>
      <xdr:rowOff>29136</xdr:rowOff>
    </xdr:to>
    <xdr:cxnSp macro="">
      <xdr:nvCxnSpPr>
        <xdr:cNvPr id="63" name="Conector recto de flecha 62">
          <a:extLst>
            <a:ext uri="{FF2B5EF4-FFF2-40B4-BE49-F238E27FC236}">
              <a16:creationId xmlns:a16="http://schemas.microsoft.com/office/drawing/2014/main" id="{F0675D01-0A46-4A98-8A39-F2D56252A8A1}"/>
            </a:ext>
          </a:extLst>
        </xdr:cNvPr>
        <xdr:cNvCxnSpPr/>
      </xdr:nvCxnSpPr>
      <xdr:spPr>
        <a:xfrm>
          <a:off x="60511" y="38832865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190501</xdr:colOff>
      <xdr:row>156</xdr:row>
      <xdr:rowOff>11207</xdr:rowOff>
    </xdr:from>
    <xdr:to>
      <xdr:col>0</xdr:col>
      <xdr:colOff>584949</xdr:colOff>
      <xdr:row>156</xdr:row>
      <xdr:rowOff>35859</xdr:rowOff>
    </xdr:to>
    <xdr:cxnSp macro="">
      <xdr:nvCxnSpPr>
        <xdr:cNvPr id="64" name="Conector recto de flecha 63">
          <a:extLst>
            <a:ext uri="{FF2B5EF4-FFF2-40B4-BE49-F238E27FC236}">
              <a16:creationId xmlns:a16="http://schemas.microsoft.com/office/drawing/2014/main" id="{8AC66006-6C7C-4E92-BC46-856363811B50}"/>
            </a:ext>
          </a:extLst>
        </xdr:cNvPr>
        <xdr:cNvCxnSpPr/>
      </xdr:nvCxnSpPr>
      <xdr:spPr>
        <a:xfrm>
          <a:off x="190501" y="38649089"/>
          <a:ext cx="394448" cy="2465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179295</xdr:colOff>
      <xdr:row>119</xdr:row>
      <xdr:rowOff>89648</xdr:rowOff>
    </xdr:from>
    <xdr:to>
      <xdr:col>2</xdr:col>
      <xdr:colOff>260617</xdr:colOff>
      <xdr:row>131</xdr:row>
      <xdr:rowOff>145677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AB408478-9CC8-45D5-B769-221E440C0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5" y="29695589"/>
          <a:ext cx="1605322" cy="2633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952500</xdr:colOff>
      <xdr:row>154</xdr:row>
      <xdr:rowOff>78440</xdr:rowOff>
    </xdr:from>
    <xdr:to>
      <xdr:col>5</xdr:col>
      <xdr:colOff>566282</xdr:colOff>
      <xdr:row>161</xdr:row>
      <xdr:rowOff>179293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51A22995-8538-4D67-9F78-657EFE9A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38234469"/>
          <a:ext cx="1686870" cy="165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748555</xdr:colOff>
      <xdr:row>89</xdr:row>
      <xdr:rowOff>143435</xdr:rowOff>
    </xdr:from>
    <xdr:to>
      <xdr:col>3</xdr:col>
      <xdr:colOff>1143003</xdr:colOff>
      <xdr:row>89</xdr:row>
      <xdr:rowOff>168088</xdr:rowOff>
    </xdr:to>
    <xdr:cxnSp macro="">
      <xdr:nvCxnSpPr>
        <xdr:cNvPr id="66" name="Conector recto de flecha 65">
          <a:extLst>
            <a:ext uri="{FF2B5EF4-FFF2-40B4-BE49-F238E27FC236}">
              <a16:creationId xmlns:a16="http://schemas.microsoft.com/office/drawing/2014/main" id="{DF1FCF63-ECD0-4DCE-A4D5-8A02BA713C1B}"/>
            </a:ext>
          </a:extLst>
        </xdr:cNvPr>
        <xdr:cNvCxnSpPr/>
      </xdr:nvCxnSpPr>
      <xdr:spPr>
        <a:xfrm>
          <a:off x="3034555" y="22375906"/>
          <a:ext cx="394448" cy="24653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369795</xdr:colOff>
      <xdr:row>120</xdr:row>
      <xdr:rowOff>27656</xdr:rowOff>
    </xdr:from>
    <xdr:to>
      <xdr:col>5</xdr:col>
      <xdr:colOff>499333</xdr:colOff>
      <xdr:row>131</xdr:row>
      <xdr:rowOff>22412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15D04D00-8D7C-4529-A7DB-FB987911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5795" y="29924950"/>
          <a:ext cx="2202626" cy="2280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149695</xdr:colOff>
      <xdr:row>0</xdr:row>
      <xdr:rowOff>168089</xdr:rowOff>
    </xdr:from>
    <xdr:to>
      <xdr:col>12</xdr:col>
      <xdr:colOff>195794</xdr:colOff>
      <xdr:row>2</xdr:row>
      <xdr:rowOff>237425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27C215-B31F-4E9E-9EAC-E1121A134F3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57636" y="168089"/>
          <a:ext cx="2029540" cy="8985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0</xdr:rowOff>
    </xdr:from>
    <xdr:to>
      <xdr:col>7</xdr:col>
      <xdr:colOff>45037</xdr:colOff>
      <xdr:row>2</xdr:row>
      <xdr:rowOff>107436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1F94AFB3-6B11-4855-AB8E-E0DBC8364DD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223557</xdr:colOff>
      <xdr:row>0</xdr:row>
      <xdr:rowOff>145677</xdr:rowOff>
    </xdr:from>
    <xdr:to>
      <xdr:col>3</xdr:col>
      <xdr:colOff>1127696</xdr:colOff>
      <xdr:row>2</xdr:row>
      <xdr:rowOff>288834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B4F2C900-3262-4BEB-8DF9-6D5E1F0077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826" t="31996" r="49602" b="49373"/>
        <a:stretch/>
      </xdr:blipFill>
      <xdr:spPr>
        <a:xfrm>
          <a:off x="223557" y="145677"/>
          <a:ext cx="3190139" cy="972392"/>
        </a:xfrm>
        <a:prstGeom prst="rect">
          <a:avLst/>
        </a:prstGeom>
      </xdr:spPr>
    </xdr:pic>
    <xdr:clientData/>
  </xdr:twoCellAnchor>
  <xdr:oneCellAnchor>
    <xdr:from>
      <xdr:col>9</xdr:col>
      <xdr:colOff>182515</xdr:colOff>
      <xdr:row>2</xdr:row>
      <xdr:rowOff>179575</xdr:rowOff>
    </xdr:from>
    <xdr:ext cx="1911509" cy="172850"/>
    <xdr:pic>
      <xdr:nvPicPr>
        <xdr:cNvPr id="7" name="1 Imagen">
          <a:extLst>
            <a:ext uri="{FF2B5EF4-FFF2-40B4-BE49-F238E27FC236}">
              <a16:creationId xmlns:a16="http://schemas.microsoft.com/office/drawing/2014/main" id="{457D8ABF-77A2-48DF-8279-691AACE4C7D9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95807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190500</xdr:colOff>
      <xdr:row>11</xdr:row>
      <xdr:rowOff>78442</xdr:rowOff>
    </xdr:from>
    <xdr:to>
      <xdr:col>3</xdr:col>
      <xdr:colOff>288793</xdr:colOff>
      <xdr:row>23</xdr:row>
      <xdr:rowOff>44824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26ACAD6-CA81-6A94-FC6E-4504371ED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675530"/>
          <a:ext cx="2384293" cy="254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104242</xdr:colOff>
      <xdr:row>16</xdr:row>
      <xdr:rowOff>52294</xdr:rowOff>
    </xdr:from>
    <xdr:to>
      <xdr:col>1</xdr:col>
      <xdr:colOff>280725</xdr:colOff>
      <xdr:row>16</xdr:row>
      <xdr:rowOff>304694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7E9BE501-8776-47E4-94C2-0EC686EB2D97}"/>
            </a:ext>
          </a:extLst>
        </xdr:cNvPr>
        <xdr:cNvSpPr txBox="1"/>
      </xdr:nvSpPr>
      <xdr:spPr>
        <a:xfrm rot="21288412">
          <a:off x="866242" y="4702735"/>
          <a:ext cx="176483" cy="25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</a:t>
          </a:r>
        </a:p>
      </xdr:txBody>
    </xdr:sp>
    <xdr:clientData/>
  </xdr:twoCellAnchor>
  <xdr:twoCellAnchor>
    <xdr:from>
      <xdr:col>1</xdr:col>
      <xdr:colOff>379906</xdr:colOff>
      <xdr:row>15</xdr:row>
      <xdr:rowOff>148665</xdr:rowOff>
    </xdr:from>
    <xdr:to>
      <xdr:col>1</xdr:col>
      <xdr:colOff>556389</xdr:colOff>
      <xdr:row>16</xdr:row>
      <xdr:rowOff>210565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8827608D-881B-4296-AABF-08EE07692C81}"/>
            </a:ext>
          </a:extLst>
        </xdr:cNvPr>
        <xdr:cNvSpPr txBox="1"/>
      </xdr:nvSpPr>
      <xdr:spPr>
        <a:xfrm rot="21288412">
          <a:off x="1141906" y="4608606"/>
          <a:ext cx="176483" cy="25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</a:t>
          </a:r>
        </a:p>
      </xdr:txBody>
    </xdr:sp>
    <xdr:clientData/>
  </xdr:twoCellAnchor>
  <xdr:twoCellAnchor>
    <xdr:from>
      <xdr:col>1</xdr:col>
      <xdr:colOff>689187</xdr:colOff>
      <xdr:row>15</xdr:row>
      <xdr:rowOff>9713</xdr:rowOff>
    </xdr:from>
    <xdr:to>
      <xdr:col>2</xdr:col>
      <xdr:colOff>103670</xdr:colOff>
      <xdr:row>16</xdr:row>
      <xdr:rowOff>71613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8E04ECA9-E121-4EB0-83B0-7E3139475827}"/>
            </a:ext>
          </a:extLst>
        </xdr:cNvPr>
        <xdr:cNvSpPr txBox="1"/>
      </xdr:nvSpPr>
      <xdr:spPr>
        <a:xfrm rot="21288412">
          <a:off x="1451187" y="4469654"/>
          <a:ext cx="176483" cy="25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</a:t>
          </a:r>
        </a:p>
      </xdr:txBody>
    </xdr:sp>
    <xdr:clientData/>
  </xdr:twoCellAnchor>
  <xdr:twoCellAnchor>
    <xdr:from>
      <xdr:col>2</xdr:col>
      <xdr:colOff>247675</xdr:colOff>
      <xdr:row>14</xdr:row>
      <xdr:rowOff>72466</xdr:rowOff>
    </xdr:from>
    <xdr:to>
      <xdr:col>2</xdr:col>
      <xdr:colOff>424158</xdr:colOff>
      <xdr:row>15</xdr:row>
      <xdr:rowOff>134366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5D56CBBE-AAB4-43E5-80A5-15AEF5B49A3B}"/>
            </a:ext>
          </a:extLst>
        </xdr:cNvPr>
        <xdr:cNvSpPr txBox="1"/>
      </xdr:nvSpPr>
      <xdr:spPr>
        <a:xfrm rot="21288412">
          <a:off x="1771675" y="4341907"/>
          <a:ext cx="176483" cy="25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</a:t>
          </a:r>
        </a:p>
      </xdr:txBody>
    </xdr:sp>
    <xdr:clientData/>
  </xdr:twoCellAnchor>
  <xdr:twoCellAnchor editAs="oneCell">
    <xdr:from>
      <xdr:col>3</xdr:col>
      <xdr:colOff>347382</xdr:colOff>
      <xdr:row>12</xdr:row>
      <xdr:rowOff>67237</xdr:rowOff>
    </xdr:from>
    <xdr:to>
      <xdr:col>5</xdr:col>
      <xdr:colOff>446395</xdr:colOff>
      <xdr:row>21</xdr:row>
      <xdr:rowOff>67235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8690F58C-9ED2-6AE7-B51E-8E0574E8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3382" y="3955678"/>
          <a:ext cx="2172101" cy="1994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AF963F7-7E5C-4D20-BBFC-C9E02FA3BE17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1AE5A1EA-E371-4763-B19D-44818FAF583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CA3EAB98-3528-4219-B84F-565AA5FE2EA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2D42B51-7754-4320-B784-6DE17BE238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</xdr:colOff>
      <xdr:row>11</xdr:row>
      <xdr:rowOff>112059</xdr:rowOff>
    </xdr:from>
    <xdr:to>
      <xdr:col>3</xdr:col>
      <xdr:colOff>594685</xdr:colOff>
      <xdr:row>21</xdr:row>
      <xdr:rowOff>134471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58AE86-0BBD-453B-A16B-59825EFB6E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8962" r="17340" b="8962"/>
        <a:stretch/>
      </xdr:blipFill>
      <xdr:spPr bwMode="auto">
        <a:xfrm>
          <a:off x="56029" y="3731559"/>
          <a:ext cx="2824656" cy="2293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113663</xdr:colOff>
      <xdr:row>19</xdr:row>
      <xdr:rowOff>67837</xdr:rowOff>
    </xdr:from>
    <xdr:to>
      <xdr:col>1</xdr:col>
      <xdr:colOff>614283</xdr:colOff>
      <xdr:row>21</xdr:row>
      <xdr:rowOff>98417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AB90740-F0DC-441D-9A18-DD69F14D56EA}"/>
            </a:ext>
          </a:extLst>
        </xdr:cNvPr>
        <xdr:cNvSpPr txBox="1"/>
      </xdr:nvSpPr>
      <xdr:spPr>
        <a:xfrm rot="1534062">
          <a:off x="875663" y="5563762"/>
          <a:ext cx="500620" cy="2306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6,05</a:t>
          </a:r>
          <a:endParaRPr lang="es-CO" sz="1100"/>
        </a:p>
      </xdr:txBody>
    </xdr:sp>
    <xdr:clientData/>
  </xdr:twoCellAnchor>
  <xdr:twoCellAnchor>
    <xdr:from>
      <xdr:col>3</xdr:col>
      <xdr:colOff>90108</xdr:colOff>
      <xdr:row>16</xdr:row>
      <xdr:rowOff>90182</xdr:rowOff>
    </xdr:from>
    <xdr:to>
      <xdr:col>3</xdr:col>
      <xdr:colOff>354981</xdr:colOff>
      <xdr:row>18</xdr:row>
      <xdr:rowOff>92116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5B1D292-0530-40CB-BEDB-BA888FDDCDCD}"/>
            </a:ext>
          </a:extLst>
        </xdr:cNvPr>
        <xdr:cNvSpPr txBox="1"/>
      </xdr:nvSpPr>
      <xdr:spPr>
        <a:xfrm rot="4977416">
          <a:off x="2255165" y="4887900"/>
          <a:ext cx="506759" cy="264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3,26</a:t>
          </a:r>
        </a:p>
      </xdr:txBody>
    </xdr:sp>
    <xdr:clientData/>
  </xdr:twoCellAnchor>
  <xdr:twoCellAnchor>
    <xdr:from>
      <xdr:col>2</xdr:col>
      <xdr:colOff>216582</xdr:colOff>
      <xdr:row>11</xdr:row>
      <xdr:rowOff>287071</xdr:rowOff>
    </xdr:from>
    <xdr:to>
      <xdr:col>2</xdr:col>
      <xdr:colOff>706890</xdr:colOff>
      <xdr:row>13</xdr:row>
      <xdr:rowOff>94188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7CA97F41-9EFA-4512-8018-9B7E33CF590C}"/>
            </a:ext>
          </a:extLst>
        </xdr:cNvPr>
        <xdr:cNvSpPr txBox="1"/>
      </xdr:nvSpPr>
      <xdr:spPr>
        <a:xfrm rot="1908572">
          <a:off x="1740582" y="3906571"/>
          <a:ext cx="490308" cy="292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2,90</a:t>
          </a:r>
        </a:p>
      </xdr:txBody>
    </xdr:sp>
    <xdr:clientData/>
  </xdr:twoCellAnchor>
  <xdr:twoCellAnchor>
    <xdr:from>
      <xdr:col>0</xdr:col>
      <xdr:colOff>296074</xdr:colOff>
      <xdr:row>15</xdr:row>
      <xdr:rowOff>39625</xdr:rowOff>
    </xdr:from>
    <xdr:to>
      <xdr:col>1</xdr:col>
      <xdr:colOff>41981</xdr:colOff>
      <xdr:row>16</xdr:row>
      <xdr:rowOff>133558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CD3C97F-EDFB-4F9B-90CD-89E4DF8EA092}"/>
            </a:ext>
          </a:extLst>
        </xdr:cNvPr>
        <xdr:cNvSpPr txBox="1"/>
      </xdr:nvSpPr>
      <xdr:spPr>
        <a:xfrm rot="20053535">
          <a:off x="296074" y="4525900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1,50</a:t>
          </a:r>
        </a:p>
      </xdr:txBody>
    </xdr:sp>
    <xdr:clientData/>
  </xdr:twoCellAnchor>
  <xdr:twoCellAnchor>
    <xdr:from>
      <xdr:col>0</xdr:col>
      <xdr:colOff>672591</xdr:colOff>
      <xdr:row>11</xdr:row>
      <xdr:rowOff>158408</xdr:rowOff>
    </xdr:from>
    <xdr:to>
      <xdr:col>1</xdr:col>
      <xdr:colOff>418498</xdr:colOff>
      <xdr:row>12</xdr:row>
      <xdr:rowOff>151488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3EEF9DF-B7FB-4530-A80A-6B1688DA17B0}"/>
            </a:ext>
          </a:extLst>
        </xdr:cNvPr>
        <xdr:cNvSpPr txBox="1"/>
      </xdr:nvSpPr>
      <xdr:spPr>
        <a:xfrm rot="20053535">
          <a:off x="672591" y="3777908"/>
          <a:ext cx="507907" cy="2883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1,60</a:t>
          </a:r>
        </a:p>
      </xdr:txBody>
    </xdr:sp>
    <xdr:clientData/>
  </xdr:twoCellAnchor>
  <xdr:twoCellAnchor>
    <xdr:from>
      <xdr:col>1</xdr:col>
      <xdr:colOff>224033</xdr:colOff>
      <xdr:row>13</xdr:row>
      <xdr:rowOff>13053</xdr:rowOff>
    </xdr:from>
    <xdr:to>
      <xdr:col>1</xdr:col>
      <xdr:colOff>508466</xdr:colOff>
      <xdr:row>15</xdr:row>
      <xdr:rowOff>139960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FBECC5AB-970B-4CE8-A972-CBA706D17E36}"/>
            </a:ext>
          </a:extLst>
        </xdr:cNvPr>
        <xdr:cNvSpPr txBox="1"/>
      </xdr:nvSpPr>
      <xdr:spPr>
        <a:xfrm rot="14957184">
          <a:off x="874296" y="4230065"/>
          <a:ext cx="507907" cy="284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1,30</a:t>
          </a:r>
        </a:p>
      </xdr:txBody>
    </xdr:sp>
    <xdr:clientData/>
  </xdr:twoCellAnchor>
  <xdr:twoCellAnchor editAs="oneCell">
    <xdr:from>
      <xdr:col>3</xdr:col>
      <xdr:colOff>661147</xdr:colOff>
      <xdr:row>12</xdr:row>
      <xdr:rowOff>56029</xdr:rowOff>
    </xdr:from>
    <xdr:to>
      <xdr:col>5</xdr:col>
      <xdr:colOff>698107</xdr:colOff>
      <xdr:row>19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F618236-E403-49E2-B46A-EFED60CB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147" y="3970804"/>
          <a:ext cx="2113410" cy="1525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291354</xdr:colOff>
      <xdr:row>88</xdr:row>
      <xdr:rowOff>22413</xdr:rowOff>
    </xdr:from>
    <xdr:to>
      <xdr:col>5</xdr:col>
      <xdr:colOff>22412</xdr:colOff>
      <xdr:row>100</xdr:row>
      <xdr:rowOff>107589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6C379E4-E3AA-47DC-AA7F-91351EB0A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4" y="23151354"/>
          <a:ext cx="4090146" cy="3458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168089</xdr:colOff>
      <xdr:row>47</xdr:row>
      <xdr:rowOff>22411</xdr:rowOff>
    </xdr:from>
    <xdr:to>
      <xdr:col>4</xdr:col>
      <xdr:colOff>273533</xdr:colOff>
      <xdr:row>59</xdr:row>
      <xdr:rowOff>123264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2E90069-B2BC-4E22-BE2B-2CBB67C47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9" y="12147176"/>
          <a:ext cx="3702532" cy="349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16" name="1 Imagen">
          <a:extLst>
            <a:ext uri="{FF2B5EF4-FFF2-40B4-BE49-F238E27FC236}">
              <a16:creationId xmlns:a16="http://schemas.microsoft.com/office/drawing/2014/main" id="{5ECD6B7B-5FC6-4A8E-89D8-0476FAA7B151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95807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17" name="2 Imagen">
          <a:extLst>
            <a:ext uri="{FF2B5EF4-FFF2-40B4-BE49-F238E27FC236}">
              <a16:creationId xmlns:a16="http://schemas.microsoft.com/office/drawing/2014/main" id="{DA44F369-C41B-43C2-8CA7-A806F8926A2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86582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8" name="3 Imagen">
          <a:extLst>
            <a:ext uri="{FF2B5EF4-FFF2-40B4-BE49-F238E27FC236}">
              <a16:creationId xmlns:a16="http://schemas.microsoft.com/office/drawing/2014/main" id="{9AAF0DA9-E45C-480B-B402-C0956015075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87104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19" name="4 Imagen">
          <a:extLst>
            <a:ext uri="{FF2B5EF4-FFF2-40B4-BE49-F238E27FC236}">
              <a16:creationId xmlns:a16="http://schemas.microsoft.com/office/drawing/2014/main" id="{3F184F99-EA27-4541-8A22-DFC1BC5D1E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8673489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304218</xdr:colOff>
      <xdr:row>55</xdr:row>
      <xdr:rowOff>109524</xdr:rowOff>
    </xdr:from>
    <xdr:to>
      <xdr:col>2</xdr:col>
      <xdr:colOff>64147</xdr:colOff>
      <xdr:row>56</xdr:row>
      <xdr:rowOff>99504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D405B64D-D85C-4E8A-82C0-8C26E54EDF2E}"/>
            </a:ext>
          </a:extLst>
        </xdr:cNvPr>
        <xdr:cNvSpPr txBox="1"/>
      </xdr:nvSpPr>
      <xdr:spPr>
        <a:xfrm rot="2014991">
          <a:off x="1066218" y="14635149"/>
          <a:ext cx="521929" cy="2376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10,21</a:t>
          </a:r>
          <a:endParaRPr lang="es-CO" sz="1100"/>
        </a:p>
      </xdr:txBody>
    </xdr:sp>
    <xdr:clientData/>
  </xdr:twoCellAnchor>
  <xdr:twoCellAnchor>
    <xdr:from>
      <xdr:col>3</xdr:col>
      <xdr:colOff>646082</xdr:colOff>
      <xdr:row>55</xdr:row>
      <xdr:rowOff>19126</xdr:rowOff>
    </xdr:from>
    <xdr:to>
      <xdr:col>3</xdr:col>
      <xdr:colOff>913017</xdr:colOff>
      <xdr:row>56</xdr:row>
      <xdr:rowOff>208389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8033C2DB-BF27-48C8-9ACC-08ACC9505A7C}"/>
            </a:ext>
          </a:extLst>
        </xdr:cNvPr>
        <xdr:cNvSpPr txBox="1"/>
      </xdr:nvSpPr>
      <xdr:spPr>
        <a:xfrm rot="18120996">
          <a:off x="2847653" y="14559143"/>
          <a:ext cx="435793" cy="2669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5,90</a:t>
          </a:r>
        </a:p>
      </xdr:txBody>
    </xdr:sp>
    <xdr:clientData/>
  </xdr:twoCellAnchor>
  <xdr:twoCellAnchor>
    <xdr:from>
      <xdr:col>1</xdr:col>
      <xdr:colOff>721165</xdr:colOff>
      <xdr:row>47</xdr:row>
      <xdr:rowOff>240993</xdr:rowOff>
    </xdr:from>
    <xdr:to>
      <xdr:col>2</xdr:col>
      <xdr:colOff>399931</xdr:colOff>
      <xdr:row>48</xdr:row>
      <xdr:rowOff>193503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43512189-C46D-4AD5-B976-C6488372D37A}"/>
            </a:ext>
          </a:extLst>
        </xdr:cNvPr>
        <xdr:cNvSpPr txBox="1"/>
      </xdr:nvSpPr>
      <xdr:spPr>
        <a:xfrm rot="1908572">
          <a:off x="1483165" y="12423468"/>
          <a:ext cx="440766" cy="247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2,13</a:t>
          </a:r>
        </a:p>
      </xdr:txBody>
    </xdr:sp>
    <xdr:clientData/>
  </xdr:twoCellAnchor>
  <xdr:twoCellAnchor>
    <xdr:from>
      <xdr:col>0</xdr:col>
      <xdr:colOff>309225</xdr:colOff>
      <xdr:row>49</xdr:row>
      <xdr:rowOff>175431</xdr:rowOff>
    </xdr:from>
    <xdr:to>
      <xdr:col>0</xdr:col>
      <xdr:colOff>561176</xdr:colOff>
      <xdr:row>51</xdr:row>
      <xdr:rowOff>132134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5E025E25-DD4C-4C9D-BFEF-716718976E91}"/>
            </a:ext>
          </a:extLst>
        </xdr:cNvPr>
        <xdr:cNvSpPr txBox="1"/>
      </xdr:nvSpPr>
      <xdr:spPr>
        <a:xfrm rot="17829661">
          <a:off x="209199" y="13058007"/>
          <a:ext cx="45200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5,84</a:t>
          </a:r>
        </a:p>
      </xdr:txBody>
    </xdr:sp>
    <xdr:clientData/>
  </xdr:twoCellAnchor>
  <xdr:twoCellAnchor>
    <xdr:from>
      <xdr:col>1</xdr:col>
      <xdr:colOff>113562</xdr:colOff>
      <xdr:row>52</xdr:row>
      <xdr:rowOff>248345</xdr:rowOff>
    </xdr:from>
    <xdr:to>
      <xdr:col>1</xdr:col>
      <xdr:colOff>356200</xdr:colOff>
      <xdr:row>54</xdr:row>
      <xdr:rowOff>35590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830BEAA0-9B58-41F4-B27D-8C18576BC57A}"/>
            </a:ext>
          </a:extLst>
        </xdr:cNvPr>
        <xdr:cNvSpPr txBox="1"/>
      </xdr:nvSpPr>
      <xdr:spPr>
        <a:xfrm rot="18117381">
          <a:off x="765121" y="13893811"/>
          <a:ext cx="463520" cy="242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3,14</a:t>
          </a:r>
        </a:p>
      </xdr:txBody>
    </xdr:sp>
    <xdr:clientData/>
  </xdr:twoCellAnchor>
  <xdr:twoCellAnchor>
    <xdr:from>
      <xdr:col>3</xdr:col>
      <xdr:colOff>1938</xdr:colOff>
      <xdr:row>49</xdr:row>
      <xdr:rowOff>138204</xdr:rowOff>
    </xdr:from>
    <xdr:to>
      <xdr:col>3</xdr:col>
      <xdr:colOff>437637</xdr:colOff>
      <xdr:row>50</xdr:row>
      <xdr:rowOff>162169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19B0E84C-5F88-4865-824D-CA3E481DF327}"/>
            </a:ext>
          </a:extLst>
        </xdr:cNvPr>
        <xdr:cNvSpPr txBox="1"/>
      </xdr:nvSpPr>
      <xdr:spPr>
        <a:xfrm rot="1914771">
          <a:off x="2287938" y="12920754"/>
          <a:ext cx="435699" cy="2620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1,98</a:t>
          </a:r>
        </a:p>
      </xdr:txBody>
    </xdr:sp>
    <xdr:clientData/>
  </xdr:twoCellAnchor>
  <xdr:twoCellAnchor>
    <xdr:from>
      <xdr:col>3</xdr:col>
      <xdr:colOff>86669</xdr:colOff>
      <xdr:row>53</xdr:row>
      <xdr:rowOff>176629</xdr:rowOff>
    </xdr:from>
    <xdr:to>
      <xdr:col>3</xdr:col>
      <xdr:colOff>329307</xdr:colOff>
      <xdr:row>54</xdr:row>
      <xdr:rowOff>277638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CE6569BC-BD3C-4A5C-88A2-80DAC84E2597}"/>
            </a:ext>
          </a:extLst>
        </xdr:cNvPr>
        <xdr:cNvSpPr txBox="1"/>
      </xdr:nvSpPr>
      <xdr:spPr>
        <a:xfrm rot="18117381">
          <a:off x="2262508" y="14136140"/>
          <a:ext cx="462959" cy="242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5,73</a:t>
          </a:r>
        </a:p>
      </xdr:txBody>
    </xdr:sp>
    <xdr:clientData/>
  </xdr:twoCellAnchor>
  <xdr:twoCellAnchor>
    <xdr:from>
      <xdr:col>1</xdr:col>
      <xdr:colOff>671859</xdr:colOff>
      <xdr:row>52</xdr:row>
      <xdr:rowOff>191687</xdr:rowOff>
    </xdr:from>
    <xdr:to>
      <xdr:col>2</xdr:col>
      <xdr:colOff>350625</xdr:colOff>
      <xdr:row>53</xdr:row>
      <xdr:rowOff>121786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9315CF99-79A5-4D53-9D4F-849F28BDEAE4}"/>
            </a:ext>
          </a:extLst>
        </xdr:cNvPr>
        <xdr:cNvSpPr txBox="1"/>
      </xdr:nvSpPr>
      <xdr:spPr>
        <a:xfrm rot="1908572">
          <a:off x="1433859" y="13726712"/>
          <a:ext cx="440766" cy="244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2.01</a:t>
          </a:r>
        </a:p>
      </xdr:txBody>
    </xdr:sp>
    <xdr:clientData/>
  </xdr:twoCellAnchor>
  <xdr:twoCellAnchor>
    <xdr:from>
      <xdr:col>2</xdr:col>
      <xdr:colOff>80624</xdr:colOff>
      <xdr:row>50</xdr:row>
      <xdr:rowOff>25272</xdr:rowOff>
    </xdr:from>
    <xdr:to>
      <xdr:col>2</xdr:col>
      <xdr:colOff>332575</xdr:colOff>
      <xdr:row>51</xdr:row>
      <xdr:rowOff>217299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1682B72E-918A-4580-A503-58B427E7408A}"/>
            </a:ext>
          </a:extLst>
        </xdr:cNvPr>
        <xdr:cNvSpPr txBox="1"/>
      </xdr:nvSpPr>
      <xdr:spPr>
        <a:xfrm rot="18064797">
          <a:off x="1505719" y="13078177"/>
          <a:ext cx="449762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2,33</a:t>
          </a:r>
        </a:p>
      </xdr:txBody>
    </xdr:sp>
    <xdr:clientData/>
  </xdr:twoCellAnchor>
  <xdr:twoCellAnchor>
    <xdr:from>
      <xdr:col>2</xdr:col>
      <xdr:colOff>535582</xdr:colOff>
      <xdr:row>50</xdr:row>
      <xdr:rowOff>256114</xdr:rowOff>
    </xdr:from>
    <xdr:to>
      <xdr:col>3</xdr:col>
      <xdr:colOff>25533</xdr:colOff>
      <xdr:row>52</xdr:row>
      <xdr:rowOff>190405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0B8FED74-34D9-4AAD-A91C-A6D05D98AB48}"/>
            </a:ext>
          </a:extLst>
        </xdr:cNvPr>
        <xdr:cNvSpPr txBox="1"/>
      </xdr:nvSpPr>
      <xdr:spPr>
        <a:xfrm rot="18140209">
          <a:off x="1961237" y="13375134"/>
          <a:ext cx="448641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2,33</a:t>
          </a:r>
        </a:p>
      </xdr:txBody>
    </xdr:sp>
    <xdr:clientData/>
  </xdr:twoCellAnchor>
  <xdr:twoCellAnchor>
    <xdr:from>
      <xdr:col>3</xdr:col>
      <xdr:colOff>714633</xdr:colOff>
      <xdr:row>52</xdr:row>
      <xdr:rowOff>32868</xdr:rowOff>
    </xdr:from>
    <xdr:to>
      <xdr:col>3</xdr:col>
      <xdr:colOff>1150332</xdr:colOff>
      <xdr:row>52</xdr:row>
      <xdr:rowOff>292157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C0BF4DD1-0C23-4702-BD66-C8CD8707B001}"/>
            </a:ext>
          </a:extLst>
        </xdr:cNvPr>
        <xdr:cNvSpPr txBox="1"/>
      </xdr:nvSpPr>
      <xdr:spPr>
        <a:xfrm rot="1914771">
          <a:off x="3000633" y="13567893"/>
          <a:ext cx="435699" cy="2592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2,02</a:t>
          </a:r>
        </a:p>
      </xdr:txBody>
    </xdr:sp>
    <xdr:clientData/>
  </xdr:twoCellAnchor>
  <xdr:twoCellAnchor>
    <xdr:from>
      <xdr:col>1</xdr:col>
      <xdr:colOff>544111</xdr:colOff>
      <xdr:row>53</xdr:row>
      <xdr:rowOff>142382</xdr:rowOff>
    </xdr:from>
    <xdr:to>
      <xdr:col>2</xdr:col>
      <xdr:colOff>222877</xdr:colOff>
      <xdr:row>54</xdr:row>
      <xdr:rowOff>27656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1736A4FF-17A1-4858-9FC5-99518055DEE4}"/>
            </a:ext>
          </a:extLst>
        </xdr:cNvPr>
        <xdr:cNvSpPr txBox="1"/>
      </xdr:nvSpPr>
      <xdr:spPr>
        <a:xfrm rot="1908572">
          <a:off x="1306111" y="13991732"/>
          <a:ext cx="440766" cy="247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2,01</a:t>
          </a:r>
        </a:p>
      </xdr:txBody>
    </xdr:sp>
    <xdr:clientData/>
  </xdr:twoCellAnchor>
  <xdr:twoCellAnchor>
    <xdr:from>
      <xdr:col>1</xdr:col>
      <xdr:colOff>230348</xdr:colOff>
      <xdr:row>51</xdr:row>
      <xdr:rowOff>164793</xdr:rowOff>
    </xdr:from>
    <xdr:to>
      <xdr:col>1</xdr:col>
      <xdr:colOff>671114</xdr:colOff>
      <xdr:row>52</xdr:row>
      <xdr:rowOff>150920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5674F314-1704-48CA-8841-7987BB9F9230}"/>
            </a:ext>
          </a:extLst>
        </xdr:cNvPr>
        <xdr:cNvSpPr txBox="1"/>
      </xdr:nvSpPr>
      <xdr:spPr>
        <a:xfrm rot="1908572">
          <a:off x="992348" y="13442643"/>
          <a:ext cx="440766" cy="243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1,88</a:t>
          </a:r>
        </a:p>
      </xdr:txBody>
    </xdr:sp>
    <xdr:clientData/>
  </xdr:twoCellAnchor>
  <xdr:oneCellAnchor>
    <xdr:from>
      <xdr:col>9</xdr:col>
      <xdr:colOff>182515</xdr:colOff>
      <xdr:row>78</xdr:row>
      <xdr:rowOff>179575</xdr:rowOff>
    </xdr:from>
    <xdr:ext cx="1911509" cy="172850"/>
    <xdr:pic>
      <xdr:nvPicPr>
        <xdr:cNvPr id="33" name="1 Imagen">
          <a:extLst>
            <a:ext uri="{FF2B5EF4-FFF2-40B4-BE49-F238E27FC236}">
              <a16:creationId xmlns:a16="http://schemas.microsoft.com/office/drawing/2014/main" id="{2BF183B8-EDA1-4350-AB00-687648E24AB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203249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76</xdr:row>
      <xdr:rowOff>95250</xdr:rowOff>
    </xdr:from>
    <xdr:ext cx="2029540" cy="898571"/>
    <xdr:pic>
      <xdr:nvPicPr>
        <xdr:cNvPr id="34" name="2 Imagen">
          <a:extLst>
            <a:ext uri="{FF2B5EF4-FFF2-40B4-BE49-F238E27FC236}">
              <a16:creationId xmlns:a16="http://schemas.microsoft.com/office/drawing/2014/main" id="{1C865693-6DFB-44E7-B8D8-E889E9E09075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194024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76</xdr:row>
      <xdr:rowOff>147425</xdr:rowOff>
    </xdr:from>
    <xdr:ext cx="626413" cy="936671"/>
    <xdr:pic>
      <xdr:nvPicPr>
        <xdr:cNvPr id="35" name="3 Imagen">
          <a:extLst>
            <a:ext uri="{FF2B5EF4-FFF2-40B4-BE49-F238E27FC236}">
              <a16:creationId xmlns:a16="http://schemas.microsoft.com/office/drawing/2014/main" id="{F920BCBC-F3D9-4F40-AE7E-BAF5C5AF6D8C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94546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76</xdr:row>
      <xdr:rowOff>110514</xdr:rowOff>
    </xdr:from>
    <xdr:ext cx="3190139" cy="972392"/>
    <xdr:pic>
      <xdr:nvPicPr>
        <xdr:cNvPr id="36" name="4 Imagen">
          <a:extLst>
            <a:ext uri="{FF2B5EF4-FFF2-40B4-BE49-F238E27FC236}">
              <a16:creationId xmlns:a16="http://schemas.microsoft.com/office/drawing/2014/main" id="{86D346FD-FD96-46C3-94BA-DD1C700D27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9417689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528336</xdr:colOff>
      <xdr:row>96</xdr:row>
      <xdr:rowOff>31082</xdr:rowOff>
    </xdr:from>
    <xdr:to>
      <xdr:col>2</xdr:col>
      <xdr:colOff>288265</xdr:colOff>
      <xdr:row>97</xdr:row>
      <xdr:rowOff>9856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182C4E59-D447-4563-9A1E-9068663B50B8}"/>
            </a:ext>
          </a:extLst>
        </xdr:cNvPr>
        <xdr:cNvSpPr txBox="1"/>
      </xdr:nvSpPr>
      <xdr:spPr>
        <a:xfrm rot="2021795">
          <a:off x="1290336" y="25446023"/>
          <a:ext cx="521929" cy="2365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9,97</a:t>
          </a:r>
          <a:endParaRPr lang="es-CO" sz="1100"/>
        </a:p>
      </xdr:txBody>
    </xdr:sp>
    <xdr:clientData/>
  </xdr:twoCellAnchor>
  <xdr:twoCellAnchor>
    <xdr:from>
      <xdr:col>4</xdr:col>
      <xdr:colOff>276287</xdr:colOff>
      <xdr:row>96</xdr:row>
      <xdr:rowOff>97569</xdr:rowOff>
    </xdr:from>
    <xdr:to>
      <xdr:col>4</xdr:col>
      <xdr:colOff>543222</xdr:colOff>
      <xdr:row>97</xdr:row>
      <xdr:rowOff>275626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CB45E1F6-8655-486A-9485-1E2FAE0AD778}"/>
            </a:ext>
          </a:extLst>
        </xdr:cNvPr>
        <xdr:cNvSpPr txBox="1"/>
      </xdr:nvSpPr>
      <xdr:spPr>
        <a:xfrm rot="18120996">
          <a:off x="3788947" y="25596938"/>
          <a:ext cx="435792" cy="2669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5,50</a:t>
          </a:r>
        </a:p>
      </xdr:txBody>
    </xdr:sp>
    <xdr:clientData/>
  </xdr:twoCellAnchor>
  <xdr:twoCellAnchor>
    <xdr:from>
      <xdr:col>2</xdr:col>
      <xdr:colOff>48813</xdr:colOff>
      <xdr:row>88</xdr:row>
      <xdr:rowOff>263404</xdr:rowOff>
    </xdr:from>
    <xdr:to>
      <xdr:col>2</xdr:col>
      <xdr:colOff>489579</xdr:colOff>
      <xdr:row>89</xdr:row>
      <xdr:rowOff>204709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6EC55493-D780-4B63-944D-CD6FB6A33E35}"/>
            </a:ext>
          </a:extLst>
        </xdr:cNvPr>
        <xdr:cNvSpPr txBox="1"/>
      </xdr:nvSpPr>
      <xdr:spPr>
        <a:xfrm rot="1908572">
          <a:off x="1572813" y="23392345"/>
          <a:ext cx="440766" cy="2438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3,65</a:t>
          </a:r>
        </a:p>
      </xdr:txBody>
    </xdr:sp>
    <xdr:clientData/>
  </xdr:twoCellAnchor>
  <xdr:twoCellAnchor>
    <xdr:from>
      <xdr:col>0</xdr:col>
      <xdr:colOff>309225</xdr:colOff>
      <xdr:row>89</xdr:row>
      <xdr:rowOff>175431</xdr:rowOff>
    </xdr:from>
    <xdr:to>
      <xdr:col>0</xdr:col>
      <xdr:colOff>561176</xdr:colOff>
      <xdr:row>91</xdr:row>
      <xdr:rowOff>132134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3F155045-66C3-45C2-AAFF-CFBA9FF4C721}"/>
            </a:ext>
          </a:extLst>
        </xdr:cNvPr>
        <xdr:cNvSpPr txBox="1"/>
      </xdr:nvSpPr>
      <xdr:spPr>
        <a:xfrm rot="18118522">
          <a:off x="209199" y="23802207"/>
          <a:ext cx="45200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4,06</a:t>
          </a:r>
        </a:p>
      </xdr:txBody>
    </xdr:sp>
    <xdr:clientData/>
  </xdr:twoCellAnchor>
  <xdr:twoCellAnchor>
    <xdr:from>
      <xdr:col>3</xdr:col>
      <xdr:colOff>551029</xdr:colOff>
      <xdr:row>90</xdr:row>
      <xdr:rowOff>171822</xdr:rowOff>
    </xdr:from>
    <xdr:to>
      <xdr:col>3</xdr:col>
      <xdr:colOff>986728</xdr:colOff>
      <xdr:row>91</xdr:row>
      <xdr:rowOff>173376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2CCEFE19-EF62-4927-BD8E-A8E50BE1B9B7}"/>
            </a:ext>
          </a:extLst>
        </xdr:cNvPr>
        <xdr:cNvSpPr txBox="1"/>
      </xdr:nvSpPr>
      <xdr:spPr>
        <a:xfrm rot="684429">
          <a:off x="2837029" y="23838646"/>
          <a:ext cx="435699" cy="2592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4,45</a:t>
          </a:r>
        </a:p>
      </xdr:txBody>
    </xdr:sp>
    <xdr:clientData/>
  </xdr:twoCellAnchor>
  <xdr:twoCellAnchor>
    <xdr:from>
      <xdr:col>2</xdr:col>
      <xdr:colOff>517653</xdr:colOff>
      <xdr:row>92</xdr:row>
      <xdr:rowOff>114916</xdr:rowOff>
    </xdr:from>
    <xdr:to>
      <xdr:col>3</xdr:col>
      <xdr:colOff>7604</xdr:colOff>
      <xdr:row>93</xdr:row>
      <xdr:rowOff>250914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589C9F23-9586-4537-A5E2-B3A7AD15A21F}"/>
            </a:ext>
          </a:extLst>
        </xdr:cNvPr>
        <xdr:cNvSpPr txBox="1"/>
      </xdr:nvSpPr>
      <xdr:spPr>
        <a:xfrm rot="18064797">
          <a:off x="1942747" y="24396116"/>
          <a:ext cx="449763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2,78</a:t>
          </a:r>
        </a:p>
      </xdr:txBody>
    </xdr:sp>
    <xdr:clientData/>
  </xdr:twoCellAnchor>
  <xdr:twoCellAnchor>
    <xdr:from>
      <xdr:col>1</xdr:col>
      <xdr:colOff>524376</xdr:colOff>
      <xdr:row>90</xdr:row>
      <xdr:rowOff>88025</xdr:rowOff>
    </xdr:from>
    <xdr:to>
      <xdr:col>2</xdr:col>
      <xdr:colOff>14327</xdr:colOff>
      <xdr:row>92</xdr:row>
      <xdr:rowOff>22317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DFC53966-4842-4013-A0F9-1D8D570ED918}"/>
            </a:ext>
          </a:extLst>
        </xdr:cNvPr>
        <xdr:cNvSpPr txBox="1"/>
      </xdr:nvSpPr>
      <xdr:spPr>
        <a:xfrm rot="18140209">
          <a:off x="1187471" y="23853754"/>
          <a:ext cx="449762" cy="251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2,26</a:t>
          </a:r>
        </a:p>
      </xdr:txBody>
    </xdr:sp>
    <xdr:clientData/>
  </xdr:twoCellAnchor>
  <xdr:twoCellAnchor>
    <xdr:from>
      <xdr:col>4</xdr:col>
      <xdr:colOff>604905</xdr:colOff>
      <xdr:row>92</xdr:row>
      <xdr:rowOff>308815</xdr:rowOff>
    </xdr:from>
    <xdr:to>
      <xdr:col>5</xdr:col>
      <xdr:colOff>211189</xdr:colOff>
      <xdr:row>93</xdr:row>
      <xdr:rowOff>222398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C7E3CFCB-AA78-47AB-B56B-94BBB7B34028}"/>
            </a:ext>
          </a:extLst>
        </xdr:cNvPr>
        <xdr:cNvSpPr txBox="1"/>
      </xdr:nvSpPr>
      <xdr:spPr>
        <a:xfrm rot="1914771">
          <a:off x="4201993" y="24491109"/>
          <a:ext cx="368284" cy="227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,26</a:t>
          </a:r>
        </a:p>
      </xdr:txBody>
    </xdr:sp>
    <xdr:clientData/>
  </xdr:twoCellAnchor>
  <xdr:twoCellAnchor>
    <xdr:from>
      <xdr:col>1</xdr:col>
      <xdr:colOff>513985</xdr:colOff>
      <xdr:row>93</xdr:row>
      <xdr:rowOff>229085</xdr:rowOff>
    </xdr:from>
    <xdr:to>
      <xdr:col>2</xdr:col>
      <xdr:colOff>152938</xdr:colOff>
      <xdr:row>94</xdr:row>
      <xdr:rowOff>98425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D23E0250-E13C-4485-8D67-00FFA1EF2729}"/>
            </a:ext>
          </a:extLst>
        </xdr:cNvPr>
        <xdr:cNvSpPr txBox="1"/>
      </xdr:nvSpPr>
      <xdr:spPr>
        <a:xfrm rot="2021795">
          <a:off x="1275985" y="24725144"/>
          <a:ext cx="400953" cy="2279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,40</a:t>
          </a:r>
          <a:endParaRPr lang="es-CO" sz="1100"/>
        </a:p>
      </xdr:txBody>
    </xdr:sp>
    <xdr:clientData/>
  </xdr:twoCellAnchor>
  <xdr:twoCellAnchor>
    <xdr:from>
      <xdr:col>4</xdr:col>
      <xdr:colOff>40914</xdr:colOff>
      <xdr:row>91</xdr:row>
      <xdr:rowOff>154657</xdr:rowOff>
    </xdr:from>
    <xdr:to>
      <xdr:col>4</xdr:col>
      <xdr:colOff>425477</xdr:colOff>
      <xdr:row>92</xdr:row>
      <xdr:rowOff>136865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7ED275ED-2D27-49CE-B586-75AB9D235430}"/>
            </a:ext>
          </a:extLst>
        </xdr:cNvPr>
        <xdr:cNvSpPr txBox="1"/>
      </xdr:nvSpPr>
      <xdr:spPr>
        <a:xfrm rot="2049048">
          <a:off x="3638002" y="24079216"/>
          <a:ext cx="384563" cy="2399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,39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302559</xdr:colOff>
      <xdr:row>83</xdr:row>
      <xdr:rowOff>134471</xdr:rowOff>
    </xdr:from>
    <xdr:to>
      <xdr:col>3</xdr:col>
      <xdr:colOff>110080</xdr:colOff>
      <xdr:row>95</xdr:row>
      <xdr:rowOff>78442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AA6E8D6B-30CB-4B17-8615-0B6EC4A4E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559" y="20786912"/>
          <a:ext cx="2093521" cy="230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134471</xdr:colOff>
      <xdr:row>47</xdr:row>
      <xdr:rowOff>100853</xdr:rowOff>
    </xdr:from>
    <xdr:to>
      <xdr:col>3</xdr:col>
      <xdr:colOff>212912</xdr:colOff>
      <xdr:row>59</xdr:row>
      <xdr:rowOff>134471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3BF85D7-8942-C9C0-642D-2CFCE8053E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545"/>
        <a:stretch/>
      </xdr:blipFill>
      <xdr:spPr bwMode="auto">
        <a:xfrm>
          <a:off x="134471" y="12225618"/>
          <a:ext cx="2364441" cy="2398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ED55E6F-3081-4B4D-A036-4B280ECADC3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AD7CFC26-64F3-4659-A8DE-19C74979DF96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EC21A48B-5F58-45D7-8D05-E186B4AB2129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51BA43BD-32FB-4419-920E-82D1730F8C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11</xdr:row>
      <xdr:rowOff>224118</xdr:rowOff>
    </xdr:from>
    <xdr:to>
      <xdr:col>3</xdr:col>
      <xdr:colOff>1163620</xdr:colOff>
      <xdr:row>21</xdr:row>
      <xdr:rowOff>179295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FC75B19-0420-4E3A-BF75-EE267A13D7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2645" t="24973" r="10849" b="13745"/>
        <a:stretch/>
      </xdr:blipFill>
      <xdr:spPr>
        <a:xfrm>
          <a:off x="123265" y="3821206"/>
          <a:ext cx="3326355" cy="2028265"/>
        </a:xfrm>
        <a:prstGeom prst="rect">
          <a:avLst/>
        </a:prstGeom>
      </xdr:spPr>
    </xdr:pic>
    <xdr:clientData/>
  </xdr:twoCellAnchor>
  <xdr:twoCellAnchor>
    <xdr:from>
      <xdr:col>1</xdr:col>
      <xdr:colOff>437030</xdr:colOff>
      <xdr:row>12</xdr:row>
      <xdr:rowOff>156883</xdr:rowOff>
    </xdr:from>
    <xdr:to>
      <xdr:col>2</xdr:col>
      <xdr:colOff>89647</xdr:colOff>
      <xdr:row>14</xdr:row>
      <xdr:rowOff>78441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42D0DFA1-EF19-454D-A7DA-4C225C606A2A}"/>
            </a:ext>
          </a:extLst>
        </xdr:cNvPr>
        <xdr:cNvCxnSpPr/>
      </xdr:nvCxnSpPr>
      <xdr:spPr>
        <a:xfrm flipH="1">
          <a:off x="1199030" y="4045324"/>
          <a:ext cx="414617" cy="3025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145678</xdr:colOff>
      <xdr:row>15</xdr:row>
      <xdr:rowOff>67238</xdr:rowOff>
    </xdr:from>
    <xdr:to>
      <xdr:col>2</xdr:col>
      <xdr:colOff>672354</xdr:colOff>
      <xdr:row>16</xdr:row>
      <xdr:rowOff>123267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541BBBAF-294A-4BE1-ADDE-95FDB7A2A2D7}"/>
            </a:ext>
          </a:extLst>
        </xdr:cNvPr>
        <xdr:cNvSpPr txBox="1"/>
      </xdr:nvSpPr>
      <xdr:spPr>
        <a:xfrm rot="1924391">
          <a:off x="1669678" y="4527179"/>
          <a:ext cx="526676" cy="2465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38,72 ml</a:t>
          </a:r>
        </a:p>
      </xdr:txBody>
    </xdr:sp>
    <xdr:clientData/>
  </xdr:twoCellAnchor>
  <xdr:twoCellAnchor>
    <xdr:from>
      <xdr:col>3</xdr:col>
      <xdr:colOff>286871</xdr:colOff>
      <xdr:row>16</xdr:row>
      <xdr:rowOff>219636</xdr:rowOff>
    </xdr:from>
    <xdr:to>
      <xdr:col>3</xdr:col>
      <xdr:colOff>701488</xdr:colOff>
      <xdr:row>18</xdr:row>
      <xdr:rowOff>17929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363FA019-D37E-48AE-B8F8-6D27B9209A00}"/>
            </a:ext>
          </a:extLst>
        </xdr:cNvPr>
        <xdr:cNvCxnSpPr/>
      </xdr:nvCxnSpPr>
      <xdr:spPr>
        <a:xfrm flipH="1">
          <a:off x="2572871" y="4870077"/>
          <a:ext cx="414617" cy="3025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963706</xdr:colOff>
      <xdr:row>11</xdr:row>
      <xdr:rowOff>145677</xdr:rowOff>
    </xdr:from>
    <xdr:to>
      <xdr:col>5</xdr:col>
      <xdr:colOff>582705</xdr:colOff>
      <xdr:row>19</xdr:row>
      <xdr:rowOff>49924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B75E97DC-825E-8FAA-6A9F-8C9FB865E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06" y="3742765"/>
          <a:ext cx="1692087" cy="1775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13" name="1 Imagen">
          <a:extLst>
            <a:ext uri="{FF2B5EF4-FFF2-40B4-BE49-F238E27FC236}">
              <a16:creationId xmlns:a16="http://schemas.microsoft.com/office/drawing/2014/main" id="{0E10417B-3E1D-436C-986C-C8B244E70FB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008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14" name="2 Imagen">
          <a:extLst>
            <a:ext uri="{FF2B5EF4-FFF2-40B4-BE49-F238E27FC236}">
              <a16:creationId xmlns:a16="http://schemas.microsoft.com/office/drawing/2014/main" id="{B493CB58-A901-4F74-8400-9606E6DADC5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95250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5" name="3 Imagen">
          <a:extLst>
            <a:ext uri="{FF2B5EF4-FFF2-40B4-BE49-F238E27FC236}">
              <a16:creationId xmlns:a16="http://schemas.microsoft.com/office/drawing/2014/main" id="{EA17C381-87B5-411F-87C5-5A9F741F424E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474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16" name="4 Imagen">
          <a:extLst>
            <a:ext uri="{FF2B5EF4-FFF2-40B4-BE49-F238E27FC236}">
              <a16:creationId xmlns:a16="http://schemas.microsoft.com/office/drawing/2014/main" id="{5E392B8F-807E-4555-995B-423F6E642D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571501</xdr:colOff>
      <xdr:row>48</xdr:row>
      <xdr:rowOff>168089</xdr:rowOff>
    </xdr:from>
    <xdr:to>
      <xdr:col>3</xdr:col>
      <xdr:colOff>224118</xdr:colOff>
      <xdr:row>50</xdr:row>
      <xdr:rowOff>89647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D0FDA0A8-F4AB-4EAC-9DF4-DA48BF396044}"/>
            </a:ext>
          </a:extLst>
        </xdr:cNvPr>
        <xdr:cNvCxnSpPr/>
      </xdr:nvCxnSpPr>
      <xdr:spPr>
        <a:xfrm flipH="1">
          <a:off x="2095501" y="12584207"/>
          <a:ext cx="414617" cy="30255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477371</xdr:colOff>
      <xdr:row>54</xdr:row>
      <xdr:rowOff>309283</xdr:rowOff>
    </xdr:from>
    <xdr:to>
      <xdr:col>2</xdr:col>
      <xdr:colOff>129988</xdr:colOff>
      <xdr:row>57</xdr:row>
      <xdr:rowOff>96369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51A22F0F-2CAF-4710-BCCB-42F8CAC07538}"/>
            </a:ext>
          </a:extLst>
        </xdr:cNvPr>
        <xdr:cNvCxnSpPr/>
      </xdr:nvCxnSpPr>
      <xdr:spPr>
        <a:xfrm flipH="1">
          <a:off x="1239371" y="13991665"/>
          <a:ext cx="414617" cy="30255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795619</xdr:colOff>
      <xdr:row>47</xdr:row>
      <xdr:rowOff>190501</xdr:rowOff>
    </xdr:from>
    <xdr:to>
      <xdr:col>5</xdr:col>
      <xdr:colOff>647399</xdr:colOff>
      <xdr:row>57</xdr:row>
      <xdr:rowOff>235323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954F56FA-242E-E464-46ED-1D87EB58D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1619" y="12315266"/>
          <a:ext cx="1924868" cy="211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315842</xdr:colOff>
      <xdr:row>51</xdr:row>
      <xdr:rowOff>105932</xdr:rowOff>
    </xdr:from>
    <xdr:to>
      <xdr:col>2</xdr:col>
      <xdr:colOff>575311</xdr:colOff>
      <xdr:row>54</xdr:row>
      <xdr:rowOff>118354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1FC5168F-08DE-4BD7-BBD4-E9EBD3328C18}"/>
            </a:ext>
          </a:extLst>
        </xdr:cNvPr>
        <xdr:cNvSpPr txBox="1"/>
      </xdr:nvSpPr>
      <xdr:spPr>
        <a:xfrm rot="18070098">
          <a:off x="1615984" y="13317408"/>
          <a:ext cx="707186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23,15 ml</a:t>
          </a:r>
        </a:p>
      </xdr:txBody>
    </xdr:sp>
    <xdr:clientData/>
  </xdr:twoCellAnchor>
  <xdr:oneCellAnchor>
    <xdr:from>
      <xdr:col>9</xdr:col>
      <xdr:colOff>182515</xdr:colOff>
      <xdr:row>74</xdr:row>
      <xdr:rowOff>179575</xdr:rowOff>
    </xdr:from>
    <xdr:ext cx="1911509" cy="172850"/>
    <xdr:pic>
      <xdr:nvPicPr>
        <xdr:cNvPr id="26" name="1 Imagen">
          <a:extLst>
            <a:ext uri="{FF2B5EF4-FFF2-40B4-BE49-F238E27FC236}">
              <a16:creationId xmlns:a16="http://schemas.microsoft.com/office/drawing/2014/main" id="{E8652ECD-A26D-4EA4-A1A5-9BEE9A0AC21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536487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72</xdr:row>
      <xdr:rowOff>95250</xdr:rowOff>
    </xdr:from>
    <xdr:ext cx="2029540" cy="898571"/>
    <xdr:pic>
      <xdr:nvPicPr>
        <xdr:cNvPr id="27" name="2 Imagen">
          <a:extLst>
            <a:ext uri="{FF2B5EF4-FFF2-40B4-BE49-F238E27FC236}">
              <a16:creationId xmlns:a16="http://schemas.microsoft.com/office/drawing/2014/main" id="{75E9E72C-7A17-4A62-954A-3739D2D75251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6229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72</xdr:row>
      <xdr:rowOff>147425</xdr:rowOff>
    </xdr:from>
    <xdr:ext cx="626413" cy="936671"/>
    <xdr:pic>
      <xdr:nvPicPr>
        <xdr:cNvPr id="28" name="3 Imagen">
          <a:extLst>
            <a:ext uri="{FF2B5EF4-FFF2-40B4-BE49-F238E27FC236}">
              <a16:creationId xmlns:a16="http://schemas.microsoft.com/office/drawing/2014/main" id="{E77454BF-53C9-4AA9-847F-F3D5D3962FDF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675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72</xdr:row>
      <xdr:rowOff>110514</xdr:rowOff>
    </xdr:from>
    <xdr:ext cx="3190139" cy="972392"/>
    <xdr:pic>
      <xdr:nvPicPr>
        <xdr:cNvPr id="29" name="4 Imagen">
          <a:extLst>
            <a:ext uri="{FF2B5EF4-FFF2-40B4-BE49-F238E27FC236}">
              <a16:creationId xmlns:a16="http://schemas.microsoft.com/office/drawing/2014/main" id="{074F48C8-AE48-4A96-BD09-791B686C89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826" t="31996" r="49602" b="49373"/>
        <a:stretch/>
      </xdr:blipFill>
      <xdr:spPr>
        <a:xfrm>
          <a:off x="257175" y="8638190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145678</xdr:colOff>
      <xdr:row>86</xdr:row>
      <xdr:rowOff>134471</xdr:rowOff>
    </xdr:from>
    <xdr:to>
      <xdr:col>2</xdr:col>
      <xdr:colOff>571500</xdr:colOff>
      <xdr:row>86</xdr:row>
      <xdr:rowOff>168088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9C1AF352-0596-4CD6-B2E4-4CBC18D63C95}"/>
            </a:ext>
          </a:extLst>
        </xdr:cNvPr>
        <xdr:cNvCxnSpPr/>
      </xdr:nvCxnSpPr>
      <xdr:spPr>
        <a:xfrm flipH="1" flipV="1">
          <a:off x="1669678" y="21459265"/>
          <a:ext cx="425822" cy="3361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320489</xdr:colOff>
      <xdr:row>90</xdr:row>
      <xdr:rowOff>212912</xdr:rowOff>
    </xdr:from>
    <xdr:to>
      <xdr:col>1</xdr:col>
      <xdr:colOff>739588</xdr:colOff>
      <xdr:row>90</xdr:row>
      <xdr:rowOff>230839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A89D7F58-9A92-48A7-9606-0DDD315A2EE9}"/>
            </a:ext>
          </a:extLst>
        </xdr:cNvPr>
        <xdr:cNvCxnSpPr/>
      </xdr:nvCxnSpPr>
      <xdr:spPr>
        <a:xfrm flipH="1">
          <a:off x="1082489" y="22422971"/>
          <a:ext cx="419099" cy="1792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360665</xdr:colOff>
      <xdr:row>86</xdr:row>
      <xdr:rowOff>38696</xdr:rowOff>
    </xdr:from>
    <xdr:to>
      <xdr:col>1</xdr:col>
      <xdr:colOff>620134</xdr:colOff>
      <xdr:row>89</xdr:row>
      <xdr:rowOff>51118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86D8F86F-1ED3-4165-8781-1391DE21C89E}"/>
            </a:ext>
          </a:extLst>
        </xdr:cNvPr>
        <xdr:cNvSpPr txBox="1"/>
      </xdr:nvSpPr>
      <xdr:spPr>
        <a:xfrm rot="18070098">
          <a:off x="898806" y="21587349"/>
          <a:ext cx="707187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30,53</a:t>
          </a:r>
          <a:r>
            <a:rPr lang="es-CO" sz="1100" baseline="0"/>
            <a:t> </a:t>
          </a:r>
          <a:r>
            <a:rPr lang="es-CO" sz="1100"/>
            <a:t>ml</a:t>
          </a:r>
        </a:p>
      </xdr:txBody>
    </xdr:sp>
    <xdr:clientData/>
  </xdr:twoCellAnchor>
  <xdr:twoCellAnchor editAs="oneCell">
    <xdr:from>
      <xdr:col>3</xdr:col>
      <xdr:colOff>336176</xdr:colOff>
      <xdr:row>83</xdr:row>
      <xdr:rowOff>67235</xdr:rowOff>
    </xdr:from>
    <xdr:to>
      <xdr:col>5</xdr:col>
      <xdr:colOff>365644</xdr:colOff>
      <xdr:row>93</xdr:row>
      <xdr:rowOff>280146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AC5E66C7-090B-414B-9536-17C7033DD2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381"/>
        <a:stretch/>
      </xdr:blipFill>
      <xdr:spPr bwMode="auto">
        <a:xfrm>
          <a:off x="2622176" y="20719676"/>
          <a:ext cx="2102556" cy="2285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201708</xdr:colOff>
      <xdr:row>12</xdr:row>
      <xdr:rowOff>67237</xdr:rowOff>
    </xdr:from>
    <xdr:to>
      <xdr:col>3</xdr:col>
      <xdr:colOff>472297</xdr:colOff>
      <xdr:row>18</xdr:row>
      <xdr:rowOff>280146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4C7B3135-872A-88EE-1772-C34177CB9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8" y="3955678"/>
          <a:ext cx="2556589" cy="147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C081DB36-8331-4282-9E4B-9EF8DFEF145A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E86AE590-8F03-414C-9C8E-A0A813D91F3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6" name="3 Imagen">
          <a:extLst>
            <a:ext uri="{FF2B5EF4-FFF2-40B4-BE49-F238E27FC236}">
              <a16:creationId xmlns:a16="http://schemas.microsoft.com/office/drawing/2014/main" id="{F55C25C3-6812-42E0-92F5-25440A193792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7" name="4 Imagen">
          <a:extLst>
            <a:ext uri="{FF2B5EF4-FFF2-40B4-BE49-F238E27FC236}">
              <a16:creationId xmlns:a16="http://schemas.microsoft.com/office/drawing/2014/main" id="{BEEA709D-8F6F-4931-BAF3-49010D66A1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0</xdr:col>
      <xdr:colOff>605118</xdr:colOff>
      <xdr:row>16</xdr:row>
      <xdr:rowOff>179294</xdr:rowOff>
    </xdr:from>
    <xdr:to>
      <xdr:col>1</xdr:col>
      <xdr:colOff>201706</xdr:colOff>
      <xdr:row>16</xdr:row>
      <xdr:rowOff>291353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E4ECEC14-344C-4AA3-90A6-78FCBF06FA30}"/>
            </a:ext>
          </a:extLst>
        </xdr:cNvPr>
        <xdr:cNvCxnSpPr/>
      </xdr:nvCxnSpPr>
      <xdr:spPr>
        <a:xfrm flipH="1" flipV="1">
          <a:off x="605118" y="4829735"/>
          <a:ext cx="358588" cy="112059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398930</xdr:colOff>
      <xdr:row>16</xdr:row>
      <xdr:rowOff>40341</xdr:rowOff>
    </xdr:from>
    <xdr:to>
      <xdr:col>2</xdr:col>
      <xdr:colOff>403412</xdr:colOff>
      <xdr:row>17</xdr:row>
      <xdr:rowOff>123264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E6E363F4-7904-458B-9B55-F64850978987}"/>
            </a:ext>
          </a:extLst>
        </xdr:cNvPr>
        <xdr:cNvCxnSpPr/>
      </xdr:nvCxnSpPr>
      <xdr:spPr>
        <a:xfrm flipH="1" flipV="1">
          <a:off x="1922930" y="4690782"/>
          <a:ext cx="4482" cy="39668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403411</xdr:colOff>
      <xdr:row>13</xdr:row>
      <xdr:rowOff>67236</xdr:rowOff>
    </xdr:from>
    <xdr:to>
      <xdr:col>0</xdr:col>
      <xdr:colOff>662880</xdr:colOff>
      <xdr:row>16</xdr:row>
      <xdr:rowOff>202923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774B8732-5111-436E-ACD4-ACD2EAB8DCD8}"/>
            </a:ext>
          </a:extLst>
        </xdr:cNvPr>
        <xdr:cNvSpPr txBox="1"/>
      </xdr:nvSpPr>
      <xdr:spPr>
        <a:xfrm rot="18070098">
          <a:off x="179552" y="4370036"/>
          <a:ext cx="707187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8,33 ml</a:t>
          </a:r>
        </a:p>
      </xdr:txBody>
    </xdr:sp>
    <xdr:clientData/>
  </xdr:twoCellAnchor>
  <xdr:twoCellAnchor>
    <xdr:from>
      <xdr:col>2</xdr:col>
      <xdr:colOff>130246</xdr:colOff>
      <xdr:row>14</xdr:row>
      <xdr:rowOff>51293</xdr:rowOff>
    </xdr:from>
    <xdr:to>
      <xdr:col>3</xdr:col>
      <xdr:colOff>75433</xdr:colOff>
      <xdr:row>15</xdr:row>
      <xdr:rowOff>120262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18F0861A-3583-4E55-8546-9673D4ACFDF5}"/>
            </a:ext>
          </a:extLst>
        </xdr:cNvPr>
        <xdr:cNvSpPr txBox="1"/>
      </xdr:nvSpPr>
      <xdr:spPr>
        <a:xfrm rot="1818244">
          <a:off x="1654246" y="4320734"/>
          <a:ext cx="707187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12,50 ml</a:t>
          </a:r>
        </a:p>
      </xdr:txBody>
    </xdr:sp>
    <xdr:clientData/>
  </xdr:twoCellAnchor>
  <xdr:twoCellAnchor editAs="oneCell">
    <xdr:from>
      <xdr:col>3</xdr:col>
      <xdr:colOff>414616</xdr:colOff>
      <xdr:row>11</xdr:row>
      <xdr:rowOff>156885</xdr:rowOff>
    </xdr:from>
    <xdr:to>
      <xdr:col>5</xdr:col>
      <xdr:colOff>617335</xdr:colOff>
      <xdr:row>17</xdr:row>
      <xdr:rowOff>67237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145B30-B02A-0BD1-03B1-EC6DC6615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0616" y="3753973"/>
          <a:ext cx="2275807" cy="127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1026459</xdr:colOff>
      <xdr:row>15</xdr:row>
      <xdr:rowOff>107576</xdr:rowOff>
    </xdr:from>
    <xdr:to>
      <xdr:col>4</xdr:col>
      <xdr:colOff>73959</xdr:colOff>
      <xdr:row>16</xdr:row>
      <xdr:rowOff>29135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6741C24F-BC46-4992-BD04-5C544892E980}"/>
            </a:ext>
          </a:extLst>
        </xdr:cNvPr>
        <xdr:cNvCxnSpPr/>
      </xdr:nvCxnSpPr>
      <xdr:spPr>
        <a:xfrm flipH="1" flipV="1">
          <a:off x="3312459" y="4567517"/>
          <a:ext cx="358588" cy="112059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235323</xdr:colOff>
      <xdr:row>85</xdr:row>
      <xdr:rowOff>145677</xdr:rowOff>
    </xdr:from>
    <xdr:to>
      <xdr:col>3</xdr:col>
      <xdr:colOff>203498</xdr:colOff>
      <xdr:row>95</xdr:row>
      <xdr:rowOff>179294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3F360B-05BA-4077-DACF-A0B416AF8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3" y="21179118"/>
          <a:ext cx="225417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145677</xdr:colOff>
      <xdr:row>49</xdr:row>
      <xdr:rowOff>123264</xdr:rowOff>
    </xdr:from>
    <xdr:to>
      <xdr:col>3</xdr:col>
      <xdr:colOff>247099</xdr:colOff>
      <xdr:row>59</xdr:row>
      <xdr:rowOff>100853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FB41C47D-33C6-AAB7-9889-CEC07A71D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7" y="12629029"/>
          <a:ext cx="2387422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212912</xdr:colOff>
      <xdr:row>12</xdr:row>
      <xdr:rowOff>1</xdr:rowOff>
    </xdr:from>
    <xdr:to>
      <xdr:col>3</xdr:col>
      <xdr:colOff>694765</xdr:colOff>
      <xdr:row>19</xdr:row>
      <xdr:rowOff>25613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C1DC9BE-E945-90D1-C758-AAD2CCFEB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12" y="3888442"/>
          <a:ext cx="2767853" cy="1605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38418A64-0C46-48C3-AE1D-BC7034D65F6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FB8B041E-47D3-4764-9124-E5FF3E2F0B94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250EAE53-A60E-4C70-8241-563A71C27991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964C0338-BFDC-4CA0-8568-55CF0A868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1</xdr:col>
      <xdr:colOff>336176</xdr:colOff>
      <xdr:row>13</xdr:row>
      <xdr:rowOff>123265</xdr:rowOff>
    </xdr:from>
    <xdr:to>
      <xdr:col>1</xdr:col>
      <xdr:colOff>616324</xdr:colOff>
      <xdr:row>16</xdr:row>
      <xdr:rowOff>56030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7D7FF9C0-6A27-4FE5-9160-228F2234CD54}"/>
            </a:ext>
          </a:extLst>
        </xdr:cNvPr>
        <xdr:cNvCxnSpPr/>
      </xdr:nvCxnSpPr>
      <xdr:spPr>
        <a:xfrm flipH="1">
          <a:off x="1098176" y="4202206"/>
          <a:ext cx="280148" cy="5042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504265</xdr:colOff>
      <xdr:row>16</xdr:row>
      <xdr:rowOff>67235</xdr:rowOff>
    </xdr:from>
    <xdr:to>
      <xdr:col>3</xdr:col>
      <xdr:colOff>78441</xdr:colOff>
      <xdr:row>16</xdr:row>
      <xdr:rowOff>246530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A80665D2-EE54-491D-99EF-C3F6D3C0D82A}"/>
            </a:ext>
          </a:extLst>
        </xdr:cNvPr>
        <xdr:cNvCxnSpPr/>
      </xdr:nvCxnSpPr>
      <xdr:spPr>
        <a:xfrm>
          <a:off x="2028265" y="4717676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224117</xdr:colOff>
      <xdr:row>15</xdr:row>
      <xdr:rowOff>78441</xdr:rowOff>
    </xdr:from>
    <xdr:to>
      <xdr:col>3</xdr:col>
      <xdr:colOff>483586</xdr:colOff>
      <xdr:row>18</xdr:row>
      <xdr:rowOff>90863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89A1647-7D3C-4FAA-8CE4-F7C58F888D6E}"/>
            </a:ext>
          </a:extLst>
        </xdr:cNvPr>
        <xdr:cNvSpPr txBox="1"/>
      </xdr:nvSpPr>
      <xdr:spPr>
        <a:xfrm rot="18070098">
          <a:off x="2286258" y="4762241"/>
          <a:ext cx="707187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8,30 ml</a:t>
          </a:r>
        </a:p>
      </xdr:txBody>
    </xdr:sp>
    <xdr:clientData/>
  </xdr:twoCellAnchor>
  <xdr:twoCellAnchor>
    <xdr:from>
      <xdr:col>0</xdr:col>
      <xdr:colOff>645716</xdr:colOff>
      <xdr:row>16</xdr:row>
      <xdr:rowOff>163352</xdr:rowOff>
    </xdr:from>
    <xdr:to>
      <xdr:col>1</xdr:col>
      <xdr:colOff>590903</xdr:colOff>
      <xdr:row>17</xdr:row>
      <xdr:rowOff>109056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F90F28F-4AA0-4B7E-B43E-163D3B9F0209}"/>
            </a:ext>
          </a:extLst>
        </xdr:cNvPr>
        <xdr:cNvSpPr txBox="1"/>
      </xdr:nvSpPr>
      <xdr:spPr>
        <a:xfrm rot="1818244">
          <a:off x="645716" y="4813793"/>
          <a:ext cx="707187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12,53 ml</a:t>
          </a:r>
        </a:p>
      </xdr:txBody>
    </xdr:sp>
    <xdr:clientData/>
  </xdr:twoCellAnchor>
  <xdr:oneCellAnchor>
    <xdr:from>
      <xdr:col>9</xdr:col>
      <xdr:colOff>182515</xdr:colOff>
      <xdr:row>40</xdr:row>
      <xdr:rowOff>179575</xdr:rowOff>
    </xdr:from>
    <xdr:ext cx="1911509" cy="172850"/>
    <xdr:pic>
      <xdr:nvPicPr>
        <xdr:cNvPr id="18" name="1 Imagen">
          <a:extLst>
            <a:ext uri="{FF2B5EF4-FFF2-40B4-BE49-F238E27FC236}">
              <a16:creationId xmlns:a16="http://schemas.microsoft.com/office/drawing/2014/main" id="{C3CF7C68-2248-425C-B0C8-81B61B7C75C5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008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38</xdr:row>
      <xdr:rowOff>95250</xdr:rowOff>
    </xdr:from>
    <xdr:ext cx="2029540" cy="898571"/>
    <xdr:pic>
      <xdr:nvPicPr>
        <xdr:cNvPr id="19" name="2 Imagen">
          <a:extLst>
            <a:ext uri="{FF2B5EF4-FFF2-40B4-BE49-F238E27FC236}">
              <a16:creationId xmlns:a16="http://schemas.microsoft.com/office/drawing/2014/main" id="{F3B5C87F-C059-462A-AB8F-F59C63AD940E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95250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38</xdr:row>
      <xdr:rowOff>147425</xdr:rowOff>
    </xdr:from>
    <xdr:ext cx="626413" cy="936671"/>
    <xdr:pic>
      <xdr:nvPicPr>
        <xdr:cNvPr id="20" name="3 Imagen">
          <a:extLst>
            <a:ext uri="{FF2B5EF4-FFF2-40B4-BE49-F238E27FC236}">
              <a16:creationId xmlns:a16="http://schemas.microsoft.com/office/drawing/2014/main" id="{FB204B2A-F90B-45A1-9B49-CE0A66961D82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474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38</xdr:row>
      <xdr:rowOff>110514</xdr:rowOff>
    </xdr:from>
    <xdr:ext cx="3190139" cy="972392"/>
    <xdr:pic>
      <xdr:nvPicPr>
        <xdr:cNvPr id="21" name="4 Imagen">
          <a:extLst>
            <a:ext uri="{FF2B5EF4-FFF2-40B4-BE49-F238E27FC236}">
              <a16:creationId xmlns:a16="http://schemas.microsoft.com/office/drawing/2014/main" id="{F6B4D8F4-0AB1-4419-9588-FC5AE76732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190499</xdr:colOff>
      <xdr:row>49</xdr:row>
      <xdr:rowOff>168089</xdr:rowOff>
    </xdr:from>
    <xdr:to>
      <xdr:col>2</xdr:col>
      <xdr:colOff>470647</xdr:colOff>
      <xdr:row>52</xdr:row>
      <xdr:rowOff>1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19D55A11-8EB5-4282-ABB3-540E06D3F960}"/>
            </a:ext>
          </a:extLst>
        </xdr:cNvPr>
        <xdr:cNvCxnSpPr/>
      </xdr:nvCxnSpPr>
      <xdr:spPr>
        <a:xfrm flipH="1">
          <a:off x="1714499" y="12673854"/>
          <a:ext cx="280148" cy="5042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369794</xdr:colOff>
      <xdr:row>50</xdr:row>
      <xdr:rowOff>89646</xdr:rowOff>
    </xdr:from>
    <xdr:to>
      <xdr:col>0</xdr:col>
      <xdr:colOff>705970</xdr:colOff>
      <xdr:row>51</xdr:row>
      <xdr:rowOff>78441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413C3752-174B-48E7-B567-D6F6B5B5BCAC}"/>
            </a:ext>
          </a:extLst>
        </xdr:cNvPr>
        <xdr:cNvCxnSpPr/>
      </xdr:nvCxnSpPr>
      <xdr:spPr>
        <a:xfrm>
          <a:off x="369794" y="12886764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302559</xdr:colOff>
      <xdr:row>54</xdr:row>
      <xdr:rowOff>179295</xdr:rowOff>
    </xdr:from>
    <xdr:to>
      <xdr:col>2</xdr:col>
      <xdr:colOff>562028</xdr:colOff>
      <xdr:row>57</xdr:row>
      <xdr:rowOff>68452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2F012E4F-6A48-495E-A110-84D5238DFA62}"/>
            </a:ext>
          </a:extLst>
        </xdr:cNvPr>
        <xdr:cNvSpPr txBox="1"/>
      </xdr:nvSpPr>
      <xdr:spPr>
        <a:xfrm rot="18070098">
          <a:off x="1602701" y="13962271"/>
          <a:ext cx="707186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5,67 ml</a:t>
          </a:r>
        </a:p>
      </xdr:txBody>
    </xdr:sp>
    <xdr:clientData/>
  </xdr:twoCellAnchor>
  <xdr:twoCellAnchor>
    <xdr:from>
      <xdr:col>1</xdr:col>
      <xdr:colOff>511247</xdr:colOff>
      <xdr:row>52</xdr:row>
      <xdr:rowOff>152146</xdr:rowOff>
    </xdr:from>
    <xdr:to>
      <xdr:col>2</xdr:col>
      <xdr:colOff>456434</xdr:colOff>
      <xdr:row>54</xdr:row>
      <xdr:rowOff>30614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6C9D353A-7CD2-46B8-BAD2-5A0CA81D19E8}"/>
            </a:ext>
          </a:extLst>
        </xdr:cNvPr>
        <xdr:cNvSpPr txBox="1"/>
      </xdr:nvSpPr>
      <xdr:spPr>
        <a:xfrm rot="1818244">
          <a:off x="1273247" y="13330264"/>
          <a:ext cx="707187" cy="2594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9,23 ml</a:t>
          </a:r>
        </a:p>
      </xdr:txBody>
    </xdr:sp>
    <xdr:clientData/>
  </xdr:twoCellAnchor>
  <xdr:twoCellAnchor editAs="oneCell">
    <xdr:from>
      <xdr:col>3</xdr:col>
      <xdr:colOff>862855</xdr:colOff>
      <xdr:row>12</xdr:row>
      <xdr:rowOff>145677</xdr:rowOff>
    </xdr:from>
    <xdr:to>
      <xdr:col>5</xdr:col>
      <xdr:colOff>641117</xdr:colOff>
      <xdr:row>18</xdr:row>
      <xdr:rowOff>156882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CEA1199F-5DC2-F88D-2D9D-8271974E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8855" y="4034118"/>
          <a:ext cx="1851350" cy="127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701488</xdr:colOff>
      <xdr:row>51</xdr:row>
      <xdr:rowOff>51549</xdr:rowOff>
    </xdr:from>
    <xdr:to>
      <xdr:col>1</xdr:col>
      <xdr:colOff>198957</xdr:colOff>
      <xdr:row>54</xdr:row>
      <xdr:rowOff>187235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482A2571-E69A-4561-9C0F-E1C39A1981A2}"/>
            </a:ext>
          </a:extLst>
        </xdr:cNvPr>
        <xdr:cNvSpPr txBox="1"/>
      </xdr:nvSpPr>
      <xdr:spPr>
        <a:xfrm rot="18070098">
          <a:off x="477630" y="13263025"/>
          <a:ext cx="707186" cy="259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5,67</a:t>
          </a:r>
          <a:r>
            <a:rPr lang="es-CO" sz="1100" baseline="0"/>
            <a:t> ml</a:t>
          </a:r>
          <a:endParaRPr lang="es-CO" sz="1100"/>
        </a:p>
      </xdr:txBody>
    </xdr:sp>
    <xdr:clientData/>
  </xdr:twoCellAnchor>
  <xdr:twoCellAnchor>
    <xdr:from>
      <xdr:col>2</xdr:col>
      <xdr:colOff>410136</xdr:colOff>
      <xdr:row>54</xdr:row>
      <xdr:rowOff>129988</xdr:rowOff>
    </xdr:from>
    <xdr:to>
      <xdr:col>2</xdr:col>
      <xdr:colOff>746312</xdr:colOff>
      <xdr:row>54</xdr:row>
      <xdr:rowOff>309283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9BE59871-1086-4510-A9A0-91C1744ABDA6}"/>
            </a:ext>
          </a:extLst>
        </xdr:cNvPr>
        <xdr:cNvCxnSpPr/>
      </xdr:nvCxnSpPr>
      <xdr:spPr>
        <a:xfrm>
          <a:off x="1934136" y="13689106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291353</xdr:colOff>
      <xdr:row>50</xdr:row>
      <xdr:rowOff>123264</xdr:rowOff>
    </xdr:from>
    <xdr:to>
      <xdr:col>5</xdr:col>
      <xdr:colOff>644847</xdr:colOff>
      <xdr:row>54</xdr:row>
      <xdr:rowOff>291353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9864AC2F-9A83-CEB5-A410-C90637CF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3" y="12920382"/>
          <a:ext cx="2426582" cy="930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421340</xdr:colOff>
      <xdr:row>51</xdr:row>
      <xdr:rowOff>73960</xdr:rowOff>
    </xdr:from>
    <xdr:to>
      <xdr:col>4</xdr:col>
      <xdr:colOff>701488</xdr:colOff>
      <xdr:row>54</xdr:row>
      <xdr:rowOff>6725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6DF03EFA-6917-48E7-AA01-149DA5591250}"/>
            </a:ext>
          </a:extLst>
        </xdr:cNvPr>
        <xdr:cNvCxnSpPr/>
      </xdr:nvCxnSpPr>
      <xdr:spPr>
        <a:xfrm flipH="1">
          <a:off x="4018428" y="13061578"/>
          <a:ext cx="280148" cy="5042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76</xdr:row>
      <xdr:rowOff>179575</xdr:rowOff>
    </xdr:from>
    <xdr:ext cx="1911509" cy="172850"/>
    <xdr:pic>
      <xdr:nvPicPr>
        <xdr:cNvPr id="9" name="1 Imagen">
          <a:extLst>
            <a:ext uri="{FF2B5EF4-FFF2-40B4-BE49-F238E27FC236}">
              <a16:creationId xmlns:a16="http://schemas.microsoft.com/office/drawing/2014/main" id="{B2751FC2-9FF9-4F24-9F60-C361D6F7F95F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917487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74</xdr:row>
      <xdr:rowOff>95250</xdr:rowOff>
    </xdr:from>
    <xdr:ext cx="2029540" cy="898571"/>
    <xdr:pic>
      <xdr:nvPicPr>
        <xdr:cNvPr id="13" name="2 Imagen">
          <a:extLst>
            <a:ext uri="{FF2B5EF4-FFF2-40B4-BE49-F238E27FC236}">
              <a16:creationId xmlns:a16="http://schemas.microsoft.com/office/drawing/2014/main" id="{1658B57F-D0C8-4D00-A8F7-0F3924DD39F8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90039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74</xdr:row>
      <xdr:rowOff>147425</xdr:rowOff>
    </xdr:from>
    <xdr:ext cx="626413" cy="936671"/>
    <xdr:pic>
      <xdr:nvPicPr>
        <xdr:cNvPr id="14" name="3 Imagen">
          <a:extLst>
            <a:ext uri="{FF2B5EF4-FFF2-40B4-BE49-F238E27FC236}">
              <a16:creationId xmlns:a16="http://schemas.microsoft.com/office/drawing/2014/main" id="{B37F222B-3022-44EB-AB64-23F79EC54FD5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9056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74</xdr:row>
      <xdr:rowOff>110514</xdr:rowOff>
    </xdr:from>
    <xdr:ext cx="3190139" cy="972392"/>
    <xdr:pic>
      <xdr:nvPicPr>
        <xdr:cNvPr id="15" name="4 Imagen">
          <a:extLst>
            <a:ext uri="{FF2B5EF4-FFF2-40B4-BE49-F238E27FC236}">
              <a16:creationId xmlns:a16="http://schemas.microsoft.com/office/drawing/2014/main" id="{71CAA4B7-1205-4C3C-BD7C-F103BE3350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2826" t="31996" r="49602" b="49373"/>
        <a:stretch/>
      </xdr:blipFill>
      <xdr:spPr>
        <a:xfrm>
          <a:off x="257175" y="9019190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33618</xdr:colOff>
      <xdr:row>86</xdr:row>
      <xdr:rowOff>33617</xdr:rowOff>
    </xdr:from>
    <xdr:to>
      <xdr:col>2</xdr:col>
      <xdr:colOff>369794</xdr:colOff>
      <xdr:row>87</xdr:row>
      <xdr:rowOff>22412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57C20A49-744F-4625-A95D-D7DC7670A4AB}"/>
            </a:ext>
          </a:extLst>
        </xdr:cNvPr>
        <xdr:cNvCxnSpPr/>
      </xdr:nvCxnSpPr>
      <xdr:spPr>
        <a:xfrm>
          <a:off x="1557618" y="21358411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38981</xdr:colOff>
      <xdr:row>89</xdr:row>
      <xdr:rowOff>97473</xdr:rowOff>
    </xdr:from>
    <xdr:to>
      <xdr:col>2</xdr:col>
      <xdr:colOff>312213</xdr:colOff>
      <xdr:row>92</xdr:row>
      <xdr:rowOff>177764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4F07AE95-69B8-4C20-8675-F38BB3F588D3}"/>
            </a:ext>
          </a:extLst>
        </xdr:cNvPr>
        <xdr:cNvSpPr txBox="1"/>
      </xdr:nvSpPr>
      <xdr:spPr>
        <a:xfrm rot="18070098">
          <a:off x="1312069" y="22244679"/>
          <a:ext cx="775056" cy="2732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</a:t>
          </a:r>
          <a:r>
            <a:rPr lang="es-CO" sz="1100" baseline="0"/>
            <a:t> </a:t>
          </a:r>
          <a:r>
            <a:rPr lang="es-CO" sz="1100"/>
            <a:t> ml</a:t>
          </a:r>
        </a:p>
      </xdr:txBody>
    </xdr:sp>
    <xdr:clientData/>
  </xdr:twoCellAnchor>
  <xdr:twoCellAnchor>
    <xdr:from>
      <xdr:col>1</xdr:col>
      <xdr:colOff>6724</xdr:colOff>
      <xdr:row>92</xdr:row>
      <xdr:rowOff>141193</xdr:rowOff>
    </xdr:from>
    <xdr:to>
      <xdr:col>1</xdr:col>
      <xdr:colOff>342900</xdr:colOff>
      <xdr:row>93</xdr:row>
      <xdr:rowOff>6723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F0E6F037-C0D7-4246-BBF9-A001FE02851C}"/>
            </a:ext>
          </a:extLst>
        </xdr:cNvPr>
        <xdr:cNvCxnSpPr/>
      </xdr:nvCxnSpPr>
      <xdr:spPr>
        <a:xfrm>
          <a:off x="768724" y="22732252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421340</xdr:colOff>
      <xdr:row>87</xdr:row>
      <xdr:rowOff>73960</xdr:rowOff>
    </xdr:from>
    <xdr:to>
      <xdr:col>4</xdr:col>
      <xdr:colOff>701488</xdr:colOff>
      <xdr:row>90</xdr:row>
      <xdr:rowOff>6725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9AE923A0-6321-44B7-9B79-2716FAEA48AD}"/>
            </a:ext>
          </a:extLst>
        </xdr:cNvPr>
        <xdr:cNvCxnSpPr/>
      </xdr:nvCxnSpPr>
      <xdr:spPr>
        <a:xfrm flipH="1">
          <a:off x="4018428" y="13061578"/>
          <a:ext cx="280148" cy="5042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661148</xdr:colOff>
      <xdr:row>85</xdr:row>
      <xdr:rowOff>190501</xdr:rowOff>
    </xdr:from>
    <xdr:to>
      <xdr:col>5</xdr:col>
      <xdr:colOff>679282</xdr:colOff>
      <xdr:row>95</xdr:row>
      <xdr:rowOff>112058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FE702BD-4A45-41A8-B0CB-38A56B0C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7148" y="21223942"/>
          <a:ext cx="2091222" cy="2173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398930</xdr:colOff>
      <xdr:row>14</xdr:row>
      <xdr:rowOff>152400</xdr:rowOff>
    </xdr:from>
    <xdr:to>
      <xdr:col>4</xdr:col>
      <xdr:colOff>735106</xdr:colOff>
      <xdr:row>15</xdr:row>
      <xdr:rowOff>141195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56448D24-6AC1-4C58-BE26-10BB9CAE5078}"/>
            </a:ext>
          </a:extLst>
        </xdr:cNvPr>
        <xdr:cNvCxnSpPr/>
      </xdr:nvCxnSpPr>
      <xdr:spPr>
        <a:xfrm>
          <a:off x="3996018" y="4421841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157</xdr:row>
      <xdr:rowOff>235322</xdr:rowOff>
    </xdr:from>
    <xdr:to>
      <xdr:col>3</xdr:col>
      <xdr:colOff>1101758</xdr:colOff>
      <xdr:row>166</xdr:row>
      <xdr:rowOff>44824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3E5963F1-0411-405B-B364-39758882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8" y="38761146"/>
          <a:ext cx="3275700" cy="2196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88599</xdr:colOff>
      <xdr:row>120</xdr:row>
      <xdr:rowOff>156885</xdr:rowOff>
    </xdr:from>
    <xdr:to>
      <xdr:col>3</xdr:col>
      <xdr:colOff>906300</xdr:colOff>
      <xdr:row>129</xdr:row>
      <xdr:rowOff>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9DCB3E29-E104-4A82-B7E2-57911E8707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7" b="18421"/>
        <a:stretch/>
      </xdr:blipFill>
      <xdr:spPr bwMode="auto">
        <a:xfrm>
          <a:off x="88599" y="29314591"/>
          <a:ext cx="3103701" cy="2229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112060</xdr:colOff>
      <xdr:row>84</xdr:row>
      <xdr:rowOff>67236</xdr:rowOff>
    </xdr:from>
    <xdr:to>
      <xdr:col>3</xdr:col>
      <xdr:colOff>212850</xdr:colOff>
      <xdr:row>95</xdr:row>
      <xdr:rowOff>44824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1C3232C6-DCEC-A097-3B24-929CEDC1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60" y="20697265"/>
          <a:ext cx="2386790" cy="2297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257737</xdr:colOff>
      <xdr:row>47</xdr:row>
      <xdr:rowOff>280147</xdr:rowOff>
    </xdr:from>
    <xdr:to>
      <xdr:col>5</xdr:col>
      <xdr:colOff>33619</xdr:colOff>
      <xdr:row>57</xdr:row>
      <xdr:rowOff>92433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5CA696C9-41FD-B498-170D-DE577F914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737" y="12259235"/>
          <a:ext cx="1848970" cy="194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179295</xdr:colOff>
      <xdr:row>47</xdr:row>
      <xdr:rowOff>78440</xdr:rowOff>
    </xdr:from>
    <xdr:to>
      <xdr:col>2</xdr:col>
      <xdr:colOff>683559</xdr:colOff>
      <xdr:row>59</xdr:row>
      <xdr:rowOff>25229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F58A70D7-6B92-055A-54E5-27D38A3F6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5" y="12057528"/>
          <a:ext cx="2028264" cy="2456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2817083-4D89-4081-BA21-EC6D35715253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29E447D1-A3D5-4EC9-B613-DB490BC80DF5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A67C7025-08C0-49B4-8A57-66A564558CC0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189EFA63-FDC8-4073-87B3-9A8A79F98E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78442</xdr:colOff>
      <xdr:row>11</xdr:row>
      <xdr:rowOff>44822</xdr:rowOff>
    </xdr:from>
    <xdr:to>
      <xdr:col>2</xdr:col>
      <xdr:colOff>457110</xdr:colOff>
      <xdr:row>21</xdr:row>
      <xdr:rowOff>100853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B2F2810-D95F-D96A-3642-DF499E11C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3641910"/>
          <a:ext cx="1902668" cy="2129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560294</xdr:colOff>
      <xdr:row>11</xdr:row>
      <xdr:rowOff>56029</xdr:rowOff>
    </xdr:from>
    <xdr:to>
      <xdr:col>4</xdr:col>
      <xdr:colOff>109316</xdr:colOff>
      <xdr:row>17</xdr:row>
      <xdr:rowOff>22412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FA11249-2EF4-1418-EAEA-81288CF102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65" r="25916"/>
        <a:stretch/>
      </xdr:blipFill>
      <xdr:spPr bwMode="auto">
        <a:xfrm>
          <a:off x="2084294" y="3653117"/>
          <a:ext cx="1622110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705970</xdr:colOff>
      <xdr:row>13</xdr:row>
      <xdr:rowOff>33618</xdr:rowOff>
    </xdr:from>
    <xdr:to>
      <xdr:col>1</xdr:col>
      <xdr:colOff>217202</xdr:colOff>
      <xdr:row>16</xdr:row>
      <xdr:rowOff>237174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6FA60BE-2551-4813-A2E1-1F44BC2278FF}"/>
            </a:ext>
          </a:extLst>
        </xdr:cNvPr>
        <xdr:cNvSpPr txBox="1"/>
      </xdr:nvSpPr>
      <xdr:spPr>
        <a:xfrm rot="18070098">
          <a:off x="455058" y="4363471"/>
          <a:ext cx="775056" cy="2732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17,00</a:t>
          </a:r>
          <a:r>
            <a:rPr lang="es-CO" sz="1100" baseline="0"/>
            <a:t> </a:t>
          </a:r>
          <a:r>
            <a:rPr lang="es-CO" sz="1100"/>
            <a:t> ml</a:t>
          </a:r>
        </a:p>
      </xdr:txBody>
    </xdr:sp>
    <xdr:clientData/>
  </xdr:twoCellAnchor>
  <xdr:twoCellAnchor>
    <xdr:from>
      <xdr:col>3</xdr:col>
      <xdr:colOff>257165</xdr:colOff>
      <xdr:row>11</xdr:row>
      <xdr:rowOff>273235</xdr:rowOff>
    </xdr:from>
    <xdr:to>
      <xdr:col>3</xdr:col>
      <xdr:colOff>819047</xdr:colOff>
      <xdr:row>13</xdr:row>
      <xdr:rowOff>33369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F6191141-B84C-42E5-890A-19C47011115D}"/>
            </a:ext>
          </a:extLst>
        </xdr:cNvPr>
        <xdr:cNvSpPr txBox="1"/>
      </xdr:nvSpPr>
      <xdr:spPr>
        <a:xfrm rot="1801617">
          <a:off x="2543165" y="3870323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745741</xdr:colOff>
      <xdr:row>13</xdr:row>
      <xdr:rowOff>78253</xdr:rowOff>
    </xdr:from>
    <xdr:to>
      <xdr:col>3</xdr:col>
      <xdr:colOff>1307623</xdr:colOff>
      <xdr:row>14</xdr:row>
      <xdr:rowOff>129740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4B3752C3-19B1-4E2F-8A31-D99BDFA4DFD3}"/>
            </a:ext>
          </a:extLst>
        </xdr:cNvPr>
        <xdr:cNvSpPr txBox="1"/>
      </xdr:nvSpPr>
      <xdr:spPr>
        <a:xfrm rot="1801617">
          <a:off x="3031741" y="4157194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,20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649941</xdr:colOff>
      <xdr:row>14</xdr:row>
      <xdr:rowOff>156883</xdr:rowOff>
    </xdr:from>
    <xdr:to>
      <xdr:col>3</xdr:col>
      <xdr:colOff>907676</xdr:colOff>
      <xdr:row>16</xdr:row>
      <xdr:rowOff>201706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ACD3180C-2D7C-113E-6447-BC8ABD4B6B38}"/>
            </a:ext>
          </a:extLst>
        </xdr:cNvPr>
        <xdr:cNvCxnSpPr/>
      </xdr:nvCxnSpPr>
      <xdr:spPr>
        <a:xfrm flipH="1">
          <a:off x="2935941" y="4426324"/>
          <a:ext cx="257735" cy="42582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298076</xdr:colOff>
      <xdr:row>13</xdr:row>
      <xdr:rowOff>163607</xdr:rowOff>
    </xdr:from>
    <xdr:to>
      <xdr:col>3</xdr:col>
      <xdr:colOff>555811</xdr:colOff>
      <xdr:row>16</xdr:row>
      <xdr:rowOff>17930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13B147E3-3151-4F03-ACED-063969EFF6B4}"/>
            </a:ext>
          </a:extLst>
        </xdr:cNvPr>
        <xdr:cNvCxnSpPr/>
      </xdr:nvCxnSpPr>
      <xdr:spPr>
        <a:xfrm flipH="1">
          <a:off x="2584076" y="4242548"/>
          <a:ext cx="257735" cy="42582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528917</xdr:colOff>
      <xdr:row>14</xdr:row>
      <xdr:rowOff>114300</xdr:rowOff>
    </xdr:from>
    <xdr:to>
      <xdr:col>3</xdr:col>
      <xdr:colOff>786652</xdr:colOff>
      <xdr:row>16</xdr:row>
      <xdr:rowOff>159123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A2B2AF1-50E1-4901-BED6-9B84C2299865}"/>
            </a:ext>
          </a:extLst>
        </xdr:cNvPr>
        <xdr:cNvCxnSpPr/>
      </xdr:nvCxnSpPr>
      <xdr:spPr>
        <a:xfrm flipH="1">
          <a:off x="2814917" y="4383741"/>
          <a:ext cx="257735" cy="42582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53788</xdr:colOff>
      <xdr:row>13</xdr:row>
      <xdr:rowOff>31376</xdr:rowOff>
    </xdr:from>
    <xdr:to>
      <xdr:col>3</xdr:col>
      <xdr:colOff>311523</xdr:colOff>
      <xdr:row>15</xdr:row>
      <xdr:rowOff>76199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7642457C-F6AB-4A25-833C-819D5EA118ED}"/>
            </a:ext>
          </a:extLst>
        </xdr:cNvPr>
        <xdr:cNvCxnSpPr/>
      </xdr:nvCxnSpPr>
      <xdr:spPr>
        <a:xfrm flipH="1">
          <a:off x="2339788" y="4110317"/>
          <a:ext cx="257735" cy="42582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18" name="1 Imagen">
          <a:extLst>
            <a:ext uri="{FF2B5EF4-FFF2-40B4-BE49-F238E27FC236}">
              <a16:creationId xmlns:a16="http://schemas.microsoft.com/office/drawing/2014/main" id="{3D5D77BF-7960-4DE7-B0F8-409AF2E0AFB9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008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19" name="2 Imagen">
          <a:extLst>
            <a:ext uri="{FF2B5EF4-FFF2-40B4-BE49-F238E27FC236}">
              <a16:creationId xmlns:a16="http://schemas.microsoft.com/office/drawing/2014/main" id="{45FC1134-0DAD-43EC-B142-93EA28D9B9B7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95250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20" name="3 Imagen">
          <a:extLst>
            <a:ext uri="{FF2B5EF4-FFF2-40B4-BE49-F238E27FC236}">
              <a16:creationId xmlns:a16="http://schemas.microsoft.com/office/drawing/2014/main" id="{081565F9-C327-4BB0-AB8E-ACADE4054C67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47425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21" name="4 Imagen">
          <a:extLst>
            <a:ext uri="{FF2B5EF4-FFF2-40B4-BE49-F238E27FC236}">
              <a16:creationId xmlns:a16="http://schemas.microsoft.com/office/drawing/2014/main" id="{500B799A-1602-4507-9951-2BA9C79E55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2826" t="31996" r="49602" b="49373"/>
        <a:stretch/>
      </xdr:blipFill>
      <xdr:spPr>
        <a:xfrm>
          <a:off x="257175" y="110514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416613</xdr:colOff>
      <xdr:row>53</xdr:row>
      <xdr:rowOff>115285</xdr:rowOff>
    </xdr:from>
    <xdr:to>
      <xdr:col>0</xdr:col>
      <xdr:colOff>692334</xdr:colOff>
      <xdr:row>56</xdr:row>
      <xdr:rowOff>63114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92774419-392D-4126-8E65-2ED1D300FF4F}"/>
            </a:ext>
          </a:extLst>
        </xdr:cNvPr>
        <xdr:cNvSpPr txBox="1"/>
      </xdr:nvSpPr>
      <xdr:spPr>
        <a:xfrm rot="18070098">
          <a:off x="294809" y="13359177"/>
          <a:ext cx="519329" cy="2757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11,12 </a:t>
          </a:r>
          <a:endParaRPr lang="es-CO" sz="1100"/>
        </a:p>
      </xdr:txBody>
    </xdr:sp>
    <xdr:clientData/>
  </xdr:twoCellAnchor>
  <xdr:twoCellAnchor>
    <xdr:from>
      <xdr:col>1</xdr:col>
      <xdr:colOff>391634</xdr:colOff>
      <xdr:row>50</xdr:row>
      <xdr:rowOff>19421</xdr:rowOff>
    </xdr:from>
    <xdr:to>
      <xdr:col>2</xdr:col>
      <xdr:colOff>191516</xdr:colOff>
      <xdr:row>51</xdr:row>
      <xdr:rowOff>55780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955EECEF-C603-4E05-924C-242377A3B197}"/>
            </a:ext>
          </a:extLst>
        </xdr:cNvPr>
        <xdr:cNvSpPr txBox="1"/>
      </xdr:nvSpPr>
      <xdr:spPr>
        <a:xfrm rot="1801617">
          <a:off x="1153634" y="12670862"/>
          <a:ext cx="561882" cy="2268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1,17</a:t>
          </a:r>
        </a:p>
      </xdr:txBody>
    </xdr:sp>
    <xdr:clientData/>
  </xdr:twoCellAnchor>
  <xdr:twoCellAnchor>
    <xdr:from>
      <xdr:col>4</xdr:col>
      <xdr:colOff>120106</xdr:colOff>
      <xdr:row>47</xdr:row>
      <xdr:rowOff>140800</xdr:rowOff>
    </xdr:from>
    <xdr:to>
      <xdr:col>4</xdr:col>
      <xdr:colOff>681988</xdr:colOff>
      <xdr:row>48</xdr:row>
      <xdr:rowOff>117565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AB66A2E3-7FFF-4A6B-AF52-2BC713D52876}"/>
            </a:ext>
          </a:extLst>
        </xdr:cNvPr>
        <xdr:cNvSpPr txBox="1"/>
      </xdr:nvSpPr>
      <xdr:spPr>
        <a:xfrm rot="1801617">
          <a:off x="3717194" y="12119888"/>
          <a:ext cx="561882" cy="2681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,77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1</xdr:col>
      <xdr:colOff>459441</xdr:colOff>
      <xdr:row>51</xdr:row>
      <xdr:rowOff>11206</xdr:rowOff>
    </xdr:from>
    <xdr:to>
      <xdr:col>1</xdr:col>
      <xdr:colOff>672353</xdr:colOff>
      <xdr:row>51</xdr:row>
      <xdr:rowOff>145677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3EB9939D-7778-45A7-9E79-3DFA02212F33}"/>
            </a:ext>
          </a:extLst>
        </xdr:cNvPr>
        <xdr:cNvCxnSpPr/>
      </xdr:nvCxnSpPr>
      <xdr:spPr>
        <a:xfrm flipH="1" flipV="1">
          <a:off x="1221441" y="12752294"/>
          <a:ext cx="212912" cy="134471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537882</xdr:colOff>
      <xdr:row>51</xdr:row>
      <xdr:rowOff>129989</xdr:rowOff>
    </xdr:from>
    <xdr:to>
      <xdr:col>1</xdr:col>
      <xdr:colOff>623046</xdr:colOff>
      <xdr:row>58</xdr:row>
      <xdr:rowOff>156883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3E39E01A-0964-4087-8F48-6B492A798442}"/>
            </a:ext>
          </a:extLst>
        </xdr:cNvPr>
        <xdr:cNvCxnSpPr/>
      </xdr:nvCxnSpPr>
      <xdr:spPr>
        <a:xfrm flipH="1">
          <a:off x="537882" y="12871077"/>
          <a:ext cx="847164" cy="1360394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405652</xdr:colOff>
      <xdr:row>58</xdr:row>
      <xdr:rowOff>35859</xdr:rowOff>
    </xdr:from>
    <xdr:to>
      <xdr:col>0</xdr:col>
      <xdr:colOff>560294</xdr:colOff>
      <xdr:row>58</xdr:row>
      <xdr:rowOff>156883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BD86A6A1-EE56-4CE3-AA9D-CC80F6B252F1}"/>
            </a:ext>
          </a:extLst>
        </xdr:cNvPr>
        <xdr:cNvCxnSpPr/>
      </xdr:nvCxnSpPr>
      <xdr:spPr>
        <a:xfrm>
          <a:off x="405652" y="14110447"/>
          <a:ext cx="154642" cy="121024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403412</xdr:colOff>
      <xdr:row>51</xdr:row>
      <xdr:rowOff>8964</xdr:rowOff>
    </xdr:from>
    <xdr:to>
      <xdr:col>1</xdr:col>
      <xdr:colOff>468405</xdr:colOff>
      <xdr:row>58</xdr:row>
      <xdr:rowOff>33618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ABB2157-4713-4BC9-87C1-98A6348B114F}"/>
            </a:ext>
          </a:extLst>
        </xdr:cNvPr>
        <xdr:cNvCxnSpPr/>
      </xdr:nvCxnSpPr>
      <xdr:spPr>
        <a:xfrm flipH="1">
          <a:off x="403412" y="12750052"/>
          <a:ext cx="826993" cy="1358154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100854</xdr:colOff>
      <xdr:row>13</xdr:row>
      <xdr:rowOff>112060</xdr:rowOff>
    </xdr:from>
    <xdr:to>
      <xdr:col>5</xdr:col>
      <xdr:colOff>704443</xdr:colOff>
      <xdr:row>21</xdr:row>
      <xdr:rowOff>224118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694D0604-7CFF-EC3E-AFA2-F47397B79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7942" y="4191001"/>
          <a:ext cx="1365589" cy="1703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291354</xdr:colOff>
      <xdr:row>49</xdr:row>
      <xdr:rowOff>156882</xdr:rowOff>
    </xdr:from>
    <xdr:to>
      <xdr:col>8</xdr:col>
      <xdr:colOff>375314</xdr:colOff>
      <xdr:row>59</xdr:row>
      <xdr:rowOff>112059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BCF662F4-6E9D-F0EF-BAC1-D666A101F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2442" y="12741088"/>
          <a:ext cx="1607960" cy="1860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528674</xdr:colOff>
      <xdr:row>49</xdr:row>
      <xdr:rowOff>70459</xdr:rowOff>
    </xdr:from>
    <xdr:to>
      <xdr:col>3</xdr:col>
      <xdr:colOff>804395</xdr:colOff>
      <xdr:row>52</xdr:row>
      <xdr:rowOff>18288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D18E3C17-C32B-4749-9D60-46373BF27680}"/>
            </a:ext>
          </a:extLst>
        </xdr:cNvPr>
        <xdr:cNvSpPr txBox="1"/>
      </xdr:nvSpPr>
      <xdr:spPr>
        <a:xfrm rot="18070098">
          <a:off x="2692870" y="12776469"/>
          <a:ext cx="519329" cy="2757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6,63 </a:t>
          </a:r>
          <a:endParaRPr lang="es-CO" sz="1100"/>
        </a:p>
      </xdr:txBody>
    </xdr:sp>
    <xdr:clientData/>
  </xdr:twoCellAnchor>
  <xdr:twoCellAnchor>
    <xdr:from>
      <xdr:col>3</xdr:col>
      <xdr:colOff>748555</xdr:colOff>
      <xdr:row>48</xdr:row>
      <xdr:rowOff>100853</xdr:rowOff>
    </xdr:from>
    <xdr:to>
      <xdr:col>4</xdr:col>
      <xdr:colOff>537883</xdr:colOff>
      <xdr:row>56</xdr:row>
      <xdr:rowOff>177051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DCD5AFF9-E68C-4CD1-85AF-901A501053B1}"/>
            </a:ext>
          </a:extLst>
        </xdr:cNvPr>
        <xdr:cNvCxnSpPr/>
      </xdr:nvCxnSpPr>
      <xdr:spPr>
        <a:xfrm flipH="1">
          <a:off x="3034555" y="12371294"/>
          <a:ext cx="1100416" cy="172346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414619</xdr:colOff>
      <xdr:row>47</xdr:row>
      <xdr:rowOff>257736</xdr:rowOff>
    </xdr:from>
    <xdr:to>
      <xdr:col>4</xdr:col>
      <xdr:colOff>112059</xdr:colOff>
      <xdr:row>55</xdr:row>
      <xdr:rowOff>123263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B0C5BBF5-C2C7-4CC7-B355-A83292049050}"/>
            </a:ext>
          </a:extLst>
        </xdr:cNvPr>
        <xdr:cNvCxnSpPr/>
      </xdr:nvCxnSpPr>
      <xdr:spPr>
        <a:xfrm flipH="1">
          <a:off x="2700619" y="12236824"/>
          <a:ext cx="1008528" cy="1613645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414617</xdr:colOff>
      <xdr:row>55</xdr:row>
      <xdr:rowOff>100853</xdr:rowOff>
    </xdr:from>
    <xdr:to>
      <xdr:col>3</xdr:col>
      <xdr:colOff>795618</xdr:colOff>
      <xdr:row>56</xdr:row>
      <xdr:rowOff>156882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C47617C5-D560-4D6F-A9C2-D784CCF2AA8E}"/>
            </a:ext>
          </a:extLst>
        </xdr:cNvPr>
        <xdr:cNvCxnSpPr/>
      </xdr:nvCxnSpPr>
      <xdr:spPr>
        <a:xfrm flipH="1" flipV="1">
          <a:off x="2700617" y="13828059"/>
          <a:ext cx="381001" cy="246529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75</xdr:row>
      <xdr:rowOff>179575</xdr:rowOff>
    </xdr:from>
    <xdr:ext cx="1911509" cy="172850"/>
    <xdr:pic>
      <xdr:nvPicPr>
        <xdr:cNvPr id="49" name="1 Imagen">
          <a:extLst>
            <a:ext uri="{FF2B5EF4-FFF2-40B4-BE49-F238E27FC236}">
              <a16:creationId xmlns:a16="http://schemas.microsoft.com/office/drawing/2014/main" id="{770A3440-E045-415D-AF96-8AD834D3CA2B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502869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73</xdr:row>
      <xdr:rowOff>95250</xdr:rowOff>
    </xdr:from>
    <xdr:ext cx="2029540" cy="898571"/>
    <xdr:pic>
      <xdr:nvPicPr>
        <xdr:cNvPr id="50" name="2 Imagen">
          <a:extLst>
            <a:ext uri="{FF2B5EF4-FFF2-40B4-BE49-F238E27FC236}">
              <a16:creationId xmlns:a16="http://schemas.microsoft.com/office/drawing/2014/main" id="{0D6DC78D-E071-44CB-B215-2BA1CEFB5C7F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6229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73</xdr:row>
      <xdr:rowOff>147425</xdr:rowOff>
    </xdr:from>
    <xdr:ext cx="626413" cy="936671"/>
    <xdr:pic>
      <xdr:nvPicPr>
        <xdr:cNvPr id="51" name="3 Imagen">
          <a:extLst>
            <a:ext uri="{FF2B5EF4-FFF2-40B4-BE49-F238E27FC236}">
              <a16:creationId xmlns:a16="http://schemas.microsoft.com/office/drawing/2014/main" id="{B9C340DC-8759-470C-8D9E-90541FBBBF38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675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73</xdr:row>
      <xdr:rowOff>110514</xdr:rowOff>
    </xdr:from>
    <xdr:ext cx="3190139" cy="972392"/>
    <xdr:pic>
      <xdr:nvPicPr>
        <xdr:cNvPr id="52" name="4 Imagen">
          <a:extLst>
            <a:ext uri="{FF2B5EF4-FFF2-40B4-BE49-F238E27FC236}">
              <a16:creationId xmlns:a16="http://schemas.microsoft.com/office/drawing/2014/main" id="{C7C003CF-929A-4F1F-9160-3A330B2762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2826" t="31996" r="49602" b="49373"/>
        <a:stretch/>
      </xdr:blipFill>
      <xdr:spPr>
        <a:xfrm>
          <a:off x="257175" y="8638190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752788</xdr:colOff>
      <xdr:row>86</xdr:row>
      <xdr:rowOff>14430</xdr:rowOff>
    </xdr:from>
    <xdr:to>
      <xdr:col>1</xdr:col>
      <xdr:colOff>266509</xdr:colOff>
      <xdr:row>88</xdr:row>
      <xdr:rowOff>152759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CBE968EE-85D3-4994-81A9-E460F9A6C8AC}"/>
            </a:ext>
          </a:extLst>
        </xdr:cNvPr>
        <xdr:cNvSpPr txBox="1"/>
      </xdr:nvSpPr>
      <xdr:spPr>
        <a:xfrm rot="18070098">
          <a:off x="630984" y="21371381"/>
          <a:ext cx="519329" cy="2757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7,35</a:t>
          </a:r>
          <a:endParaRPr lang="es-CO" sz="1100"/>
        </a:p>
      </xdr:txBody>
    </xdr:sp>
    <xdr:clientData/>
  </xdr:twoCellAnchor>
  <xdr:twoCellAnchor>
    <xdr:from>
      <xdr:col>2</xdr:col>
      <xdr:colOff>111487</xdr:colOff>
      <xdr:row>84</xdr:row>
      <xdr:rowOff>86658</xdr:rowOff>
    </xdr:from>
    <xdr:to>
      <xdr:col>2</xdr:col>
      <xdr:colOff>673369</xdr:colOff>
      <xdr:row>85</xdr:row>
      <xdr:rowOff>22164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756F77C3-D169-4C64-82D5-768B76605702}"/>
            </a:ext>
          </a:extLst>
        </xdr:cNvPr>
        <xdr:cNvSpPr txBox="1"/>
      </xdr:nvSpPr>
      <xdr:spPr>
        <a:xfrm rot="1801617">
          <a:off x="1635487" y="20716687"/>
          <a:ext cx="561882" cy="2268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2,00</a:t>
          </a:r>
        </a:p>
      </xdr:txBody>
    </xdr:sp>
    <xdr:clientData/>
  </xdr:twoCellAnchor>
  <xdr:twoCellAnchor>
    <xdr:from>
      <xdr:col>2</xdr:col>
      <xdr:colOff>33617</xdr:colOff>
      <xdr:row>84</xdr:row>
      <xdr:rowOff>156883</xdr:rowOff>
    </xdr:from>
    <xdr:to>
      <xdr:col>2</xdr:col>
      <xdr:colOff>515471</xdr:colOff>
      <xdr:row>85</xdr:row>
      <xdr:rowOff>179294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A8C3214E-7657-484A-A922-5B09EF298CC3}"/>
            </a:ext>
          </a:extLst>
        </xdr:cNvPr>
        <xdr:cNvCxnSpPr/>
      </xdr:nvCxnSpPr>
      <xdr:spPr>
        <a:xfrm flipH="1" flipV="1">
          <a:off x="1557617" y="20786912"/>
          <a:ext cx="481854" cy="313764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179294</xdr:colOff>
      <xdr:row>85</xdr:row>
      <xdr:rowOff>163607</xdr:rowOff>
    </xdr:from>
    <xdr:to>
      <xdr:col>2</xdr:col>
      <xdr:colOff>522193</xdr:colOff>
      <xdr:row>94</xdr:row>
      <xdr:rowOff>134471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9F6B3337-675E-4136-B57A-12D9D5340122}"/>
            </a:ext>
          </a:extLst>
        </xdr:cNvPr>
        <xdr:cNvCxnSpPr/>
      </xdr:nvCxnSpPr>
      <xdr:spPr>
        <a:xfrm flipH="1">
          <a:off x="941294" y="21084989"/>
          <a:ext cx="1104899" cy="1808629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495299</xdr:colOff>
      <xdr:row>93</xdr:row>
      <xdr:rowOff>35859</xdr:rowOff>
    </xdr:from>
    <xdr:to>
      <xdr:col>1</xdr:col>
      <xdr:colOff>190500</xdr:colOff>
      <xdr:row>94</xdr:row>
      <xdr:rowOff>134471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5625C405-CFC6-4F88-8C18-0F5537B884D8}"/>
            </a:ext>
          </a:extLst>
        </xdr:cNvPr>
        <xdr:cNvCxnSpPr/>
      </xdr:nvCxnSpPr>
      <xdr:spPr>
        <a:xfrm>
          <a:off x="495299" y="22604506"/>
          <a:ext cx="457201" cy="289112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459441</xdr:colOff>
      <xdr:row>84</xdr:row>
      <xdr:rowOff>143435</xdr:rowOff>
    </xdr:from>
    <xdr:to>
      <xdr:col>2</xdr:col>
      <xdr:colOff>53788</xdr:colOff>
      <xdr:row>93</xdr:row>
      <xdr:rowOff>67235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7CD5DCA5-D491-4420-94F7-CB48666C5684}"/>
            </a:ext>
          </a:extLst>
        </xdr:cNvPr>
        <xdr:cNvCxnSpPr/>
      </xdr:nvCxnSpPr>
      <xdr:spPr>
        <a:xfrm flipH="1">
          <a:off x="459441" y="20773464"/>
          <a:ext cx="1118347" cy="1862418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493060</xdr:colOff>
      <xdr:row>84</xdr:row>
      <xdr:rowOff>78444</xdr:rowOff>
    </xdr:from>
    <xdr:to>
      <xdr:col>5</xdr:col>
      <xdr:colOff>560296</xdr:colOff>
      <xdr:row>95</xdr:row>
      <xdr:rowOff>212914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5195B15D-AB46-C19B-EEC1-653B398971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60"/>
        <a:stretch/>
      </xdr:blipFill>
      <xdr:spPr bwMode="auto">
        <a:xfrm>
          <a:off x="2779060" y="20708473"/>
          <a:ext cx="2140324" cy="2454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111</xdr:row>
      <xdr:rowOff>179575</xdr:rowOff>
    </xdr:from>
    <xdr:ext cx="1911509" cy="172850"/>
    <xdr:pic>
      <xdr:nvPicPr>
        <xdr:cNvPr id="7" name="1 Imagen">
          <a:extLst>
            <a:ext uri="{FF2B5EF4-FFF2-40B4-BE49-F238E27FC236}">
              <a16:creationId xmlns:a16="http://schemas.microsoft.com/office/drawing/2014/main" id="{5C1C84E6-88FE-4B1E-8BC0-845360061B25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8153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109</xdr:row>
      <xdr:rowOff>95250</xdr:rowOff>
    </xdr:from>
    <xdr:ext cx="2029540" cy="898571"/>
    <xdr:pic>
      <xdr:nvPicPr>
        <xdr:cNvPr id="13" name="2 Imagen">
          <a:extLst>
            <a:ext uri="{FF2B5EF4-FFF2-40B4-BE49-F238E27FC236}">
              <a16:creationId xmlns:a16="http://schemas.microsoft.com/office/drawing/2014/main" id="{1A057FD3-10E1-4F14-8420-C61BE50F6715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7273868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109</xdr:row>
      <xdr:rowOff>147425</xdr:rowOff>
    </xdr:from>
    <xdr:ext cx="626413" cy="936671"/>
    <xdr:pic>
      <xdr:nvPicPr>
        <xdr:cNvPr id="22" name="3 Imagen">
          <a:extLst>
            <a:ext uri="{FF2B5EF4-FFF2-40B4-BE49-F238E27FC236}">
              <a16:creationId xmlns:a16="http://schemas.microsoft.com/office/drawing/2014/main" id="{745E3E20-08EB-45E9-8CC1-71859C676DAF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7326043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109</xdr:row>
      <xdr:rowOff>110514</xdr:rowOff>
    </xdr:from>
    <xdr:ext cx="3190139" cy="972392"/>
    <xdr:pic>
      <xdr:nvPicPr>
        <xdr:cNvPr id="23" name="4 Imagen">
          <a:extLst>
            <a:ext uri="{FF2B5EF4-FFF2-40B4-BE49-F238E27FC236}">
              <a16:creationId xmlns:a16="http://schemas.microsoft.com/office/drawing/2014/main" id="{153F8118-A143-4DC7-B8E1-C84DAB25F4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2826" t="31996" r="49602" b="49373"/>
        <a:stretch/>
      </xdr:blipFill>
      <xdr:spPr>
        <a:xfrm>
          <a:off x="257175" y="17289132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245958</xdr:colOff>
      <xdr:row>123</xdr:row>
      <xdr:rowOff>142688</xdr:rowOff>
    </xdr:from>
    <xdr:to>
      <xdr:col>3</xdr:col>
      <xdr:colOff>45840</xdr:colOff>
      <xdr:row>124</xdr:row>
      <xdr:rowOff>179047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F31E4B88-9C55-4DB6-9700-7C92095ABA06}"/>
            </a:ext>
          </a:extLst>
        </xdr:cNvPr>
        <xdr:cNvSpPr txBox="1"/>
      </xdr:nvSpPr>
      <xdr:spPr>
        <a:xfrm rot="1801617">
          <a:off x="1769958" y="30096012"/>
          <a:ext cx="561882" cy="2268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9,50</a:t>
          </a:r>
        </a:p>
      </xdr:txBody>
    </xdr:sp>
    <xdr:clientData/>
  </xdr:twoCellAnchor>
  <xdr:twoCellAnchor>
    <xdr:from>
      <xdr:col>0</xdr:col>
      <xdr:colOff>190500</xdr:colOff>
      <xdr:row>121</xdr:row>
      <xdr:rowOff>67236</xdr:rowOff>
    </xdr:from>
    <xdr:to>
      <xdr:col>0</xdr:col>
      <xdr:colOff>470646</xdr:colOff>
      <xdr:row>123</xdr:row>
      <xdr:rowOff>22411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E33D35A5-EF59-43B3-AC38-7728C9AFE5D2}"/>
            </a:ext>
          </a:extLst>
        </xdr:cNvPr>
        <xdr:cNvCxnSpPr/>
      </xdr:nvCxnSpPr>
      <xdr:spPr>
        <a:xfrm flipV="1">
          <a:off x="190500" y="29516295"/>
          <a:ext cx="280146" cy="459440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179294</xdr:colOff>
      <xdr:row>123</xdr:row>
      <xdr:rowOff>33617</xdr:rowOff>
    </xdr:from>
    <xdr:to>
      <xdr:col>3</xdr:col>
      <xdr:colOff>268942</xdr:colOff>
      <xdr:row>128</xdr:row>
      <xdr:rowOff>33618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A29B4D11-0603-439F-985D-7F9DDCC86750}"/>
            </a:ext>
          </a:extLst>
        </xdr:cNvPr>
        <xdr:cNvCxnSpPr/>
      </xdr:nvCxnSpPr>
      <xdr:spPr>
        <a:xfrm>
          <a:off x="179294" y="29986941"/>
          <a:ext cx="2375648" cy="140073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470647</xdr:colOff>
      <xdr:row>121</xdr:row>
      <xdr:rowOff>22412</xdr:rowOff>
    </xdr:from>
    <xdr:to>
      <xdr:col>3</xdr:col>
      <xdr:colOff>526676</xdr:colOff>
      <xdr:row>126</xdr:row>
      <xdr:rowOff>33619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F119A6B3-972C-4631-B375-4DDCE0A27C68}"/>
            </a:ext>
          </a:extLst>
        </xdr:cNvPr>
        <xdr:cNvCxnSpPr/>
      </xdr:nvCxnSpPr>
      <xdr:spPr>
        <a:xfrm>
          <a:off x="470647" y="29471471"/>
          <a:ext cx="2342029" cy="140073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246530</xdr:colOff>
      <xdr:row>126</xdr:row>
      <xdr:rowOff>31376</xdr:rowOff>
    </xdr:from>
    <xdr:to>
      <xdr:col>3</xdr:col>
      <xdr:colOff>558053</xdr:colOff>
      <xdr:row>128</xdr:row>
      <xdr:rowOff>22412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290CAD76-38EA-4823-AC8E-549F682CE93F}"/>
            </a:ext>
          </a:extLst>
        </xdr:cNvPr>
        <xdr:cNvCxnSpPr/>
      </xdr:nvCxnSpPr>
      <xdr:spPr>
        <a:xfrm flipH="1">
          <a:off x="2532530" y="30869964"/>
          <a:ext cx="311523" cy="506507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392752</xdr:colOff>
      <xdr:row>126</xdr:row>
      <xdr:rowOff>213904</xdr:rowOff>
    </xdr:from>
    <xdr:to>
      <xdr:col>3</xdr:col>
      <xdr:colOff>655683</xdr:colOff>
      <xdr:row>128</xdr:row>
      <xdr:rowOff>139307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id="{DF37F884-F6DE-4205-885B-AEC788CC4031}"/>
            </a:ext>
          </a:extLst>
        </xdr:cNvPr>
        <xdr:cNvSpPr txBox="1"/>
      </xdr:nvSpPr>
      <xdr:spPr>
        <a:xfrm rot="18070098">
          <a:off x="2589781" y="31141463"/>
          <a:ext cx="440874" cy="2629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1,51</a:t>
          </a:r>
          <a:endParaRPr lang="es-CO" sz="1100"/>
        </a:p>
      </xdr:txBody>
    </xdr:sp>
    <xdr:clientData/>
  </xdr:twoCellAnchor>
  <xdr:oneCellAnchor>
    <xdr:from>
      <xdr:col>9</xdr:col>
      <xdr:colOff>182515</xdr:colOff>
      <xdr:row>148</xdr:row>
      <xdr:rowOff>179575</xdr:rowOff>
    </xdr:from>
    <xdr:ext cx="1911509" cy="172850"/>
    <xdr:pic>
      <xdr:nvPicPr>
        <xdr:cNvPr id="44" name="1 Imagen">
          <a:extLst>
            <a:ext uri="{FF2B5EF4-FFF2-40B4-BE49-F238E27FC236}">
              <a16:creationId xmlns:a16="http://schemas.microsoft.com/office/drawing/2014/main" id="{C0E0B04A-9B1E-4906-AB61-1ED31DA7D40F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26681487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146</xdr:row>
      <xdr:rowOff>95250</xdr:rowOff>
    </xdr:from>
    <xdr:ext cx="2029540" cy="898571"/>
    <xdr:pic>
      <xdr:nvPicPr>
        <xdr:cNvPr id="46" name="2 Imagen">
          <a:extLst>
            <a:ext uri="{FF2B5EF4-FFF2-40B4-BE49-F238E27FC236}">
              <a16:creationId xmlns:a16="http://schemas.microsoft.com/office/drawing/2014/main" id="{250C2373-BDD7-4DB3-A05B-7145BE7E747A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25801544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146</xdr:row>
      <xdr:rowOff>147425</xdr:rowOff>
    </xdr:from>
    <xdr:ext cx="626413" cy="936671"/>
    <xdr:pic>
      <xdr:nvPicPr>
        <xdr:cNvPr id="48" name="3 Imagen">
          <a:extLst>
            <a:ext uri="{FF2B5EF4-FFF2-40B4-BE49-F238E27FC236}">
              <a16:creationId xmlns:a16="http://schemas.microsoft.com/office/drawing/2014/main" id="{54CC87F4-6C9A-4804-9CE7-BA5008D0CF9B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25853719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146</xdr:row>
      <xdr:rowOff>110514</xdr:rowOff>
    </xdr:from>
    <xdr:ext cx="3190139" cy="972392"/>
    <xdr:pic>
      <xdr:nvPicPr>
        <xdr:cNvPr id="55" name="4 Imagen">
          <a:extLst>
            <a:ext uri="{FF2B5EF4-FFF2-40B4-BE49-F238E27FC236}">
              <a16:creationId xmlns:a16="http://schemas.microsoft.com/office/drawing/2014/main" id="{92D4EE11-2A1A-42D0-B83C-61A6F73B9F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2826" t="31996" r="49602" b="49373"/>
        <a:stretch/>
      </xdr:blipFill>
      <xdr:spPr>
        <a:xfrm>
          <a:off x="257175" y="25816808"/>
          <a:ext cx="3190139" cy="972392"/>
        </a:xfrm>
        <a:prstGeom prst="rect">
          <a:avLst/>
        </a:prstGeom>
      </xdr:spPr>
    </xdr:pic>
    <xdr:clientData/>
  </xdr:oneCellAnchor>
  <xdr:twoCellAnchor>
    <xdr:from>
      <xdr:col>2</xdr:col>
      <xdr:colOff>380428</xdr:colOff>
      <xdr:row>160</xdr:row>
      <xdr:rowOff>19423</xdr:rowOff>
    </xdr:from>
    <xdr:to>
      <xdr:col>3</xdr:col>
      <xdr:colOff>180310</xdr:colOff>
      <xdr:row>161</xdr:row>
      <xdr:rowOff>55782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BF211A67-11E4-4B19-8F7C-165AE8A0D3BA}"/>
            </a:ext>
          </a:extLst>
        </xdr:cNvPr>
        <xdr:cNvSpPr txBox="1"/>
      </xdr:nvSpPr>
      <xdr:spPr>
        <a:xfrm rot="1801617">
          <a:off x="1904428" y="39340864"/>
          <a:ext cx="561882" cy="2268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10,90</a:t>
          </a:r>
        </a:p>
      </xdr:txBody>
    </xdr:sp>
    <xdr:clientData/>
  </xdr:twoCellAnchor>
  <xdr:twoCellAnchor>
    <xdr:from>
      <xdr:col>0</xdr:col>
      <xdr:colOff>694765</xdr:colOff>
      <xdr:row>158</xdr:row>
      <xdr:rowOff>89648</xdr:rowOff>
    </xdr:from>
    <xdr:to>
      <xdr:col>1</xdr:col>
      <xdr:colOff>67234</xdr:colOff>
      <xdr:row>159</xdr:row>
      <xdr:rowOff>44824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B940B7BE-8737-4E38-BEFD-376BBE42FE13}"/>
            </a:ext>
          </a:extLst>
        </xdr:cNvPr>
        <xdr:cNvCxnSpPr/>
      </xdr:nvCxnSpPr>
      <xdr:spPr>
        <a:xfrm flipV="1">
          <a:off x="694765" y="38906824"/>
          <a:ext cx="134469" cy="268941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661147</xdr:colOff>
      <xdr:row>159</xdr:row>
      <xdr:rowOff>33617</xdr:rowOff>
    </xdr:from>
    <xdr:to>
      <xdr:col>3</xdr:col>
      <xdr:colOff>750795</xdr:colOff>
      <xdr:row>164</xdr:row>
      <xdr:rowOff>33618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40169C31-0497-451D-B2A2-3CBAE83FDEFE}"/>
            </a:ext>
          </a:extLst>
        </xdr:cNvPr>
        <xdr:cNvCxnSpPr/>
      </xdr:nvCxnSpPr>
      <xdr:spPr>
        <a:xfrm>
          <a:off x="661147" y="39164558"/>
          <a:ext cx="2375648" cy="140073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89647</xdr:colOff>
      <xdr:row>158</xdr:row>
      <xdr:rowOff>89647</xdr:rowOff>
    </xdr:from>
    <xdr:to>
      <xdr:col>3</xdr:col>
      <xdr:colOff>907676</xdr:colOff>
      <xdr:row>163</xdr:row>
      <xdr:rowOff>100854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DB192E59-C9F0-49EA-8B0D-EDC0432B28CA}"/>
            </a:ext>
          </a:extLst>
        </xdr:cNvPr>
        <xdr:cNvCxnSpPr/>
      </xdr:nvCxnSpPr>
      <xdr:spPr>
        <a:xfrm>
          <a:off x="851647" y="38906823"/>
          <a:ext cx="2342029" cy="1400737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705971</xdr:colOff>
      <xdr:row>163</xdr:row>
      <xdr:rowOff>98611</xdr:rowOff>
    </xdr:from>
    <xdr:to>
      <xdr:col>3</xdr:col>
      <xdr:colOff>916641</xdr:colOff>
      <xdr:row>164</xdr:row>
      <xdr:rowOff>44824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DBCFFEDA-F2B4-439D-9F36-0E175D29F9E6}"/>
            </a:ext>
          </a:extLst>
        </xdr:cNvPr>
        <xdr:cNvCxnSpPr/>
      </xdr:nvCxnSpPr>
      <xdr:spPr>
        <a:xfrm flipH="1">
          <a:off x="2991971" y="40305317"/>
          <a:ext cx="210670" cy="27118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440475</xdr:colOff>
      <xdr:row>157</xdr:row>
      <xdr:rowOff>237125</xdr:rowOff>
    </xdr:from>
    <xdr:to>
      <xdr:col>0</xdr:col>
      <xdr:colOff>697607</xdr:colOff>
      <xdr:row>159</xdr:row>
      <xdr:rowOff>82472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B7805454-674B-4897-8A41-57242DEEBC39}"/>
            </a:ext>
          </a:extLst>
        </xdr:cNvPr>
        <xdr:cNvSpPr txBox="1"/>
      </xdr:nvSpPr>
      <xdr:spPr>
        <a:xfrm rot="18070098">
          <a:off x="343809" y="38859615"/>
          <a:ext cx="450464" cy="2571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0,60</a:t>
          </a:r>
          <a:endParaRPr lang="es-CO" sz="1100"/>
        </a:p>
      </xdr:txBody>
    </xdr:sp>
    <xdr:clientData/>
  </xdr:twoCellAnchor>
  <xdr:twoCellAnchor editAs="oneCell">
    <xdr:from>
      <xdr:col>3</xdr:col>
      <xdr:colOff>963706</xdr:colOff>
      <xdr:row>121</xdr:row>
      <xdr:rowOff>33619</xdr:rowOff>
    </xdr:from>
    <xdr:to>
      <xdr:col>5</xdr:col>
      <xdr:colOff>642958</xdr:colOff>
      <xdr:row>129</xdr:row>
      <xdr:rowOff>44823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6C487038-2BC3-4D07-8708-A31B3CC3D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06" y="29482678"/>
          <a:ext cx="1752340" cy="21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1166224</xdr:colOff>
      <xdr:row>158</xdr:row>
      <xdr:rowOff>134470</xdr:rowOff>
    </xdr:from>
    <xdr:to>
      <xdr:col>5</xdr:col>
      <xdr:colOff>710473</xdr:colOff>
      <xdr:row>166</xdr:row>
      <xdr:rowOff>67235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E3FC4C22-FDF5-4D21-B467-70C8DDC76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224" y="38951646"/>
          <a:ext cx="1617337" cy="202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403411</xdr:colOff>
      <xdr:row>126</xdr:row>
      <xdr:rowOff>302560</xdr:rowOff>
    </xdr:from>
    <xdr:to>
      <xdr:col>4</xdr:col>
      <xdr:colOff>582706</xdr:colOff>
      <xdr:row>133</xdr:row>
      <xdr:rowOff>168089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18F3FF4E-1266-46EA-B277-52B6C84C7A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65" t="20482" r="19441" b="8433"/>
        <a:stretch/>
      </xdr:blipFill>
      <xdr:spPr bwMode="auto">
        <a:xfrm>
          <a:off x="2689411" y="30760148"/>
          <a:ext cx="1490383" cy="1322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156883</xdr:colOff>
      <xdr:row>121</xdr:row>
      <xdr:rowOff>123264</xdr:rowOff>
    </xdr:from>
    <xdr:to>
      <xdr:col>3</xdr:col>
      <xdr:colOff>366379</xdr:colOff>
      <xdr:row>130</xdr:row>
      <xdr:rowOff>89647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E433FD51-4461-4750-BB64-EE3B7EF2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3" y="29404235"/>
          <a:ext cx="2495496" cy="202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112059</xdr:colOff>
      <xdr:row>84</xdr:row>
      <xdr:rowOff>89648</xdr:rowOff>
    </xdr:from>
    <xdr:to>
      <xdr:col>3</xdr:col>
      <xdr:colOff>916440</xdr:colOff>
      <xdr:row>94</xdr:row>
      <xdr:rowOff>11206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639BC7DA-3C15-4100-9383-CEFE2D878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20719677"/>
          <a:ext cx="3090381" cy="2050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145676</xdr:colOff>
      <xdr:row>89</xdr:row>
      <xdr:rowOff>172813</xdr:rowOff>
    </xdr:from>
    <xdr:to>
      <xdr:col>1</xdr:col>
      <xdr:colOff>705971</xdr:colOff>
      <xdr:row>96</xdr:row>
      <xdr:rowOff>145677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CAE5C2D5-FD89-41C5-90E1-04BEE81533E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01" t="37016" r="36344" b="18346"/>
        <a:stretch/>
      </xdr:blipFill>
      <xdr:spPr bwMode="auto">
        <a:xfrm>
          <a:off x="145676" y="21979460"/>
          <a:ext cx="1322295" cy="130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AB329FD5-A595-40C0-82F3-718053E0AB83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20CF2030-5693-4C25-A94C-38DF237F61FB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7" name="3 Imagen">
          <a:extLst>
            <a:ext uri="{FF2B5EF4-FFF2-40B4-BE49-F238E27FC236}">
              <a16:creationId xmlns:a16="http://schemas.microsoft.com/office/drawing/2014/main" id="{38F428D3-5669-4131-A96F-DD8D7C8552CA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8" name="4 Imagen">
          <a:extLst>
            <a:ext uri="{FF2B5EF4-FFF2-40B4-BE49-F238E27FC236}">
              <a16:creationId xmlns:a16="http://schemas.microsoft.com/office/drawing/2014/main" id="{C84E50E2-1BBD-442B-8869-00626C1DA3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11</xdr:row>
      <xdr:rowOff>67234</xdr:rowOff>
    </xdr:from>
    <xdr:to>
      <xdr:col>3</xdr:col>
      <xdr:colOff>561073</xdr:colOff>
      <xdr:row>21</xdr:row>
      <xdr:rowOff>224118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3C482E8-94A4-428A-8F0E-2813B7E44E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65" r="25916"/>
        <a:stretch/>
      </xdr:blipFill>
      <xdr:spPr bwMode="auto">
        <a:xfrm>
          <a:off x="134470" y="3664322"/>
          <a:ext cx="2712603" cy="2229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372289</xdr:colOff>
      <xdr:row>14</xdr:row>
      <xdr:rowOff>12435</xdr:rowOff>
    </xdr:from>
    <xdr:to>
      <xdr:col>1</xdr:col>
      <xdr:colOff>614276</xdr:colOff>
      <xdr:row>16</xdr:row>
      <xdr:rowOff>193317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76B350C1-0213-469B-87EE-FB382B9F2D12}"/>
            </a:ext>
          </a:extLst>
        </xdr:cNvPr>
        <xdr:cNvSpPr txBox="1"/>
      </xdr:nvSpPr>
      <xdr:spPr>
        <a:xfrm rot="18236225">
          <a:off x="974342" y="4441823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2</xdr:col>
      <xdr:colOff>17359</xdr:colOff>
      <xdr:row>14</xdr:row>
      <xdr:rowOff>78253</xdr:rowOff>
    </xdr:from>
    <xdr:to>
      <xdr:col>2</xdr:col>
      <xdr:colOff>579241</xdr:colOff>
      <xdr:row>15</xdr:row>
      <xdr:rowOff>129740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68654E99-5E6D-4F6B-B9F5-BDE6281E4531}"/>
            </a:ext>
          </a:extLst>
        </xdr:cNvPr>
        <xdr:cNvSpPr txBox="1"/>
      </xdr:nvSpPr>
      <xdr:spPr>
        <a:xfrm rot="1801617">
          <a:off x="1541359" y="4347694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2</xdr:col>
      <xdr:colOff>129988</xdr:colOff>
      <xdr:row>16</xdr:row>
      <xdr:rowOff>29137</xdr:rowOff>
    </xdr:from>
    <xdr:to>
      <xdr:col>2</xdr:col>
      <xdr:colOff>387723</xdr:colOff>
      <xdr:row>17</xdr:row>
      <xdr:rowOff>141195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C8608078-53CE-420D-A61C-F95078C64C3B}"/>
            </a:ext>
          </a:extLst>
        </xdr:cNvPr>
        <xdr:cNvCxnSpPr/>
      </xdr:nvCxnSpPr>
      <xdr:spPr>
        <a:xfrm flipH="1">
          <a:off x="1653988" y="4679578"/>
          <a:ext cx="257735" cy="42582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517711</xdr:colOff>
      <xdr:row>16</xdr:row>
      <xdr:rowOff>237565</xdr:rowOff>
    </xdr:from>
    <xdr:to>
      <xdr:col>2</xdr:col>
      <xdr:colOff>190500</xdr:colOff>
      <xdr:row>17</xdr:row>
      <xdr:rowOff>145676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CE300C7D-FE6C-46CF-8720-E8E238D81B07}"/>
            </a:ext>
          </a:extLst>
        </xdr:cNvPr>
        <xdr:cNvCxnSpPr/>
      </xdr:nvCxnSpPr>
      <xdr:spPr>
        <a:xfrm>
          <a:off x="1279711" y="4888006"/>
          <a:ext cx="434789" cy="22187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513229</xdr:colOff>
      <xdr:row>14</xdr:row>
      <xdr:rowOff>188259</xdr:rowOff>
    </xdr:from>
    <xdr:to>
      <xdr:col>2</xdr:col>
      <xdr:colOff>8964</xdr:colOff>
      <xdr:row>16</xdr:row>
      <xdr:rowOff>233082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CA352EC9-3B95-4C7A-B407-405214D2E915}"/>
            </a:ext>
          </a:extLst>
        </xdr:cNvPr>
        <xdr:cNvCxnSpPr/>
      </xdr:nvCxnSpPr>
      <xdr:spPr>
        <a:xfrm flipH="1">
          <a:off x="1275229" y="4457700"/>
          <a:ext cx="257735" cy="42582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18" name="1 Imagen">
          <a:extLst>
            <a:ext uri="{FF2B5EF4-FFF2-40B4-BE49-F238E27FC236}">
              <a16:creationId xmlns:a16="http://schemas.microsoft.com/office/drawing/2014/main" id="{A2055F44-151A-4E87-8C98-78D465B8FE41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95426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19" name="2 Imagen">
          <a:extLst>
            <a:ext uri="{FF2B5EF4-FFF2-40B4-BE49-F238E27FC236}">
              <a16:creationId xmlns:a16="http://schemas.microsoft.com/office/drawing/2014/main" id="{C5528E65-5956-4FCA-B027-81BB2F32A132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86582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20" name="3 Imagen">
          <a:extLst>
            <a:ext uri="{FF2B5EF4-FFF2-40B4-BE49-F238E27FC236}">
              <a16:creationId xmlns:a16="http://schemas.microsoft.com/office/drawing/2014/main" id="{99607F0D-BFAD-495F-8DEC-F5900B6F08B1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87104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21" name="4 Imagen">
          <a:extLst>
            <a:ext uri="{FF2B5EF4-FFF2-40B4-BE49-F238E27FC236}">
              <a16:creationId xmlns:a16="http://schemas.microsoft.com/office/drawing/2014/main" id="{AF92EDC4-7167-44DE-B6E5-60B5AD3C9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2826" t="31996" r="49602" b="49373"/>
        <a:stretch/>
      </xdr:blipFill>
      <xdr:spPr>
        <a:xfrm>
          <a:off x="257175" y="8673489"/>
          <a:ext cx="3190139" cy="972392"/>
        </a:xfrm>
        <a:prstGeom prst="rect">
          <a:avLst/>
        </a:prstGeom>
      </xdr:spPr>
    </xdr:pic>
    <xdr:clientData/>
  </xdr:oneCellAnchor>
  <xdr:twoCellAnchor editAs="oneCell">
    <xdr:from>
      <xdr:col>3</xdr:col>
      <xdr:colOff>997324</xdr:colOff>
      <xdr:row>47</xdr:row>
      <xdr:rowOff>145676</xdr:rowOff>
    </xdr:from>
    <xdr:to>
      <xdr:col>5</xdr:col>
      <xdr:colOff>619374</xdr:colOff>
      <xdr:row>56</xdr:row>
      <xdr:rowOff>168087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D046241E-B79F-4D6C-99EE-7BA15064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4" y="12124764"/>
          <a:ext cx="1695138" cy="1961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714935</xdr:colOff>
      <xdr:row>14</xdr:row>
      <xdr:rowOff>188259</xdr:rowOff>
    </xdr:from>
    <xdr:to>
      <xdr:col>2</xdr:col>
      <xdr:colOff>387724</xdr:colOff>
      <xdr:row>16</xdr:row>
      <xdr:rowOff>29135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99BEC387-A1F2-4253-BBAE-5D64F89346C5}"/>
            </a:ext>
          </a:extLst>
        </xdr:cNvPr>
        <xdr:cNvCxnSpPr/>
      </xdr:nvCxnSpPr>
      <xdr:spPr>
        <a:xfrm>
          <a:off x="1476935" y="4457700"/>
          <a:ext cx="434789" cy="22187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784413</xdr:colOff>
      <xdr:row>11</xdr:row>
      <xdr:rowOff>67236</xdr:rowOff>
    </xdr:from>
    <xdr:to>
      <xdr:col>5</xdr:col>
      <xdr:colOff>504991</xdr:colOff>
      <xdr:row>23</xdr:row>
      <xdr:rowOff>134471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3B3185EB-9861-B413-201D-F6E43559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413" y="3664324"/>
          <a:ext cx="1793666" cy="2431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168090</xdr:colOff>
      <xdr:row>47</xdr:row>
      <xdr:rowOff>89648</xdr:rowOff>
    </xdr:from>
    <xdr:to>
      <xdr:col>2</xdr:col>
      <xdr:colOff>392414</xdr:colOff>
      <xdr:row>59</xdr:row>
      <xdr:rowOff>78442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22615748-E70C-F7CA-17C4-A2CB5206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90" y="12068736"/>
          <a:ext cx="1748324" cy="2498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100853</xdr:colOff>
      <xdr:row>47</xdr:row>
      <xdr:rowOff>100855</xdr:rowOff>
    </xdr:from>
    <xdr:to>
      <xdr:col>3</xdr:col>
      <xdr:colOff>784411</xdr:colOff>
      <xdr:row>55</xdr:row>
      <xdr:rowOff>111497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E3738A84-1C67-4E3B-8CA3-AA6151A749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91" r="11889"/>
        <a:stretch/>
      </xdr:blipFill>
      <xdr:spPr bwMode="auto">
        <a:xfrm>
          <a:off x="1624853" y="12079943"/>
          <a:ext cx="1445558" cy="1758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246529</xdr:colOff>
      <xdr:row>49</xdr:row>
      <xdr:rowOff>22411</xdr:rowOff>
    </xdr:from>
    <xdr:to>
      <xdr:col>2</xdr:col>
      <xdr:colOff>488516</xdr:colOff>
      <xdr:row>52</xdr:row>
      <xdr:rowOff>12793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71D24960-7BF0-45A6-B557-12A61F43CE03}"/>
            </a:ext>
          </a:extLst>
        </xdr:cNvPr>
        <xdr:cNvSpPr txBox="1"/>
      </xdr:nvSpPr>
      <xdr:spPr>
        <a:xfrm rot="18236225">
          <a:off x="1610582" y="12766564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2</xdr:col>
      <xdr:colOff>653599</xdr:colOff>
      <xdr:row>49</xdr:row>
      <xdr:rowOff>88229</xdr:rowOff>
    </xdr:from>
    <xdr:to>
      <xdr:col>3</xdr:col>
      <xdr:colOff>453481</xdr:colOff>
      <xdr:row>50</xdr:row>
      <xdr:rowOff>139716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11B7BA20-46AC-41C0-94A1-AD5974A91D41}"/>
            </a:ext>
          </a:extLst>
        </xdr:cNvPr>
        <xdr:cNvSpPr txBox="1"/>
      </xdr:nvSpPr>
      <xdr:spPr>
        <a:xfrm rot="1801617">
          <a:off x="2177599" y="12672435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11206</xdr:colOff>
      <xdr:row>51</xdr:row>
      <xdr:rowOff>39113</xdr:rowOff>
    </xdr:from>
    <xdr:to>
      <xdr:col>3</xdr:col>
      <xdr:colOff>261963</xdr:colOff>
      <xdr:row>53</xdr:row>
      <xdr:rowOff>33618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1B2E216A-43CC-4F6F-BF60-702FEA42DC64}"/>
            </a:ext>
          </a:extLst>
        </xdr:cNvPr>
        <xdr:cNvCxnSpPr/>
      </xdr:nvCxnSpPr>
      <xdr:spPr>
        <a:xfrm flipH="1">
          <a:off x="2297206" y="13004319"/>
          <a:ext cx="250757" cy="375505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403157</xdr:colOff>
      <xdr:row>52</xdr:row>
      <xdr:rowOff>1011</xdr:rowOff>
    </xdr:from>
    <xdr:to>
      <xdr:col>3</xdr:col>
      <xdr:colOff>22412</xdr:colOff>
      <xdr:row>53</xdr:row>
      <xdr:rowOff>44823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12AA6D0C-E539-4F43-A634-BC664071B172}"/>
            </a:ext>
          </a:extLst>
        </xdr:cNvPr>
        <xdr:cNvCxnSpPr/>
      </xdr:nvCxnSpPr>
      <xdr:spPr>
        <a:xfrm>
          <a:off x="1927157" y="13156717"/>
          <a:ext cx="381255" cy="234312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414618</xdr:colOff>
      <xdr:row>50</xdr:row>
      <xdr:rowOff>56029</xdr:rowOff>
    </xdr:from>
    <xdr:to>
      <xdr:col>2</xdr:col>
      <xdr:colOff>661147</xdr:colOff>
      <xdr:row>52</xdr:row>
      <xdr:rowOff>22412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15CB95DA-A3AD-4F13-A079-C22DBEB1755F}"/>
            </a:ext>
          </a:extLst>
        </xdr:cNvPr>
        <xdr:cNvCxnSpPr/>
      </xdr:nvCxnSpPr>
      <xdr:spPr>
        <a:xfrm flipH="1">
          <a:off x="1938618" y="12830735"/>
          <a:ext cx="246529" cy="347383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638735</xdr:colOff>
      <xdr:row>50</xdr:row>
      <xdr:rowOff>22412</xdr:rowOff>
    </xdr:from>
    <xdr:to>
      <xdr:col>3</xdr:col>
      <xdr:colOff>212912</xdr:colOff>
      <xdr:row>51</xdr:row>
      <xdr:rowOff>56029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1BDCD0F9-B0A6-4B7A-BC75-41FC1E426CDD}"/>
            </a:ext>
          </a:extLst>
        </xdr:cNvPr>
        <xdr:cNvCxnSpPr/>
      </xdr:nvCxnSpPr>
      <xdr:spPr>
        <a:xfrm>
          <a:off x="2162735" y="12797118"/>
          <a:ext cx="336177" cy="224117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75</xdr:row>
      <xdr:rowOff>179575</xdr:rowOff>
    </xdr:from>
    <xdr:ext cx="1911509" cy="172850"/>
    <xdr:pic>
      <xdr:nvPicPr>
        <xdr:cNvPr id="2" name="1 Imagen">
          <a:extLst>
            <a:ext uri="{FF2B5EF4-FFF2-40B4-BE49-F238E27FC236}">
              <a16:creationId xmlns:a16="http://schemas.microsoft.com/office/drawing/2014/main" id="{2014CE46-DC26-43B0-9C7D-5BFC7E280EDF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502869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73</xdr:row>
      <xdr:rowOff>95250</xdr:rowOff>
    </xdr:from>
    <xdr:ext cx="2029540" cy="898571"/>
    <xdr:pic>
      <xdr:nvPicPr>
        <xdr:cNvPr id="3" name="2 Imagen">
          <a:extLst>
            <a:ext uri="{FF2B5EF4-FFF2-40B4-BE49-F238E27FC236}">
              <a16:creationId xmlns:a16="http://schemas.microsoft.com/office/drawing/2014/main" id="{47CF61D6-F679-4071-BA64-5FB9471028FF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62292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73</xdr:row>
      <xdr:rowOff>147425</xdr:rowOff>
    </xdr:from>
    <xdr:ext cx="626413" cy="936671"/>
    <xdr:pic>
      <xdr:nvPicPr>
        <xdr:cNvPr id="4" name="3 Imagen">
          <a:extLst>
            <a:ext uri="{FF2B5EF4-FFF2-40B4-BE49-F238E27FC236}">
              <a16:creationId xmlns:a16="http://schemas.microsoft.com/office/drawing/2014/main" id="{B336A46F-351A-49A1-AE73-E6EA22A0413B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67510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73</xdr:row>
      <xdr:rowOff>110514</xdr:rowOff>
    </xdr:from>
    <xdr:ext cx="3190139" cy="972392"/>
    <xdr:pic>
      <xdr:nvPicPr>
        <xdr:cNvPr id="9" name="4 Imagen">
          <a:extLst>
            <a:ext uri="{FF2B5EF4-FFF2-40B4-BE49-F238E27FC236}">
              <a16:creationId xmlns:a16="http://schemas.microsoft.com/office/drawing/2014/main" id="{F102E21E-48EF-4282-A2DB-5AC2C1DDAE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2826" t="31996" r="49602" b="49373"/>
        <a:stretch/>
      </xdr:blipFill>
      <xdr:spPr>
        <a:xfrm>
          <a:off x="257175" y="8638190"/>
          <a:ext cx="3190139" cy="972392"/>
        </a:xfrm>
        <a:prstGeom prst="rect">
          <a:avLst/>
        </a:prstGeom>
      </xdr:spPr>
    </xdr:pic>
    <xdr:clientData/>
  </xdr:oneCellAnchor>
  <xdr:twoCellAnchor>
    <xdr:from>
      <xdr:col>0</xdr:col>
      <xdr:colOff>705972</xdr:colOff>
      <xdr:row>91</xdr:row>
      <xdr:rowOff>56030</xdr:rowOff>
    </xdr:from>
    <xdr:to>
      <xdr:col>1</xdr:col>
      <xdr:colOff>185959</xdr:colOff>
      <xdr:row>94</xdr:row>
      <xdr:rowOff>46412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B609B85A-3D3B-4274-B7F7-0CB0C04BB9B0}"/>
            </a:ext>
          </a:extLst>
        </xdr:cNvPr>
        <xdr:cNvSpPr txBox="1"/>
      </xdr:nvSpPr>
      <xdr:spPr>
        <a:xfrm rot="18236225">
          <a:off x="546025" y="22403624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1</xdr:col>
      <xdr:colOff>227775</xdr:colOff>
      <xdr:row>91</xdr:row>
      <xdr:rowOff>54610</xdr:rowOff>
    </xdr:from>
    <xdr:to>
      <xdr:col>2</xdr:col>
      <xdr:colOff>27657</xdr:colOff>
      <xdr:row>92</xdr:row>
      <xdr:rowOff>106097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005C0363-F3E4-4E31-B235-E4ED57EB21C4}"/>
            </a:ext>
          </a:extLst>
        </xdr:cNvPr>
        <xdr:cNvSpPr txBox="1"/>
      </xdr:nvSpPr>
      <xdr:spPr>
        <a:xfrm rot="1801617">
          <a:off x="989775" y="22242257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1</xdr:col>
      <xdr:colOff>381000</xdr:colOff>
      <xdr:row>93</xdr:row>
      <xdr:rowOff>39113</xdr:rowOff>
    </xdr:from>
    <xdr:to>
      <xdr:col>1</xdr:col>
      <xdr:colOff>564522</xdr:colOff>
      <xdr:row>94</xdr:row>
      <xdr:rowOff>123265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D95A50EB-0C92-41C4-9FB6-3E05B3B5B1AC}"/>
            </a:ext>
          </a:extLst>
        </xdr:cNvPr>
        <xdr:cNvCxnSpPr/>
      </xdr:nvCxnSpPr>
      <xdr:spPr>
        <a:xfrm flipH="1">
          <a:off x="1143000" y="22607760"/>
          <a:ext cx="183522" cy="274652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89647</xdr:colOff>
      <xdr:row>93</xdr:row>
      <xdr:rowOff>134471</xdr:rowOff>
    </xdr:from>
    <xdr:to>
      <xdr:col>1</xdr:col>
      <xdr:colOff>392207</xdr:colOff>
      <xdr:row>94</xdr:row>
      <xdr:rowOff>134470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F516AF28-4142-4FF3-BDC6-36F0C661BF15}"/>
            </a:ext>
          </a:extLst>
        </xdr:cNvPr>
        <xdr:cNvCxnSpPr/>
      </xdr:nvCxnSpPr>
      <xdr:spPr>
        <a:xfrm>
          <a:off x="851647" y="22703118"/>
          <a:ext cx="302560" cy="190499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100853</xdr:colOff>
      <xdr:row>92</xdr:row>
      <xdr:rowOff>33617</xdr:rowOff>
    </xdr:from>
    <xdr:to>
      <xdr:col>1</xdr:col>
      <xdr:colOff>268941</xdr:colOff>
      <xdr:row>93</xdr:row>
      <xdr:rowOff>123265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AA19294E-404F-4972-BB32-3B08765FC24E}"/>
            </a:ext>
          </a:extLst>
        </xdr:cNvPr>
        <xdr:cNvCxnSpPr/>
      </xdr:nvCxnSpPr>
      <xdr:spPr>
        <a:xfrm flipH="1">
          <a:off x="862853" y="22411764"/>
          <a:ext cx="168088" cy="280148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257735</xdr:colOff>
      <xdr:row>92</xdr:row>
      <xdr:rowOff>56029</xdr:rowOff>
    </xdr:from>
    <xdr:to>
      <xdr:col>1</xdr:col>
      <xdr:colOff>582706</xdr:colOff>
      <xdr:row>93</xdr:row>
      <xdr:rowOff>44823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5E0BDE8E-DE32-4F9F-95DD-B8180B90496C}"/>
            </a:ext>
          </a:extLst>
        </xdr:cNvPr>
        <xdr:cNvCxnSpPr/>
      </xdr:nvCxnSpPr>
      <xdr:spPr>
        <a:xfrm>
          <a:off x="1019735" y="22434176"/>
          <a:ext cx="324971" cy="179294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1131794</xdr:colOff>
      <xdr:row>85</xdr:row>
      <xdr:rowOff>67235</xdr:rowOff>
    </xdr:from>
    <xdr:to>
      <xdr:col>5</xdr:col>
      <xdr:colOff>676043</xdr:colOff>
      <xdr:row>95</xdr:row>
      <xdr:rowOff>67235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D984426-8D3D-4F63-A41B-50343C59E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794" y="20988617"/>
          <a:ext cx="1617337" cy="202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182515</xdr:colOff>
      <xdr:row>112</xdr:row>
      <xdr:rowOff>179575</xdr:rowOff>
    </xdr:from>
    <xdr:ext cx="1911509" cy="172850"/>
    <xdr:pic>
      <xdr:nvPicPr>
        <xdr:cNvPr id="42" name="1 Imagen">
          <a:extLst>
            <a:ext uri="{FF2B5EF4-FFF2-40B4-BE49-F238E27FC236}">
              <a16:creationId xmlns:a16="http://schemas.microsoft.com/office/drawing/2014/main" id="{B08E0F2D-5848-476F-8D9D-3F1B1DCCB20A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815381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110</xdr:row>
      <xdr:rowOff>95250</xdr:rowOff>
    </xdr:from>
    <xdr:ext cx="2029540" cy="898571"/>
    <xdr:pic>
      <xdr:nvPicPr>
        <xdr:cNvPr id="43" name="2 Imagen">
          <a:extLst>
            <a:ext uri="{FF2B5EF4-FFF2-40B4-BE49-F238E27FC236}">
              <a16:creationId xmlns:a16="http://schemas.microsoft.com/office/drawing/2014/main" id="{F6490685-90C5-45C9-A132-79E30F41F1E9}"/>
            </a:ext>
          </a:extLst>
        </xdr:cNvPr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7273868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110</xdr:row>
      <xdr:rowOff>147425</xdr:rowOff>
    </xdr:from>
    <xdr:ext cx="626413" cy="936671"/>
    <xdr:pic>
      <xdr:nvPicPr>
        <xdr:cNvPr id="44" name="3 Imagen">
          <a:extLst>
            <a:ext uri="{FF2B5EF4-FFF2-40B4-BE49-F238E27FC236}">
              <a16:creationId xmlns:a16="http://schemas.microsoft.com/office/drawing/2014/main" id="{04A8716E-237F-49A4-806E-A5045A79F59D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7326043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110</xdr:row>
      <xdr:rowOff>110514</xdr:rowOff>
    </xdr:from>
    <xdr:ext cx="3190139" cy="972392"/>
    <xdr:pic>
      <xdr:nvPicPr>
        <xdr:cNvPr id="45" name="4 Imagen">
          <a:extLst>
            <a:ext uri="{FF2B5EF4-FFF2-40B4-BE49-F238E27FC236}">
              <a16:creationId xmlns:a16="http://schemas.microsoft.com/office/drawing/2014/main" id="{507FB53E-510A-4415-882F-361E15C6B9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2826" t="31996" r="49602" b="49373"/>
        <a:stretch/>
      </xdr:blipFill>
      <xdr:spPr>
        <a:xfrm>
          <a:off x="257175" y="17289132"/>
          <a:ext cx="3190139" cy="972392"/>
        </a:xfrm>
        <a:prstGeom prst="rect">
          <a:avLst/>
        </a:prstGeom>
      </xdr:spPr>
    </xdr:pic>
    <xdr:clientData/>
  </xdr:oneCellAnchor>
  <xdr:twoCellAnchor>
    <xdr:from>
      <xdr:col>3</xdr:col>
      <xdr:colOff>795619</xdr:colOff>
      <xdr:row>128</xdr:row>
      <xdr:rowOff>67237</xdr:rowOff>
    </xdr:from>
    <xdr:to>
      <xdr:col>3</xdr:col>
      <xdr:colOff>1037606</xdr:colOff>
      <xdr:row>131</xdr:row>
      <xdr:rowOff>57619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979A93F8-1198-466F-8DBB-1375D60E252B}"/>
            </a:ext>
          </a:extLst>
        </xdr:cNvPr>
        <xdr:cNvSpPr txBox="1"/>
      </xdr:nvSpPr>
      <xdr:spPr>
        <a:xfrm rot="18236225">
          <a:off x="2921672" y="31065772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1068216</xdr:colOff>
      <xdr:row>128</xdr:row>
      <xdr:rowOff>133051</xdr:rowOff>
    </xdr:from>
    <xdr:to>
      <xdr:col>4</xdr:col>
      <xdr:colOff>319010</xdr:colOff>
      <xdr:row>129</xdr:row>
      <xdr:rowOff>184538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9E27C260-9D40-4394-8745-1760EC9C733B}"/>
            </a:ext>
          </a:extLst>
        </xdr:cNvPr>
        <xdr:cNvSpPr txBox="1"/>
      </xdr:nvSpPr>
      <xdr:spPr>
        <a:xfrm rot="1801617">
          <a:off x="3354216" y="30971639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1199030</xdr:colOff>
      <xdr:row>130</xdr:row>
      <xdr:rowOff>50319</xdr:rowOff>
    </xdr:from>
    <xdr:to>
      <xdr:col>4</xdr:col>
      <xdr:colOff>71464</xdr:colOff>
      <xdr:row>131</xdr:row>
      <xdr:rowOff>134471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0F06B931-F2E2-4165-A09A-45A0715C4CC6}"/>
            </a:ext>
          </a:extLst>
        </xdr:cNvPr>
        <xdr:cNvCxnSpPr/>
      </xdr:nvCxnSpPr>
      <xdr:spPr>
        <a:xfrm flipH="1">
          <a:off x="3485030" y="31269907"/>
          <a:ext cx="183522" cy="274652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941294</xdr:colOff>
      <xdr:row>130</xdr:row>
      <xdr:rowOff>134471</xdr:rowOff>
    </xdr:from>
    <xdr:to>
      <xdr:col>3</xdr:col>
      <xdr:colOff>1210235</xdr:colOff>
      <xdr:row>131</xdr:row>
      <xdr:rowOff>89647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016FD263-CE09-4311-B43F-7697FB4E8D4E}"/>
            </a:ext>
          </a:extLst>
        </xdr:cNvPr>
        <xdr:cNvCxnSpPr/>
      </xdr:nvCxnSpPr>
      <xdr:spPr>
        <a:xfrm>
          <a:off x="3227294" y="31354059"/>
          <a:ext cx="268941" cy="14567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974912</xdr:colOff>
      <xdr:row>129</xdr:row>
      <xdr:rowOff>56029</xdr:rowOff>
    </xdr:from>
    <xdr:to>
      <xdr:col>3</xdr:col>
      <xdr:colOff>1143000</xdr:colOff>
      <xdr:row>130</xdr:row>
      <xdr:rowOff>145677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E0F8F39D-8A99-40AF-8B97-19377CC0A950}"/>
            </a:ext>
          </a:extLst>
        </xdr:cNvPr>
        <xdr:cNvCxnSpPr/>
      </xdr:nvCxnSpPr>
      <xdr:spPr>
        <a:xfrm flipH="1">
          <a:off x="3260912" y="31085117"/>
          <a:ext cx="168088" cy="280148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1086970</xdr:colOff>
      <xdr:row>129</xdr:row>
      <xdr:rowOff>100852</xdr:rowOff>
    </xdr:from>
    <xdr:to>
      <xdr:col>4</xdr:col>
      <xdr:colOff>100853</xdr:colOff>
      <xdr:row>130</xdr:row>
      <xdr:rowOff>89646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8728852D-94BB-4857-9154-B36B12422B75}"/>
            </a:ext>
          </a:extLst>
        </xdr:cNvPr>
        <xdr:cNvCxnSpPr/>
      </xdr:nvCxnSpPr>
      <xdr:spPr>
        <a:xfrm>
          <a:off x="3372970" y="31129940"/>
          <a:ext cx="324971" cy="179294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582706</xdr:colOff>
      <xdr:row>51</xdr:row>
      <xdr:rowOff>156883</xdr:rowOff>
    </xdr:from>
    <xdr:to>
      <xdr:col>1</xdr:col>
      <xdr:colOff>156882</xdr:colOff>
      <xdr:row>52</xdr:row>
      <xdr:rowOff>145678</xdr:rowOff>
    </xdr:to>
    <xdr:cxnSp macro="">
      <xdr:nvCxnSpPr>
        <xdr:cNvPr id="65" name="Conector recto de flecha 64">
          <a:extLst>
            <a:ext uri="{FF2B5EF4-FFF2-40B4-BE49-F238E27FC236}">
              <a16:creationId xmlns:a16="http://schemas.microsoft.com/office/drawing/2014/main" id="{889FBE7E-664F-4C09-8386-1481897EB0ED}"/>
            </a:ext>
          </a:extLst>
        </xdr:cNvPr>
        <xdr:cNvCxnSpPr/>
      </xdr:nvCxnSpPr>
      <xdr:spPr>
        <a:xfrm>
          <a:off x="582706" y="13122089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253254</xdr:colOff>
      <xdr:row>49</xdr:row>
      <xdr:rowOff>141194</xdr:rowOff>
    </xdr:from>
    <xdr:to>
      <xdr:col>4</xdr:col>
      <xdr:colOff>589430</xdr:colOff>
      <xdr:row>50</xdr:row>
      <xdr:rowOff>129989</xdr:rowOff>
    </xdr:to>
    <xdr:cxnSp macro="">
      <xdr:nvCxnSpPr>
        <xdr:cNvPr id="66" name="Conector recto de flecha 65">
          <a:extLst>
            <a:ext uri="{FF2B5EF4-FFF2-40B4-BE49-F238E27FC236}">
              <a16:creationId xmlns:a16="http://schemas.microsoft.com/office/drawing/2014/main" id="{977FB43B-B117-4F1C-A8FF-72D7CB74B2C4}"/>
            </a:ext>
          </a:extLst>
        </xdr:cNvPr>
        <xdr:cNvCxnSpPr/>
      </xdr:nvCxnSpPr>
      <xdr:spPr>
        <a:xfrm>
          <a:off x="3850342" y="12725400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56029</xdr:colOff>
      <xdr:row>15</xdr:row>
      <xdr:rowOff>134471</xdr:rowOff>
    </xdr:from>
    <xdr:to>
      <xdr:col>4</xdr:col>
      <xdr:colOff>392205</xdr:colOff>
      <xdr:row>16</xdr:row>
      <xdr:rowOff>123266</xdr:rowOff>
    </xdr:to>
    <xdr:cxnSp macro="">
      <xdr:nvCxnSpPr>
        <xdr:cNvPr id="67" name="Conector recto de flecha 66">
          <a:extLst>
            <a:ext uri="{FF2B5EF4-FFF2-40B4-BE49-F238E27FC236}">
              <a16:creationId xmlns:a16="http://schemas.microsoft.com/office/drawing/2014/main" id="{4D06D112-342C-476A-8D7E-147FBDB0C24E}"/>
            </a:ext>
          </a:extLst>
        </xdr:cNvPr>
        <xdr:cNvCxnSpPr/>
      </xdr:nvCxnSpPr>
      <xdr:spPr>
        <a:xfrm>
          <a:off x="3653117" y="4594412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291353</xdr:colOff>
      <xdr:row>87</xdr:row>
      <xdr:rowOff>56029</xdr:rowOff>
    </xdr:from>
    <xdr:to>
      <xdr:col>4</xdr:col>
      <xdr:colOff>627529</xdr:colOff>
      <xdr:row>88</xdr:row>
      <xdr:rowOff>44824</xdr:rowOff>
    </xdr:to>
    <xdr:cxnSp macro="">
      <xdr:nvCxnSpPr>
        <xdr:cNvPr id="68" name="Conector recto de flecha 67">
          <a:extLst>
            <a:ext uri="{FF2B5EF4-FFF2-40B4-BE49-F238E27FC236}">
              <a16:creationId xmlns:a16="http://schemas.microsoft.com/office/drawing/2014/main" id="{25955316-396E-4058-9216-63F4AAF3CD40}"/>
            </a:ext>
          </a:extLst>
        </xdr:cNvPr>
        <xdr:cNvCxnSpPr/>
      </xdr:nvCxnSpPr>
      <xdr:spPr>
        <a:xfrm>
          <a:off x="3888441" y="21481676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168088</xdr:colOff>
      <xdr:row>87</xdr:row>
      <xdr:rowOff>62753</xdr:rowOff>
    </xdr:from>
    <xdr:to>
      <xdr:col>1</xdr:col>
      <xdr:colOff>466164</xdr:colOff>
      <xdr:row>88</xdr:row>
      <xdr:rowOff>22412</xdr:rowOff>
    </xdr:to>
    <xdr:cxnSp macro="">
      <xdr:nvCxnSpPr>
        <xdr:cNvPr id="69" name="Conector recto de flecha 68">
          <a:extLst>
            <a:ext uri="{FF2B5EF4-FFF2-40B4-BE49-F238E27FC236}">
              <a16:creationId xmlns:a16="http://schemas.microsoft.com/office/drawing/2014/main" id="{9B48BAD6-453A-4A46-A477-77C7FFCC333A}"/>
            </a:ext>
          </a:extLst>
        </xdr:cNvPr>
        <xdr:cNvCxnSpPr/>
      </xdr:nvCxnSpPr>
      <xdr:spPr>
        <a:xfrm flipV="1">
          <a:off x="930088" y="21488400"/>
          <a:ext cx="298076" cy="150159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257735</xdr:colOff>
      <xdr:row>125</xdr:row>
      <xdr:rowOff>67237</xdr:rowOff>
    </xdr:from>
    <xdr:to>
      <xdr:col>1</xdr:col>
      <xdr:colOff>526676</xdr:colOff>
      <xdr:row>126</xdr:row>
      <xdr:rowOff>44824</xdr:rowOff>
    </xdr:to>
    <xdr:cxnSp macro="">
      <xdr:nvCxnSpPr>
        <xdr:cNvPr id="71" name="Conector recto de flecha 70">
          <a:extLst>
            <a:ext uri="{FF2B5EF4-FFF2-40B4-BE49-F238E27FC236}">
              <a16:creationId xmlns:a16="http://schemas.microsoft.com/office/drawing/2014/main" id="{D69B24CD-5C0A-41BD-AA80-BA98FCCE7284}"/>
            </a:ext>
          </a:extLst>
        </xdr:cNvPr>
        <xdr:cNvCxnSpPr/>
      </xdr:nvCxnSpPr>
      <xdr:spPr>
        <a:xfrm flipV="1">
          <a:off x="1019735" y="30334325"/>
          <a:ext cx="268941" cy="16808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1232647</xdr:colOff>
      <xdr:row>121</xdr:row>
      <xdr:rowOff>44822</xdr:rowOff>
    </xdr:from>
    <xdr:to>
      <xdr:col>5</xdr:col>
      <xdr:colOff>539062</xdr:colOff>
      <xdr:row>128</xdr:row>
      <xdr:rowOff>22411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9C73EC43-A602-4649-8ED4-657562F48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8647" y="29325793"/>
          <a:ext cx="1379503" cy="165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286870</xdr:colOff>
      <xdr:row>124</xdr:row>
      <xdr:rowOff>17931</xdr:rowOff>
    </xdr:from>
    <xdr:to>
      <xdr:col>4</xdr:col>
      <xdr:colOff>555811</xdr:colOff>
      <xdr:row>124</xdr:row>
      <xdr:rowOff>186018</xdr:rowOff>
    </xdr:to>
    <xdr:cxnSp macro="">
      <xdr:nvCxnSpPr>
        <xdr:cNvPr id="79" name="Conector recto de flecha 78">
          <a:extLst>
            <a:ext uri="{FF2B5EF4-FFF2-40B4-BE49-F238E27FC236}">
              <a16:creationId xmlns:a16="http://schemas.microsoft.com/office/drawing/2014/main" id="{99252A59-2EA2-4F41-9914-C4717A2FBB59}"/>
            </a:ext>
          </a:extLst>
        </xdr:cNvPr>
        <xdr:cNvCxnSpPr/>
      </xdr:nvCxnSpPr>
      <xdr:spPr>
        <a:xfrm flipV="1">
          <a:off x="3883958" y="30094519"/>
          <a:ext cx="268941" cy="16808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56028</xdr:colOff>
      <xdr:row>121</xdr:row>
      <xdr:rowOff>156883</xdr:rowOff>
    </xdr:from>
    <xdr:to>
      <xdr:col>3</xdr:col>
      <xdr:colOff>210199</xdr:colOff>
      <xdr:row>129</xdr:row>
      <xdr:rowOff>100853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49386188-B232-4AC5-9C0E-2CFD47E05F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133" b="51531"/>
        <a:stretch/>
      </xdr:blipFill>
      <xdr:spPr bwMode="auto">
        <a:xfrm>
          <a:off x="56028" y="29684383"/>
          <a:ext cx="2440171" cy="1692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302560</xdr:colOff>
      <xdr:row>121</xdr:row>
      <xdr:rowOff>78443</xdr:rowOff>
    </xdr:from>
    <xdr:to>
      <xdr:col>5</xdr:col>
      <xdr:colOff>380480</xdr:colOff>
      <xdr:row>132</xdr:row>
      <xdr:rowOff>22411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BF11B220-18DE-46F5-93B9-03D2894AA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560" y="29605943"/>
          <a:ext cx="2151008" cy="2263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470649</xdr:colOff>
      <xdr:row>84</xdr:row>
      <xdr:rowOff>112059</xdr:rowOff>
    </xdr:from>
    <xdr:to>
      <xdr:col>5</xdr:col>
      <xdr:colOff>153609</xdr:colOff>
      <xdr:row>93</xdr:row>
      <xdr:rowOff>112059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BD7F770D-DC63-4260-9302-0FC37C307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4649" y="20988618"/>
          <a:ext cx="2518048" cy="1938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179295</xdr:colOff>
      <xdr:row>84</xdr:row>
      <xdr:rowOff>89647</xdr:rowOff>
    </xdr:from>
    <xdr:to>
      <xdr:col>2</xdr:col>
      <xdr:colOff>353641</xdr:colOff>
      <xdr:row>92</xdr:row>
      <xdr:rowOff>89648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CC82DD9A-B07D-425D-9336-D0DC4617E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5" y="20966206"/>
          <a:ext cx="1698346" cy="1748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78441</xdr:colOff>
      <xdr:row>47</xdr:row>
      <xdr:rowOff>78441</xdr:rowOff>
    </xdr:from>
    <xdr:to>
      <xdr:col>4</xdr:col>
      <xdr:colOff>48810</xdr:colOff>
      <xdr:row>55</xdr:row>
      <xdr:rowOff>78442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B8C2E1E1-711D-4F5B-82B9-47EED4DAE4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578"/>
        <a:stretch/>
      </xdr:blipFill>
      <xdr:spPr bwMode="auto">
        <a:xfrm>
          <a:off x="1602441" y="12304059"/>
          <a:ext cx="2043457" cy="1748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89646</xdr:colOff>
      <xdr:row>11</xdr:row>
      <xdr:rowOff>89648</xdr:rowOff>
    </xdr:from>
    <xdr:to>
      <xdr:col>3</xdr:col>
      <xdr:colOff>103443</xdr:colOff>
      <xdr:row>23</xdr:row>
      <xdr:rowOff>67237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8168263-18A7-FEDA-4203-385215577DC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63" r="10076" b="12422"/>
        <a:stretch/>
      </xdr:blipFill>
      <xdr:spPr bwMode="auto">
        <a:xfrm>
          <a:off x="89646" y="3686736"/>
          <a:ext cx="2299797" cy="258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44C33EB-BF73-4E43-A9F5-2D1E11D62380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7751164A-545A-4B79-949B-30ECA4E29387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BD3FAF94-F265-4992-BCA9-77541B1314B6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1AD69324-3297-44E8-B92B-9AF670ACF2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0</xdr:col>
      <xdr:colOff>618818</xdr:colOff>
      <xdr:row>16</xdr:row>
      <xdr:rowOff>124494</xdr:rowOff>
    </xdr:from>
    <xdr:to>
      <xdr:col>1</xdr:col>
      <xdr:colOff>98805</xdr:colOff>
      <xdr:row>18</xdr:row>
      <xdr:rowOff>114876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BB3630C-69FF-4321-8F73-BEF321CDB7C4}"/>
            </a:ext>
          </a:extLst>
        </xdr:cNvPr>
        <xdr:cNvSpPr txBox="1"/>
      </xdr:nvSpPr>
      <xdr:spPr>
        <a:xfrm rot="18236225">
          <a:off x="458871" y="5114176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1</xdr:col>
      <xdr:colOff>252683</xdr:colOff>
      <xdr:row>16</xdr:row>
      <xdr:rowOff>134282</xdr:rowOff>
    </xdr:from>
    <xdr:to>
      <xdr:col>2</xdr:col>
      <xdr:colOff>52565</xdr:colOff>
      <xdr:row>17</xdr:row>
      <xdr:rowOff>62504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DC5F20B-492E-4F5C-9B8D-3E76C2FD5743}"/>
            </a:ext>
          </a:extLst>
        </xdr:cNvPr>
        <xdr:cNvSpPr txBox="1"/>
      </xdr:nvSpPr>
      <xdr:spPr>
        <a:xfrm rot="1801617">
          <a:off x="1014683" y="4964017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1</xdr:col>
      <xdr:colOff>376517</xdr:colOff>
      <xdr:row>17</xdr:row>
      <xdr:rowOff>208431</xdr:rowOff>
    </xdr:from>
    <xdr:to>
      <xdr:col>1</xdr:col>
      <xdr:colOff>634252</xdr:colOff>
      <xdr:row>19</xdr:row>
      <xdr:rowOff>62754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35A1CF8D-F3B9-4624-83B5-801E639A8380}"/>
            </a:ext>
          </a:extLst>
        </xdr:cNvPr>
        <xdr:cNvCxnSpPr/>
      </xdr:nvCxnSpPr>
      <xdr:spPr>
        <a:xfrm flipH="1">
          <a:off x="1138517" y="5351931"/>
          <a:ext cx="257735" cy="425823"/>
        </a:xfrm>
        <a:prstGeom prst="line">
          <a:avLst/>
        </a:prstGeom>
        <a:ln w="381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697004</xdr:colOff>
      <xdr:row>18</xdr:row>
      <xdr:rowOff>114300</xdr:rowOff>
    </xdr:from>
    <xdr:to>
      <xdr:col>1</xdr:col>
      <xdr:colOff>403412</xdr:colOff>
      <xdr:row>19</xdr:row>
      <xdr:rowOff>44824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B418B8C4-8DBA-4903-93E1-B6616A783DA4}"/>
            </a:ext>
          </a:extLst>
        </xdr:cNvPr>
        <xdr:cNvCxnSpPr/>
      </xdr:nvCxnSpPr>
      <xdr:spPr>
        <a:xfrm>
          <a:off x="697004" y="5515535"/>
          <a:ext cx="468408" cy="244289"/>
        </a:xfrm>
        <a:prstGeom prst="line">
          <a:avLst/>
        </a:prstGeom>
        <a:ln w="381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737346</xdr:colOff>
      <xdr:row>16</xdr:row>
      <xdr:rowOff>268941</xdr:rowOff>
    </xdr:from>
    <xdr:to>
      <xdr:col>1</xdr:col>
      <xdr:colOff>257735</xdr:colOff>
      <xdr:row>18</xdr:row>
      <xdr:rowOff>121023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B2F3028-D490-48E8-9596-E590D6F55DB4}"/>
            </a:ext>
          </a:extLst>
        </xdr:cNvPr>
        <xdr:cNvCxnSpPr/>
      </xdr:nvCxnSpPr>
      <xdr:spPr>
        <a:xfrm flipH="1">
          <a:off x="737346" y="5098676"/>
          <a:ext cx="282389" cy="423582"/>
        </a:xfrm>
        <a:prstGeom prst="line">
          <a:avLst/>
        </a:prstGeom>
        <a:ln w="381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38</xdr:row>
      <xdr:rowOff>179575</xdr:rowOff>
    </xdr:from>
    <xdr:ext cx="1911509" cy="172850"/>
    <xdr:pic>
      <xdr:nvPicPr>
        <xdr:cNvPr id="12" name="1 Imagen">
          <a:extLst>
            <a:ext uri="{FF2B5EF4-FFF2-40B4-BE49-F238E27FC236}">
              <a16:creationId xmlns:a16="http://schemas.microsoft.com/office/drawing/2014/main" id="{B7BFA8E4-4268-45DD-BDFB-71C9C901FC19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954265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36</xdr:row>
      <xdr:rowOff>95250</xdr:rowOff>
    </xdr:from>
    <xdr:ext cx="2029540" cy="898571"/>
    <xdr:pic>
      <xdr:nvPicPr>
        <xdr:cNvPr id="13" name="2 Imagen">
          <a:extLst>
            <a:ext uri="{FF2B5EF4-FFF2-40B4-BE49-F238E27FC236}">
              <a16:creationId xmlns:a16="http://schemas.microsoft.com/office/drawing/2014/main" id="{C61F9984-926C-46B6-84C3-E2FC75A49886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8658225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36</xdr:row>
      <xdr:rowOff>147425</xdr:rowOff>
    </xdr:from>
    <xdr:ext cx="626413" cy="936671"/>
    <xdr:pic>
      <xdr:nvPicPr>
        <xdr:cNvPr id="14" name="3 Imagen">
          <a:extLst>
            <a:ext uri="{FF2B5EF4-FFF2-40B4-BE49-F238E27FC236}">
              <a16:creationId xmlns:a16="http://schemas.microsoft.com/office/drawing/2014/main" id="{31D1EE5C-C5C1-4C55-BEFF-55DB0B826987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8710400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36</xdr:row>
      <xdr:rowOff>110514</xdr:rowOff>
    </xdr:from>
    <xdr:ext cx="3190139" cy="972392"/>
    <xdr:pic>
      <xdr:nvPicPr>
        <xdr:cNvPr id="15" name="4 Imagen">
          <a:extLst>
            <a:ext uri="{FF2B5EF4-FFF2-40B4-BE49-F238E27FC236}">
              <a16:creationId xmlns:a16="http://schemas.microsoft.com/office/drawing/2014/main" id="{CDB0787E-CDDF-43BD-ADC4-C97A1EBF40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826" t="31996" r="49602" b="49373"/>
        <a:stretch/>
      </xdr:blipFill>
      <xdr:spPr>
        <a:xfrm>
          <a:off x="257175" y="8673489"/>
          <a:ext cx="3190139" cy="972392"/>
        </a:xfrm>
        <a:prstGeom prst="rect">
          <a:avLst/>
        </a:prstGeom>
      </xdr:spPr>
    </xdr:pic>
    <xdr:clientData/>
  </xdr:oneCellAnchor>
  <xdr:twoCellAnchor>
    <xdr:from>
      <xdr:col>1</xdr:col>
      <xdr:colOff>257735</xdr:colOff>
      <xdr:row>16</xdr:row>
      <xdr:rowOff>291353</xdr:rowOff>
    </xdr:from>
    <xdr:to>
      <xdr:col>1</xdr:col>
      <xdr:colOff>634253</xdr:colOff>
      <xdr:row>17</xdr:row>
      <xdr:rowOff>208429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AC3D4273-6C36-4511-B106-89B0B5491D5E}"/>
            </a:ext>
          </a:extLst>
        </xdr:cNvPr>
        <xdr:cNvCxnSpPr/>
      </xdr:nvCxnSpPr>
      <xdr:spPr>
        <a:xfrm>
          <a:off x="1019735" y="5121088"/>
          <a:ext cx="376518" cy="230841"/>
        </a:xfrm>
        <a:prstGeom prst="line">
          <a:avLst/>
        </a:prstGeom>
        <a:ln w="381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425825</xdr:colOff>
      <xdr:row>49</xdr:row>
      <xdr:rowOff>22411</xdr:rowOff>
    </xdr:from>
    <xdr:to>
      <xdr:col>2</xdr:col>
      <xdr:colOff>667812</xdr:colOff>
      <xdr:row>52</xdr:row>
      <xdr:rowOff>12793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82E499CE-B693-4C41-B401-B8F99AA318DE}"/>
            </a:ext>
          </a:extLst>
        </xdr:cNvPr>
        <xdr:cNvSpPr txBox="1"/>
      </xdr:nvSpPr>
      <xdr:spPr>
        <a:xfrm rot="18236225">
          <a:off x="1789878" y="13013093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126924</xdr:colOff>
      <xdr:row>49</xdr:row>
      <xdr:rowOff>77023</xdr:rowOff>
    </xdr:from>
    <xdr:to>
      <xdr:col>3</xdr:col>
      <xdr:colOff>688806</xdr:colOff>
      <xdr:row>50</xdr:row>
      <xdr:rowOff>128510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688EFA8E-7FAB-41B9-BA39-B0B2B741D74C}"/>
            </a:ext>
          </a:extLst>
        </xdr:cNvPr>
        <xdr:cNvSpPr txBox="1"/>
      </xdr:nvSpPr>
      <xdr:spPr>
        <a:xfrm rot="1801617">
          <a:off x="2412924" y="12907758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190502</xdr:colOff>
      <xdr:row>51</xdr:row>
      <xdr:rowOff>39113</xdr:rowOff>
    </xdr:from>
    <xdr:to>
      <xdr:col>3</xdr:col>
      <xdr:colOff>441259</xdr:colOff>
      <xdr:row>53</xdr:row>
      <xdr:rowOff>33618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F8803421-FF1C-49A4-8579-6F874436FB05}"/>
            </a:ext>
          </a:extLst>
        </xdr:cNvPr>
        <xdr:cNvCxnSpPr/>
      </xdr:nvCxnSpPr>
      <xdr:spPr>
        <a:xfrm flipH="1">
          <a:off x="2476502" y="13250848"/>
          <a:ext cx="250757" cy="375505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582453</xdr:colOff>
      <xdr:row>52</xdr:row>
      <xdr:rowOff>1011</xdr:rowOff>
    </xdr:from>
    <xdr:to>
      <xdr:col>3</xdr:col>
      <xdr:colOff>201708</xdr:colOff>
      <xdr:row>53</xdr:row>
      <xdr:rowOff>44823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19BBEB86-670B-43F2-B6B1-8A015AD361B1}"/>
            </a:ext>
          </a:extLst>
        </xdr:cNvPr>
        <xdr:cNvCxnSpPr/>
      </xdr:nvCxnSpPr>
      <xdr:spPr>
        <a:xfrm>
          <a:off x="2106453" y="13403246"/>
          <a:ext cx="381255" cy="234312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593914</xdr:colOff>
      <xdr:row>50</xdr:row>
      <xdr:rowOff>11206</xdr:rowOff>
    </xdr:from>
    <xdr:to>
      <xdr:col>3</xdr:col>
      <xdr:colOff>100853</xdr:colOff>
      <xdr:row>52</xdr:row>
      <xdr:rowOff>22412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C31EAA56-DA85-496B-A689-6FE2DE957CEC}"/>
            </a:ext>
          </a:extLst>
        </xdr:cNvPr>
        <xdr:cNvCxnSpPr/>
      </xdr:nvCxnSpPr>
      <xdr:spPr>
        <a:xfrm flipH="1">
          <a:off x="2117914" y="13032441"/>
          <a:ext cx="268939" cy="392206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100853</xdr:colOff>
      <xdr:row>50</xdr:row>
      <xdr:rowOff>33618</xdr:rowOff>
    </xdr:from>
    <xdr:to>
      <xdr:col>3</xdr:col>
      <xdr:colOff>437029</xdr:colOff>
      <xdr:row>51</xdr:row>
      <xdr:rowOff>33618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E073E7D0-CBE7-4480-9990-778558A1694B}"/>
            </a:ext>
          </a:extLst>
        </xdr:cNvPr>
        <xdr:cNvCxnSpPr/>
      </xdr:nvCxnSpPr>
      <xdr:spPr>
        <a:xfrm>
          <a:off x="2386853" y="13054853"/>
          <a:ext cx="336176" cy="190500"/>
        </a:xfrm>
        <a:prstGeom prst="line">
          <a:avLst/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168091</xdr:colOff>
      <xdr:row>12</xdr:row>
      <xdr:rowOff>190501</xdr:rowOff>
    </xdr:from>
    <xdr:to>
      <xdr:col>5</xdr:col>
      <xdr:colOff>503221</xdr:colOff>
      <xdr:row>21</xdr:row>
      <xdr:rowOff>56030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5500293-72F7-32DE-0FCA-950189F2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91" y="4078942"/>
          <a:ext cx="2408218" cy="189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1075766</xdr:colOff>
      <xdr:row>47</xdr:row>
      <xdr:rowOff>257735</xdr:rowOff>
    </xdr:from>
    <xdr:to>
      <xdr:col>5</xdr:col>
      <xdr:colOff>677400</xdr:colOff>
      <xdr:row>56</xdr:row>
      <xdr:rowOff>145677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17AF73F-4A1D-5AA7-A3B4-05CD2611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6" y="12483353"/>
          <a:ext cx="1674722" cy="1826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123267</xdr:colOff>
      <xdr:row>47</xdr:row>
      <xdr:rowOff>257735</xdr:rowOff>
    </xdr:from>
    <xdr:to>
      <xdr:col>2</xdr:col>
      <xdr:colOff>189942</xdr:colOff>
      <xdr:row>55</xdr:row>
      <xdr:rowOff>180415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950E8A4D-95E2-8BC3-AFE7-D23F2529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2483353"/>
          <a:ext cx="1590675" cy="167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437029</xdr:colOff>
      <xdr:row>50</xdr:row>
      <xdr:rowOff>134471</xdr:rowOff>
    </xdr:from>
    <xdr:to>
      <xdr:col>1</xdr:col>
      <xdr:colOff>11205</xdr:colOff>
      <xdr:row>51</xdr:row>
      <xdr:rowOff>123266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016B5F7F-4E7A-44B2-8229-FB451BCC4F86}"/>
            </a:ext>
          </a:extLst>
        </xdr:cNvPr>
        <xdr:cNvCxnSpPr/>
      </xdr:nvCxnSpPr>
      <xdr:spPr>
        <a:xfrm>
          <a:off x="437029" y="13155706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683559</xdr:colOff>
      <xdr:row>18</xdr:row>
      <xdr:rowOff>168088</xdr:rowOff>
    </xdr:from>
    <xdr:to>
      <xdr:col>1</xdr:col>
      <xdr:colOff>190500</xdr:colOff>
      <xdr:row>19</xdr:row>
      <xdr:rowOff>22410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34E802C1-FD28-475C-B61F-489BCCCDA34F}"/>
            </a:ext>
          </a:extLst>
        </xdr:cNvPr>
        <xdr:cNvCxnSpPr/>
      </xdr:nvCxnSpPr>
      <xdr:spPr>
        <a:xfrm flipV="1">
          <a:off x="683559" y="5569323"/>
          <a:ext cx="268941" cy="16808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1015253</xdr:colOff>
      <xdr:row>14</xdr:row>
      <xdr:rowOff>118782</xdr:rowOff>
    </xdr:from>
    <xdr:to>
      <xdr:col>3</xdr:col>
      <xdr:colOff>1284194</xdr:colOff>
      <xdr:row>15</xdr:row>
      <xdr:rowOff>96369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9009DB1F-5AA2-4535-9C4C-6B569E0C97DD}"/>
            </a:ext>
          </a:extLst>
        </xdr:cNvPr>
        <xdr:cNvCxnSpPr/>
      </xdr:nvCxnSpPr>
      <xdr:spPr>
        <a:xfrm flipV="1">
          <a:off x="3301253" y="4567517"/>
          <a:ext cx="268941" cy="16808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201706</xdr:colOff>
      <xdr:row>53</xdr:row>
      <xdr:rowOff>33618</xdr:rowOff>
    </xdr:from>
    <xdr:to>
      <xdr:col>4</xdr:col>
      <xdr:colOff>470647</xdr:colOff>
      <xdr:row>54</xdr:row>
      <xdr:rowOff>11205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2BF4AD91-2B32-4239-8584-FE8AD641F4DE}"/>
            </a:ext>
          </a:extLst>
        </xdr:cNvPr>
        <xdr:cNvCxnSpPr/>
      </xdr:nvCxnSpPr>
      <xdr:spPr>
        <a:xfrm flipV="1">
          <a:off x="3798794" y="13626353"/>
          <a:ext cx="268941" cy="16808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75</xdr:row>
      <xdr:rowOff>179575</xdr:rowOff>
    </xdr:from>
    <xdr:ext cx="1911509" cy="172850"/>
    <xdr:pic>
      <xdr:nvPicPr>
        <xdr:cNvPr id="30" name="1 Imagen">
          <a:extLst>
            <a:ext uri="{FF2B5EF4-FFF2-40B4-BE49-F238E27FC236}">
              <a16:creationId xmlns:a16="http://schemas.microsoft.com/office/drawing/2014/main" id="{26C958BB-F2BF-4ADC-B5DA-FCE86A83579C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9749399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73</xdr:row>
      <xdr:rowOff>95250</xdr:rowOff>
    </xdr:from>
    <xdr:ext cx="2029540" cy="898571"/>
    <xdr:pic>
      <xdr:nvPicPr>
        <xdr:cNvPr id="31" name="2 Imagen">
          <a:extLst>
            <a:ext uri="{FF2B5EF4-FFF2-40B4-BE49-F238E27FC236}">
              <a16:creationId xmlns:a16="http://schemas.microsoft.com/office/drawing/2014/main" id="{E6AC0DD1-7F98-41E7-8809-F2F36D2F1C6E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8869456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73</xdr:row>
      <xdr:rowOff>147425</xdr:rowOff>
    </xdr:from>
    <xdr:ext cx="626413" cy="936671"/>
    <xdr:pic>
      <xdr:nvPicPr>
        <xdr:cNvPr id="32" name="3 Imagen">
          <a:extLst>
            <a:ext uri="{FF2B5EF4-FFF2-40B4-BE49-F238E27FC236}">
              <a16:creationId xmlns:a16="http://schemas.microsoft.com/office/drawing/2014/main" id="{4DA50CFD-E253-48E2-9510-69E7EF8AB55D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8921631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73</xdr:row>
      <xdr:rowOff>110514</xdr:rowOff>
    </xdr:from>
    <xdr:ext cx="3190139" cy="972392"/>
    <xdr:pic>
      <xdr:nvPicPr>
        <xdr:cNvPr id="33" name="4 Imagen">
          <a:extLst>
            <a:ext uri="{FF2B5EF4-FFF2-40B4-BE49-F238E27FC236}">
              <a16:creationId xmlns:a16="http://schemas.microsoft.com/office/drawing/2014/main" id="{E7A7E5C4-2FD2-4A57-A22E-E70B229A2D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826" t="31996" r="49602" b="49373"/>
        <a:stretch/>
      </xdr:blipFill>
      <xdr:spPr>
        <a:xfrm>
          <a:off x="257175" y="8884720"/>
          <a:ext cx="3190139" cy="972392"/>
        </a:xfrm>
        <a:prstGeom prst="rect">
          <a:avLst/>
        </a:prstGeom>
      </xdr:spPr>
    </xdr:pic>
    <xdr:clientData/>
  </xdr:oneCellAnchor>
  <xdr:twoCellAnchor>
    <xdr:from>
      <xdr:col>3</xdr:col>
      <xdr:colOff>1232647</xdr:colOff>
      <xdr:row>88</xdr:row>
      <xdr:rowOff>89645</xdr:rowOff>
    </xdr:from>
    <xdr:to>
      <xdr:col>4</xdr:col>
      <xdr:colOff>163546</xdr:colOff>
      <xdr:row>91</xdr:row>
      <xdr:rowOff>80027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D0FAAAD0-FE6D-4BFA-9FBF-F878CEB1CFA6}"/>
            </a:ext>
          </a:extLst>
        </xdr:cNvPr>
        <xdr:cNvSpPr txBox="1"/>
      </xdr:nvSpPr>
      <xdr:spPr>
        <a:xfrm rot="4993986">
          <a:off x="3358700" y="22112268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597571</xdr:colOff>
      <xdr:row>87</xdr:row>
      <xdr:rowOff>65817</xdr:rowOff>
    </xdr:from>
    <xdr:to>
      <xdr:col>3</xdr:col>
      <xdr:colOff>1159453</xdr:colOff>
      <xdr:row>88</xdr:row>
      <xdr:rowOff>117304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CC011494-1721-453D-AE35-9D4604658E46}"/>
            </a:ext>
          </a:extLst>
        </xdr:cNvPr>
        <xdr:cNvSpPr txBox="1"/>
      </xdr:nvSpPr>
      <xdr:spPr>
        <a:xfrm>
          <a:off x="2883571" y="21737993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1147230</xdr:colOff>
      <xdr:row>88</xdr:row>
      <xdr:rowOff>162378</xdr:rowOff>
    </xdr:from>
    <xdr:to>
      <xdr:col>3</xdr:col>
      <xdr:colOff>1176618</xdr:colOff>
      <xdr:row>91</xdr:row>
      <xdr:rowOff>78442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7241B994-8FC9-4D31-ADC0-C951905AA7F8}"/>
            </a:ext>
          </a:extLst>
        </xdr:cNvPr>
        <xdr:cNvCxnSpPr/>
      </xdr:nvCxnSpPr>
      <xdr:spPr>
        <a:xfrm>
          <a:off x="3433230" y="22025054"/>
          <a:ext cx="29388" cy="48756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493059</xdr:colOff>
      <xdr:row>91</xdr:row>
      <xdr:rowOff>56030</xdr:rowOff>
    </xdr:from>
    <xdr:to>
      <xdr:col>3</xdr:col>
      <xdr:colOff>1176618</xdr:colOff>
      <xdr:row>91</xdr:row>
      <xdr:rowOff>67236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D7FF8D9A-0D7D-4E85-903A-E3455416394A}"/>
            </a:ext>
          </a:extLst>
        </xdr:cNvPr>
        <xdr:cNvCxnSpPr/>
      </xdr:nvCxnSpPr>
      <xdr:spPr>
        <a:xfrm flipV="1">
          <a:off x="2779059" y="22490206"/>
          <a:ext cx="683559" cy="11206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504265</xdr:colOff>
      <xdr:row>88</xdr:row>
      <xdr:rowOff>168088</xdr:rowOff>
    </xdr:from>
    <xdr:to>
      <xdr:col>3</xdr:col>
      <xdr:colOff>571500</xdr:colOff>
      <xdr:row>91</xdr:row>
      <xdr:rowOff>100853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43A70B07-B8D5-4CA9-8819-0C46A382017B}"/>
            </a:ext>
          </a:extLst>
        </xdr:cNvPr>
        <xdr:cNvCxnSpPr/>
      </xdr:nvCxnSpPr>
      <xdr:spPr>
        <a:xfrm flipH="1">
          <a:off x="2790265" y="22030764"/>
          <a:ext cx="67235" cy="50426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88</xdr:row>
      <xdr:rowOff>168089</xdr:rowOff>
    </xdr:from>
    <xdr:to>
      <xdr:col>3</xdr:col>
      <xdr:colOff>1131794</xdr:colOff>
      <xdr:row>89</xdr:row>
      <xdr:rowOff>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81059758-E926-4995-A96E-A2123DDD996E}"/>
            </a:ext>
          </a:extLst>
        </xdr:cNvPr>
        <xdr:cNvCxnSpPr/>
      </xdr:nvCxnSpPr>
      <xdr:spPr>
        <a:xfrm flipV="1">
          <a:off x="2857500" y="22030765"/>
          <a:ext cx="560294" cy="2241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347382</xdr:colOff>
      <xdr:row>86</xdr:row>
      <xdr:rowOff>11206</xdr:rowOff>
    </xdr:from>
    <xdr:to>
      <xdr:col>0</xdr:col>
      <xdr:colOff>683558</xdr:colOff>
      <xdr:row>87</xdr:row>
      <xdr:rowOff>1</xdr:rowOff>
    </xdr:to>
    <xdr:cxnSp macro="">
      <xdr:nvCxnSpPr>
        <xdr:cNvPr id="44" name="Conector recto de flecha 43">
          <a:extLst>
            <a:ext uri="{FF2B5EF4-FFF2-40B4-BE49-F238E27FC236}">
              <a16:creationId xmlns:a16="http://schemas.microsoft.com/office/drawing/2014/main" id="{5FD96689-4403-4E5A-8531-517E7E7FFB90}"/>
            </a:ext>
          </a:extLst>
        </xdr:cNvPr>
        <xdr:cNvCxnSpPr/>
      </xdr:nvCxnSpPr>
      <xdr:spPr>
        <a:xfrm>
          <a:off x="347382" y="21492882"/>
          <a:ext cx="336176" cy="17929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212912</xdr:colOff>
      <xdr:row>90</xdr:row>
      <xdr:rowOff>134471</xdr:rowOff>
    </xdr:from>
    <xdr:to>
      <xdr:col>3</xdr:col>
      <xdr:colOff>728382</xdr:colOff>
      <xdr:row>92</xdr:row>
      <xdr:rowOff>67236</xdr:rowOff>
    </xdr:to>
    <xdr:cxnSp macro="">
      <xdr:nvCxnSpPr>
        <xdr:cNvPr id="45" name="Conector recto de flecha 44">
          <a:extLst>
            <a:ext uri="{FF2B5EF4-FFF2-40B4-BE49-F238E27FC236}">
              <a16:creationId xmlns:a16="http://schemas.microsoft.com/office/drawing/2014/main" id="{22EEDD1B-362B-44CE-85DF-C56B56A7D4CE}"/>
            </a:ext>
          </a:extLst>
        </xdr:cNvPr>
        <xdr:cNvCxnSpPr/>
      </xdr:nvCxnSpPr>
      <xdr:spPr>
        <a:xfrm flipV="1">
          <a:off x="2498912" y="22378147"/>
          <a:ext cx="515470" cy="3137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182515</xdr:colOff>
      <xdr:row>112</xdr:row>
      <xdr:rowOff>179575</xdr:rowOff>
    </xdr:from>
    <xdr:ext cx="1911509" cy="172850"/>
    <xdr:pic>
      <xdr:nvPicPr>
        <xdr:cNvPr id="58" name="1 Imagen">
          <a:extLst>
            <a:ext uri="{FF2B5EF4-FFF2-40B4-BE49-F238E27FC236}">
              <a16:creationId xmlns:a16="http://schemas.microsoft.com/office/drawing/2014/main" id="{16589C89-52FE-4D19-8946-884F198CF66C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90456" y="18400340"/>
          <a:ext cx="1911509" cy="1728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116078</xdr:colOff>
      <xdr:row>110</xdr:row>
      <xdr:rowOff>95250</xdr:rowOff>
    </xdr:from>
    <xdr:ext cx="2029540" cy="898571"/>
    <xdr:pic>
      <xdr:nvPicPr>
        <xdr:cNvPr id="59" name="2 Imagen">
          <a:extLst>
            <a:ext uri="{FF2B5EF4-FFF2-40B4-BE49-F238E27FC236}">
              <a16:creationId xmlns:a16="http://schemas.microsoft.com/office/drawing/2014/main" id="{823A3325-B105-43F9-AC96-A644823FB50B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4019" y="17520397"/>
          <a:ext cx="2029540" cy="8985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180624</xdr:colOff>
      <xdr:row>110</xdr:row>
      <xdr:rowOff>147425</xdr:rowOff>
    </xdr:from>
    <xdr:ext cx="626413" cy="936671"/>
    <xdr:pic>
      <xdr:nvPicPr>
        <xdr:cNvPr id="60" name="3 Imagen">
          <a:extLst>
            <a:ext uri="{FF2B5EF4-FFF2-40B4-BE49-F238E27FC236}">
              <a16:creationId xmlns:a16="http://schemas.microsoft.com/office/drawing/2014/main" id="{319290E5-A1EF-4743-A0FB-E5F9D79BD3DD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1712" y="17572572"/>
          <a:ext cx="626413" cy="93667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257175</xdr:colOff>
      <xdr:row>110</xdr:row>
      <xdr:rowOff>110514</xdr:rowOff>
    </xdr:from>
    <xdr:ext cx="3190139" cy="972392"/>
    <xdr:pic>
      <xdr:nvPicPr>
        <xdr:cNvPr id="61" name="4 Imagen">
          <a:extLst>
            <a:ext uri="{FF2B5EF4-FFF2-40B4-BE49-F238E27FC236}">
              <a16:creationId xmlns:a16="http://schemas.microsoft.com/office/drawing/2014/main" id="{F19B6CF6-ED5B-4110-81AB-F2E07FA9DC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826" t="31996" r="49602" b="49373"/>
        <a:stretch/>
      </xdr:blipFill>
      <xdr:spPr>
        <a:xfrm>
          <a:off x="257175" y="17535661"/>
          <a:ext cx="3190139" cy="972392"/>
        </a:xfrm>
        <a:prstGeom prst="rect">
          <a:avLst/>
        </a:prstGeom>
      </xdr:spPr>
    </xdr:pic>
    <xdr:clientData/>
  </xdr:oneCellAnchor>
  <xdr:twoCellAnchor>
    <xdr:from>
      <xdr:col>4</xdr:col>
      <xdr:colOff>661147</xdr:colOff>
      <xdr:row>124</xdr:row>
      <xdr:rowOff>168087</xdr:rowOff>
    </xdr:from>
    <xdr:to>
      <xdr:col>5</xdr:col>
      <xdr:colOff>141134</xdr:colOff>
      <xdr:row>127</xdr:row>
      <xdr:rowOff>158469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C3869D2E-EF05-4839-A7CE-19247C68E4EF}"/>
            </a:ext>
          </a:extLst>
        </xdr:cNvPr>
        <xdr:cNvSpPr txBox="1"/>
      </xdr:nvSpPr>
      <xdr:spPr>
        <a:xfrm rot="3804869">
          <a:off x="4098288" y="30651152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3</xdr:col>
      <xdr:colOff>1079424</xdr:colOff>
      <xdr:row>123</xdr:row>
      <xdr:rowOff>54611</xdr:rowOff>
    </xdr:from>
    <xdr:to>
      <xdr:col>4</xdr:col>
      <xdr:colOff>330218</xdr:colOff>
      <xdr:row>124</xdr:row>
      <xdr:rowOff>106098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F6C96B6E-EC00-4BC0-9D74-F81CABBD2BCB}"/>
            </a:ext>
          </a:extLst>
        </xdr:cNvPr>
        <xdr:cNvSpPr txBox="1"/>
      </xdr:nvSpPr>
      <xdr:spPr>
        <a:xfrm>
          <a:off x="3365424" y="30187229"/>
          <a:ext cx="561882" cy="241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,40</a:t>
          </a:r>
          <a:r>
            <a:rPr lang="es-CO" sz="1100" baseline="0"/>
            <a:t> cm</a:t>
          </a:r>
          <a:endParaRPr lang="es-CO" sz="1100"/>
        </a:p>
      </xdr:txBody>
    </xdr:sp>
    <xdr:clientData/>
  </xdr:twoCellAnchor>
  <xdr:twoCellAnchor>
    <xdr:from>
      <xdr:col>4</xdr:col>
      <xdr:colOff>418848</xdr:colOff>
      <xdr:row>124</xdr:row>
      <xdr:rowOff>162378</xdr:rowOff>
    </xdr:from>
    <xdr:to>
      <xdr:col>5</xdr:col>
      <xdr:colOff>11206</xdr:colOff>
      <xdr:row>129</xdr:row>
      <xdr:rowOff>33617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4E3FAC29-AA63-4A6E-AEB9-0A10B204163F}"/>
            </a:ext>
          </a:extLst>
        </xdr:cNvPr>
        <xdr:cNvCxnSpPr/>
      </xdr:nvCxnSpPr>
      <xdr:spPr>
        <a:xfrm>
          <a:off x="4015936" y="30485496"/>
          <a:ext cx="354358" cy="82373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728382</xdr:colOff>
      <xdr:row>129</xdr:row>
      <xdr:rowOff>44824</xdr:rowOff>
    </xdr:from>
    <xdr:to>
      <xdr:col>4</xdr:col>
      <xdr:colOff>750795</xdr:colOff>
      <xdr:row>129</xdr:row>
      <xdr:rowOff>67235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22CCFB22-DB75-46F3-891C-11163419F0A5}"/>
            </a:ext>
          </a:extLst>
        </xdr:cNvPr>
        <xdr:cNvCxnSpPr/>
      </xdr:nvCxnSpPr>
      <xdr:spPr>
        <a:xfrm flipV="1">
          <a:off x="3014382" y="31320442"/>
          <a:ext cx="1333501" cy="2241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694765</xdr:colOff>
      <xdr:row>124</xdr:row>
      <xdr:rowOff>179294</xdr:rowOff>
    </xdr:from>
    <xdr:to>
      <xdr:col>3</xdr:col>
      <xdr:colOff>1019735</xdr:colOff>
      <xdr:row>129</xdr:row>
      <xdr:rowOff>56029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B4D02DCF-8AC9-45F5-AB4A-33595305BE21}"/>
            </a:ext>
          </a:extLst>
        </xdr:cNvPr>
        <xdr:cNvCxnSpPr/>
      </xdr:nvCxnSpPr>
      <xdr:spPr>
        <a:xfrm flipH="1">
          <a:off x="2980765" y="30502412"/>
          <a:ext cx="324970" cy="82923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1042147</xdr:colOff>
      <xdr:row>124</xdr:row>
      <xdr:rowOff>145676</xdr:rowOff>
    </xdr:from>
    <xdr:to>
      <xdr:col>4</xdr:col>
      <xdr:colOff>437030</xdr:colOff>
      <xdr:row>124</xdr:row>
      <xdr:rowOff>156882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8FCB5AAE-B2D3-4ED3-854C-DAC7AE5FA9D1}"/>
            </a:ext>
          </a:extLst>
        </xdr:cNvPr>
        <xdr:cNvCxnSpPr/>
      </xdr:nvCxnSpPr>
      <xdr:spPr>
        <a:xfrm flipV="1">
          <a:off x="3328147" y="30468794"/>
          <a:ext cx="705971" cy="11206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705970</xdr:colOff>
      <xdr:row>123</xdr:row>
      <xdr:rowOff>100854</xdr:rowOff>
    </xdr:from>
    <xdr:to>
      <xdr:col>1</xdr:col>
      <xdr:colOff>347381</xdr:colOff>
      <xdr:row>123</xdr:row>
      <xdr:rowOff>145677</xdr:rowOff>
    </xdr:to>
    <xdr:cxnSp macro="">
      <xdr:nvCxnSpPr>
        <xdr:cNvPr id="68" name="Conector recto de flecha 67">
          <a:extLst>
            <a:ext uri="{FF2B5EF4-FFF2-40B4-BE49-F238E27FC236}">
              <a16:creationId xmlns:a16="http://schemas.microsoft.com/office/drawing/2014/main" id="{103DCBC0-F187-4705-A6C5-E15BC5C81842}"/>
            </a:ext>
          </a:extLst>
        </xdr:cNvPr>
        <xdr:cNvCxnSpPr/>
      </xdr:nvCxnSpPr>
      <xdr:spPr>
        <a:xfrm flipV="1">
          <a:off x="705970" y="30233472"/>
          <a:ext cx="403411" cy="44823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504265</xdr:colOff>
      <xdr:row>128</xdr:row>
      <xdr:rowOff>89647</xdr:rowOff>
    </xdr:from>
    <xdr:to>
      <xdr:col>3</xdr:col>
      <xdr:colOff>1019735</xdr:colOff>
      <xdr:row>130</xdr:row>
      <xdr:rowOff>22412</xdr:rowOff>
    </xdr:to>
    <xdr:cxnSp macro="">
      <xdr:nvCxnSpPr>
        <xdr:cNvPr id="69" name="Conector recto de flecha 68">
          <a:extLst>
            <a:ext uri="{FF2B5EF4-FFF2-40B4-BE49-F238E27FC236}">
              <a16:creationId xmlns:a16="http://schemas.microsoft.com/office/drawing/2014/main" id="{A4B16E2B-32C9-4238-84D8-FF253086BAB9}"/>
            </a:ext>
          </a:extLst>
        </xdr:cNvPr>
        <xdr:cNvCxnSpPr/>
      </xdr:nvCxnSpPr>
      <xdr:spPr>
        <a:xfrm flipV="1">
          <a:off x="2790265" y="31174765"/>
          <a:ext cx="515470" cy="3137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268943</xdr:colOff>
      <xdr:row>16</xdr:row>
      <xdr:rowOff>661148</xdr:rowOff>
    </xdr:from>
    <xdr:to>
      <xdr:col>5</xdr:col>
      <xdr:colOff>648131</xdr:colOff>
      <xdr:row>21</xdr:row>
      <xdr:rowOff>112059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05A2195-7B6A-7DF4-BD18-DDAE6319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4943" y="6398560"/>
          <a:ext cx="2452276" cy="1759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D3428CF-9202-41C0-B7DE-E297A8DB3A93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276BD8A8-25CE-4917-AF93-8CAB117E7715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54DF0031-DBDB-42DE-9544-87B0BD5930E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87FE3DC4-EAF6-4545-9945-68888F3C8B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4</xdr:col>
      <xdr:colOff>571499</xdr:colOff>
      <xdr:row>17</xdr:row>
      <xdr:rowOff>448236</xdr:rowOff>
    </xdr:from>
    <xdr:to>
      <xdr:col>5</xdr:col>
      <xdr:colOff>112059</xdr:colOff>
      <xdr:row>18</xdr:row>
      <xdr:rowOff>179295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947DEA3D-2BDD-4305-96D4-79B6A588E932}"/>
            </a:ext>
          </a:extLst>
        </xdr:cNvPr>
        <xdr:cNvCxnSpPr/>
      </xdr:nvCxnSpPr>
      <xdr:spPr>
        <a:xfrm flipH="1">
          <a:off x="4168587" y="6914030"/>
          <a:ext cx="302560" cy="33617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1116105</xdr:colOff>
      <xdr:row>17</xdr:row>
      <xdr:rowOff>163606</xdr:rowOff>
    </xdr:from>
    <xdr:to>
      <xdr:col>4</xdr:col>
      <xdr:colOff>107577</xdr:colOff>
      <xdr:row>17</xdr:row>
      <xdr:rowOff>499783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46F3C0E6-ACF3-4C14-8BAF-C9695A7045B9}"/>
            </a:ext>
          </a:extLst>
        </xdr:cNvPr>
        <xdr:cNvCxnSpPr/>
      </xdr:nvCxnSpPr>
      <xdr:spPr>
        <a:xfrm flipH="1">
          <a:off x="3402105" y="6629400"/>
          <a:ext cx="302560" cy="336177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212913</xdr:colOff>
      <xdr:row>11</xdr:row>
      <xdr:rowOff>56028</xdr:rowOff>
    </xdr:from>
    <xdr:to>
      <xdr:col>4</xdr:col>
      <xdr:colOff>131177</xdr:colOff>
      <xdr:row>17</xdr:row>
      <xdr:rowOff>89646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A1EAB77E-AD0F-B346-16A4-E6B56AC6C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913" y="4168587"/>
          <a:ext cx="3515352" cy="2386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162062</xdr:colOff>
      <xdr:row>14</xdr:row>
      <xdr:rowOff>553036</xdr:rowOff>
    </xdr:from>
    <xdr:to>
      <xdr:col>2</xdr:col>
      <xdr:colOff>57453</xdr:colOff>
      <xdr:row>16</xdr:row>
      <xdr:rowOff>317713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30210680-BCAD-D8EC-9844-541B046A6735}"/>
            </a:ext>
          </a:extLst>
        </xdr:cNvPr>
        <xdr:cNvSpPr/>
      </xdr:nvSpPr>
      <xdr:spPr>
        <a:xfrm rot="1880553">
          <a:off x="924062" y="5337948"/>
          <a:ext cx="657391" cy="717177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402879</xdr:colOff>
      <xdr:row>14</xdr:row>
      <xdr:rowOff>236750</xdr:rowOff>
    </xdr:from>
    <xdr:to>
      <xdr:col>3</xdr:col>
      <xdr:colOff>375167</xdr:colOff>
      <xdr:row>15</xdr:row>
      <xdr:rowOff>131993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2C74C931-711F-4A02-BBD9-E22FBB994B9E}"/>
            </a:ext>
          </a:extLst>
        </xdr:cNvPr>
        <xdr:cNvSpPr/>
      </xdr:nvSpPr>
      <xdr:spPr>
        <a:xfrm rot="1880553">
          <a:off x="1926879" y="5021662"/>
          <a:ext cx="734288" cy="657243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696409</xdr:colOff>
      <xdr:row>14</xdr:row>
      <xdr:rowOff>369991</xdr:rowOff>
    </xdr:from>
    <xdr:to>
      <xdr:col>1</xdr:col>
      <xdr:colOff>201755</xdr:colOff>
      <xdr:row>15</xdr:row>
      <xdr:rowOff>51611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45406F4D-2A8B-4FDC-8CB1-687578C19D96}"/>
            </a:ext>
          </a:extLst>
        </xdr:cNvPr>
        <xdr:cNvSpPr txBox="1"/>
      </xdr:nvSpPr>
      <xdr:spPr>
        <a:xfrm rot="18228167">
          <a:off x="608272" y="5243040"/>
          <a:ext cx="443620" cy="2673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1,00</a:t>
          </a:r>
        </a:p>
      </xdr:txBody>
    </xdr:sp>
    <xdr:clientData/>
  </xdr:twoCellAnchor>
  <xdr:twoCellAnchor>
    <xdr:from>
      <xdr:col>1</xdr:col>
      <xdr:colOff>489800</xdr:colOff>
      <xdr:row>14</xdr:row>
      <xdr:rowOff>304877</xdr:rowOff>
    </xdr:from>
    <xdr:to>
      <xdr:col>2</xdr:col>
      <xdr:colOff>194220</xdr:colOff>
      <xdr:row>14</xdr:row>
      <xdr:rowOff>569383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832A0816-8019-469A-8443-3C50663F02E0}"/>
            </a:ext>
          </a:extLst>
        </xdr:cNvPr>
        <xdr:cNvSpPr txBox="1"/>
      </xdr:nvSpPr>
      <xdr:spPr>
        <a:xfrm rot="1906174">
          <a:off x="1251800" y="5089789"/>
          <a:ext cx="466420" cy="2645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1,00</a:t>
          </a:r>
        </a:p>
      </xdr:txBody>
    </xdr:sp>
    <xdr:clientData/>
  </xdr:twoCellAnchor>
  <xdr:twoCellAnchor>
    <xdr:from>
      <xdr:col>2</xdr:col>
      <xdr:colOff>165251</xdr:colOff>
      <xdr:row>14</xdr:row>
      <xdr:rowOff>6921</xdr:rowOff>
    </xdr:from>
    <xdr:to>
      <xdr:col>2</xdr:col>
      <xdr:colOff>432597</xdr:colOff>
      <xdr:row>14</xdr:row>
      <xdr:rowOff>450541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9990842E-0A57-419A-9277-E0F3BF711363}"/>
            </a:ext>
          </a:extLst>
        </xdr:cNvPr>
        <xdr:cNvSpPr txBox="1"/>
      </xdr:nvSpPr>
      <xdr:spPr>
        <a:xfrm rot="18228167">
          <a:off x="1601114" y="4879970"/>
          <a:ext cx="443620" cy="2673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1,00</a:t>
          </a:r>
        </a:p>
      </xdr:txBody>
    </xdr:sp>
    <xdr:clientData/>
  </xdr:twoCellAnchor>
  <xdr:twoCellAnchor>
    <xdr:from>
      <xdr:col>2</xdr:col>
      <xdr:colOff>720642</xdr:colOff>
      <xdr:row>13</xdr:row>
      <xdr:rowOff>132307</xdr:rowOff>
    </xdr:from>
    <xdr:to>
      <xdr:col>3</xdr:col>
      <xdr:colOff>425062</xdr:colOff>
      <xdr:row>14</xdr:row>
      <xdr:rowOff>206313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AF018EA5-AA66-44B4-88AB-A3FECB6A0105}"/>
            </a:ext>
          </a:extLst>
        </xdr:cNvPr>
        <xdr:cNvSpPr txBox="1"/>
      </xdr:nvSpPr>
      <xdr:spPr>
        <a:xfrm rot="1906174">
          <a:off x="2244642" y="4726719"/>
          <a:ext cx="466420" cy="2645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1,00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95C2FAB1-67ED-46FD-8F69-303D5FE5DB6B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985119B9-8E58-4297-A912-0DAFC4C6AD4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5E76BEDB-4844-4107-91B9-F46D343E8797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3FDC501C-B2A8-4090-9112-B3779B4E25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3</xdr:col>
      <xdr:colOff>179295</xdr:colOff>
      <xdr:row>16</xdr:row>
      <xdr:rowOff>672353</xdr:rowOff>
    </xdr:from>
    <xdr:to>
      <xdr:col>5</xdr:col>
      <xdr:colOff>658243</xdr:colOff>
      <xdr:row>20</xdr:row>
      <xdr:rowOff>100853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2D4DD28-3F9B-4331-9BA0-DB5B968CBF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240" t="61742" r="75536" b="13439"/>
        <a:stretch/>
      </xdr:blipFill>
      <xdr:spPr>
        <a:xfrm>
          <a:off x="2465295" y="6409765"/>
          <a:ext cx="2552036" cy="1602441"/>
        </a:xfrm>
        <a:prstGeom prst="rect">
          <a:avLst/>
        </a:prstGeom>
      </xdr:spPr>
    </xdr:pic>
    <xdr:clientData/>
  </xdr:twoCellAnchor>
  <xdr:twoCellAnchor>
    <xdr:from>
      <xdr:col>3</xdr:col>
      <xdr:colOff>179295</xdr:colOff>
      <xdr:row>18</xdr:row>
      <xdr:rowOff>537883</xdr:rowOff>
    </xdr:from>
    <xdr:to>
      <xdr:col>5</xdr:col>
      <xdr:colOff>672354</xdr:colOff>
      <xdr:row>19</xdr:row>
      <xdr:rowOff>112059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388336A8-71E4-4132-B8BB-1149F304DCF2}"/>
            </a:ext>
          </a:extLst>
        </xdr:cNvPr>
        <xdr:cNvSpPr/>
      </xdr:nvSpPr>
      <xdr:spPr>
        <a:xfrm>
          <a:off x="2465295" y="7608795"/>
          <a:ext cx="2566147" cy="22411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235323</xdr:colOff>
      <xdr:row>11</xdr:row>
      <xdr:rowOff>89646</xdr:rowOff>
    </xdr:from>
    <xdr:to>
      <xdr:col>4</xdr:col>
      <xdr:colOff>302023</xdr:colOff>
      <xdr:row>16</xdr:row>
      <xdr:rowOff>627529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F729B8C3-E8E0-94E8-ACDE-C31C416FD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3" y="4202205"/>
          <a:ext cx="3663788" cy="2162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53D49B1-39FD-4202-BD17-3B17572E0C9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8BE0514-CB44-4F49-8571-0D5C53F3C75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4ADB03DC-BFB7-4913-8FA7-911005F861F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32C1E96-A042-477B-9115-7F38BA4149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3</xdr:col>
      <xdr:colOff>493058</xdr:colOff>
      <xdr:row>12</xdr:row>
      <xdr:rowOff>89646</xdr:rowOff>
    </xdr:from>
    <xdr:to>
      <xdr:col>5</xdr:col>
      <xdr:colOff>659419</xdr:colOff>
      <xdr:row>18</xdr:row>
      <xdr:rowOff>448234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C99B4E6-4F0A-2B9C-4269-9BFA3E17D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9058" y="4493558"/>
          <a:ext cx="2239449" cy="3025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224117</xdr:colOff>
      <xdr:row>12</xdr:row>
      <xdr:rowOff>112058</xdr:rowOff>
    </xdr:from>
    <xdr:ext cx="2488924" cy="2308412"/>
    <xdr:pic>
      <xdr:nvPicPr>
        <xdr:cNvPr id="9" name="Imagen 8">
          <a:extLst>
            <a:ext uri="{FF2B5EF4-FFF2-40B4-BE49-F238E27FC236}">
              <a16:creationId xmlns:a16="http://schemas.microsoft.com/office/drawing/2014/main" id="{81832CD9-0E01-447D-A803-5114CBDEB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4515970"/>
          <a:ext cx="2488924" cy="230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739588</xdr:colOff>
      <xdr:row>14</xdr:row>
      <xdr:rowOff>437030</xdr:rowOff>
    </xdr:from>
    <xdr:to>
      <xdr:col>1</xdr:col>
      <xdr:colOff>78442</xdr:colOff>
      <xdr:row>14</xdr:row>
      <xdr:rowOff>750794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9933B851-4375-4301-8542-DB4AC03F997F}"/>
            </a:ext>
          </a:extLst>
        </xdr:cNvPr>
        <xdr:cNvCxnSpPr/>
      </xdr:nvCxnSpPr>
      <xdr:spPr>
        <a:xfrm flipH="1" flipV="1">
          <a:off x="739588" y="5221942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302557</xdr:colOff>
      <xdr:row>17</xdr:row>
      <xdr:rowOff>29134</xdr:rowOff>
    </xdr:from>
    <xdr:to>
      <xdr:col>1</xdr:col>
      <xdr:colOff>701488</xdr:colOff>
      <xdr:row>17</xdr:row>
      <xdr:rowOff>212912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B2774E58-B215-43DE-B4BD-33CC81C31604}"/>
            </a:ext>
          </a:extLst>
        </xdr:cNvPr>
        <xdr:cNvCxnSpPr/>
      </xdr:nvCxnSpPr>
      <xdr:spPr>
        <a:xfrm flipV="1">
          <a:off x="1064557" y="6494928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322023</xdr:colOff>
      <xdr:row>12</xdr:row>
      <xdr:rowOff>114009</xdr:rowOff>
    </xdr:from>
    <xdr:to>
      <xdr:col>0</xdr:col>
      <xdr:colOff>582212</xdr:colOff>
      <xdr:row>14</xdr:row>
      <xdr:rowOff>457296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1091BFE0-C358-4750-8DF9-A9DA4D85A6CB}"/>
            </a:ext>
          </a:extLst>
        </xdr:cNvPr>
        <xdr:cNvSpPr txBox="1"/>
      </xdr:nvSpPr>
      <xdr:spPr>
        <a:xfrm rot="18160088">
          <a:off x="89974" y="4749970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0</xdr:col>
      <xdr:colOff>224117</xdr:colOff>
      <xdr:row>12</xdr:row>
      <xdr:rowOff>190497</xdr:rowOff>
    </xdr:from>
    <xdr:to>
      <xdr:col>1</xdr:col>
      <xdr:colOff>168089</xdr:colOff>
      <xdr:row>15</xdr:row>
      <xdr:rowOff>123264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A4B42053-80BA-454B-99CE-E12896CCCFC6}"/>
            </a:ext>
          </a:extLst>
        </xdr:cNvPr>
        <xdr:cNvCxnSpPr>
          <a:stCxn id="9" idx="1"/>
        </xdr:cNvCxnSpPr>
      </xdr:nvCxnSpPr>
      <xdr:spPr>
        <a:xfrm flipV="1">
          <a:off x="224117" y="4594409"/>
          <a:ext cx="705972" cy="107576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224118</xdr:colOff>
      <xdr:row>15</xdr:row>
      <xdr:rowOff>123264</xdr:rowOff>
    </xdr:from>
    <xdr:to>
      <xdr:col>2</xdr:col>
      <xdr:colOff>494277</xdr:colOff>
      <xdr:row>17</xdr:row>
      <xdr:rowOff>280146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ECA3C2D5-95C9-4478-92B9-CAB7983F63FD}"/>
            </a:ext>
          </a:extLst>
        </xdr:cNvPr>
        <xdr:cNvCxnSpPr/>
      </xdr:nvCxnSpPr>
      <xdr:spPr>
        <a:xfrm>
          <a:off x="224118" y="5670176"/>
          <a:ext cx="1794159" cy="107576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414619</xdr:colOff>
      <xdr:row>16</xdr:row>
      <xdr:rowOff>369796</xdr:rowOff>
    </xdr:from>
    <xdr:to>
      <xdr:col>1</xdr:col>
      <xdr:colOff>376907</xdr:colOff>
      <xdr:row>16</xdr:row>
      <xdr:rowOff>629478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61045BB5-418E-4A3E-8412-6C46D5DECACF}"/>
            </a:ext>
          </a:extLst>
        </xdr:cNvPr>
        <xdr:cNvSpPr txBox="1"/>
      </xdr:nvSpPr>
      <xdr:spPr>
        <a:xfrm rot="1908572">
          <a:off x="414619" y="6107208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twoCellAnchor>
    <xdr:from>
      <xdr:col>2</xdr:col>
      <xdr:colOff>454958</xdr:colOff>
      <xdr:row>15</xdr:row>
      <xdr:rowOff>89647</xdr:rowOff>
    </xdr:from>
    <xdr:to>
      <xdr:col>3</xdr:col>
      <xdr:colOff>313765</xdr:colOff>
      <xdr:row>17</xdr:row>
      <xdr:rowOff>264459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105C6002-9B7F-4076-9D8B-259C24219BE0}"/>
            </a:ext>
          </a:extLst>
        </xdr:cNvPr>
        <xdr:cNvCxnSpPr/>
      </xdr:nvCxnSpPr>
      <xdr:spPr>
        <a:xfrm flipV="1">
          <a:off x="1978958" y="5636559"/>
          <a:ext cx="620807" cy="109369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26187</xdr:colOff>
      <xdr:row>16</xdr:row>
      <xdr:rowOff>255205</xdr:rowOff>
    </xdr:from>
    <xdr:to>
      <xdr:col>3</xdr:col>
      <xdr:colOff>286376</xdr:colOff>
      <xdr:row>17</xdr:row>
      <xdr:rowOff>251110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94D1011C-A483-49F0-88DE-6B8446AE16C3}"/>
            </a:ext>
          </a:extLst>
        </xdr:cNvPr>
        <xdr:cNvSpPr txBox="1"/>
      </xdr:nvSpPr>
      <xdr:spPr>
        <a:xfrm rot="18160088">
          <a:off x="2080138" y="6224666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1</xdr:col>
      <xdr:colOff>129988</xdr:colOff>
      <xdr:row>13</xdr:row>
      <xdr:rowOff>6723</xdr:rowOff>
    </xdr:from>
    <xdr:to>
      <xdr:col>3</xdr:col>
      <xdr:colOff>268941</xdr:colOff>
      <xdr:row>15</xdr:row>
      <xdr:rowOff>56029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745E2184-D23A-4A35-A41F-1F9C6576E685}"/>
            </a:ext>
          </a:extLst>
        </xdr:cNvPr>
        <xdr:cNvCxnSpPr/>
      </xdr:nvCxnSpPr>
      <xdr:spPr>
        <a:xfrm>
          <a:off x="891988" y="4601135"/>
          <a:ext cx="1662953" cy="1001806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746313</xdr:colOff>
      <xdr:row>14</xdr:row>
      <xdr:rowOff>17932</xdr:rowOff>
    </xdr:from>
    <xdr:to>
      <xdr:col>2</xdr:col>
      <xdr:colOff>708601</xdr:colOff>
      <xdr:row>14</xdr:row>
      <xdr:rowOff>277614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90E04BEB-DAA9-4A5F-9395-3D601A6AB457}"/>
            </a:ext>
          </a:extLst>
        </xdr:cNvPr>
        <xdr:cNvSpPr txBox="1"/>
      </xdr:nvSpPr>
      <xdr:spPr>
        <a:xfrm rot="1908572">
          <a:off x="1508313" y="4802844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065BA4C-473F-4EA6-AE67-B7ECF19D689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9BD58B1C-9F0E-4D54-93E0-7A850175AC0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98F7CAA5-9D32-4B6A-B07D-915C45633C6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8A9ECDB8-32B3-4E5C-8B75-B37CF3DF20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224117</xdr:colOff>
      <xdr:row>12</xdr:row>
      <xdr:rowOff>112058</xdr:rowOff>
    </xdr:from>
    <xdr:ext cx="2488924" cy="2308412"/>
    <xdr:pic>
      <xdr:nvPicPr>
        <xdr:cNvPr id="7" name="Imagen 6">
          <a:extLst>
            <a:ext uri="{FF2B5EF4-FFF2-40B4-BE49-F238E27FC236}">
              <a16:creationId xmlns:a16="http://schemas.microsoft.com/office/drawing/2014/main" id="{6EFB5F75-B118-4CC0-ACF4-F5C49FF80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4541183"/>
          <a:ext cx="2488924" cy="230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739588</xdr:colOff>
      <xdr:row>14</xdr:row>
      <xdr:rowOff>437030</xdr:rowOff>
    </xdr:from>
    <xdr:to>
      <xdr:col>1</xdr:col>
      <xdr:colOff>78442</xdr:colOff>
      <xdr:row>14</xdr:row>
      <xdr:rowOff>750794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669B532A-7B0B-447C-933D-FA0E8C1E0C7F}"/>
            </a:ext>
          </a:extLst>
        </xdr:cNvPr>
        <xdr:cNvCxnSpPr/>
      </xdr:nvCxnSpPr>
      <xdr:spPr>
        <a:xfrm flipH="1" flipV="1">
          <a:off x="739588" y="5247155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302557</xdr:colOff>
      <xdr:row>17</xdr:row>
      <xdr:rowOff>29134</xdr:rowOff>
    </xdr:from>
    <xdr:to>
      <xdr:col>1</xdr:col>
      <xdr:colOff>701488</xdr:colOff>
      <xdr:row>17</xdr:row>
      <xdr:rowOff>212912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FB82F57F-2755-4A4F-A773-E77D92D739A0}"/>
            </a:ext>
          </a:extLst>
        </xdr:cNvPr>
        <xdr:cNvCxnSpPr/>
      </xdr:nvCxnSpPr>
      <xdr:spPr>
        <a:xfrm flipV="1">
          <a:off x="1064557" y="6525184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322023</xdr:colOff>
      <xdr:row>12</xdr:row>
      <xdr:rowOff>114009</xdr:rowOff>
    </xdr:from>
    <xdr:to>
      <xdr:col>0</xdr:col>
      <xdr:colOff>582212</xdr:colOff>
      <xdr:row>14</xdr:row>
      <xdr:rowOff>457296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4F4C511B-A185-4F8E-ACF5-9C29BA0967B0}"/>
            </a:ext>
          </a:extLst>
        </xdr:cNvPr>
        <xdr:cNvSpPr txBox="1"/>
      </xdr:nvSpPr>
      <xdr:spPr>
        <a:xfrm rot="18160088">
          <a:off x="89974" y="4775183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0</xdr:col>
      <xdr:colOff>224117</xdr:colOff>
      <xdr:row>12</xdr:row>
      <xdr:rowOff>190497</xdr:rowOff>
    </xdr:from>
    <xdr:to>
      <xdr:col>1</xdr:col>
      <xdr:colOff>168089</xdr:colOff>
      <xdr:row>15</xdr:row>
      <xdr:rowOff>123264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55078B94-DC4E-4731-8FFE-6568CF9F77EA}"/>
            </a:ext>
          </a:extLst>
        </xdr:cNvPr>
        <xdr:cNvCxnSpPr>
          <a:stCxn id="7" idx="1"/>
        </xdr:cNvCxnSpPr>
      </xdr:nvCxnSpPr>
      <xdr:spPr>
        <a:xfrm flipV="1">
          <a:off x="224117" y="4619622"/>
          <a:ext cx="705972" cy="107576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224118</xdr:colOff>
      <xdr:row>15</xdr:row>
      <xdr:rowOff>123264</xdr:rowOff>
    </xdr:from>
    <xdr:to>
      <xdr:col>2</xdr:col>
      <xdr:colOff>494277</xdr:colOff>
      <xdr:row>17</xdr:row>
      <xdr:rowOff>280146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9074D1E5-EB82-4E79-9612-7AD74D39DD1E}"/>
            </a:ext>
          </a:extLst>
        </xdr:cNvPr>
        <xdr:cNvCxnSpPr/>
      </xdr:nvCxnSpPr>
      <xdr:spPr>
        <a:xfrm>
          <a:off x="224118" y="5695389"/>
          <a:ext cx="1794159" cy="108080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414619</xdr:colOff>
      <xdr:row>16</xdr:row>
      <xdr:rowOff>369796</xdr:rowOff>
    </xdr:from>
    <xdr:to>
      <xdr:col>1</xdr:col>
      <xdr:colOff>376907</xdr:colOff>
      <xdr:row>16</xdr:row>
      <xdr:rowOff>629478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6C04956F-A03A-412E-9EF1-2FA19A378C0D}"/>
            </a:ext>
          </a:extLst>
        </xdr:cNvPr>
        <xdr:cNvSpPr txBox="1"/>
      </xdr:nvSpPr>
      <xdr:spPr>
        <a:xfrm rot="1908572">
          <a:off x="414619" y="6132421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twoCellAnchor>
    <xdr:from>
      <xdr:col>2</xdr:col>
      <xdr:colOff>454958</xdr:colOff>
      <xdr:row>15</xdr:row>
      <xdr:rowOff>89647</xdr:rowOff>
    </xdr:from>
    <xdr:to>
      <xdr:col>3</xdr:col>
      <xdr:colOff>313765</xdr:colOff>
      <xdr:row>17</xdr:row>
      <xdr:rowOff>264459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1B368722-3F40-4202-8824-A27852D672D4}"/>
            </a:ext>
          </a:extLst>
        </xdr:cNvPr>
        <xdr:cNvCxnSpPr/>
      </xdr:nvCxnSpPr>
      <xdr:spPr>
        <a:xfrm flipV="1">
          <a:off x="1978958" y="5661772"/>
          <a:ext cx="620807" cy="109873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26187</xdr:colOff>
      <xdr:row>16</xdr:row>
      <xdr:rowOff>255205</xdr:rowOff>
    </xdr:from>
    <xdr:to>
      <xdr:col>3</xdr:col>
      <xdr:colOff>286376</xdr:colOff>
      <xdr:row>17</xdr:row>
      <xdr:rowOff>251110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1E8D6B5-66B1-4082-95C3-620DA07FD8D8}"/>
            </a:ext>
          </a:extLst>
        </xdr:cNvPr>
        <xdr:cNvSpPr txBox="1"/>
      </xdr:nvSpPr>
      <xdr:spPr>
        <a:xfrm rot="18160088">
          <a:off x="2077617" y="6252400"/>
          <a:ext cx="729330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 editAs="oneCell">
    <xdr:from>
      <xdr:col>3</xdr:col>
      <xdr:colOff>537883</xdr:colOff>
      <xdr:row>12</xdr:row>
      <xdr:rowOff>123265</xdr:rowOff>
    </xdr:from>
    <xdr:to>
      <xdr:col>5</xdr:col>
      <xdr:colOff>661196</xdr:colOff>
      <xdr:row>18</xdr:row>
      <xdr:rowOff>504264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7BE4BD0-FD09-943C-E863-51D33516A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883" y="4527177"/>
          <a:ext cx="2196401" cy="3047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89647</xdr:colOff>
      <xdr:row>13</xdr:row>
      <xdr:rowOff>25213</xdr:rowOff>
    </xdr:from>
    <xdr:to>
      <xdr:col>3</xdr:col>
      <xdr:colOff>359806</xdr:colOff>
      <xdr:row>15</xdr:row>
      <xdr:rowOff>148477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AC343676-5171-46DD-9BC8-340537DA401E}"/>
            </a:ext>
          </a:extLst>
        </xdr:cNvPr>
        <xdr:cNvCxnSpPr/>
      </xdr:nvCxnSpPr>
      <xdr:spPr>
        <a:xfrm>
          <a:off x="851647" y="4619625"/>
          <a:ext cx="1794159" cy="107576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11207</xdr:colOff>
      <xdr:row>14</xdr:row>
      <xdr:rowOff>103656</xdr:rowOff>
    </xdr:from>
    <xdr:to>
      <xdr:col>2</xdr:col>
      <xdr:colOff>735495</xdr:colOff>
      <xdr:row>14</xdr:row>
      <xdr:rowOff>363338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745A9548-4689-42E8-B515-EC8E87161248}"/>
            </a:ext>
          </a:extLst>
        </xdr:cNvPr>
        <xdr:cNvSpPr txBox="1"/>
      </xdr:nvSpPr>
      <xdr:spPr>
        <a:xfrm rot="1908572">
          <a:off x="1535207" y="4888568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6A4F391-8959-46D6-A0F6-154DEE71612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C6515B9-2202-4B20-B533-5CE947F487F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571E2777-1A08-45C7-B208-F67880CC30AE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0532C13-43D6-40FC-9DD8-C94E5F34BF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224117</xdr:colOff>
      <xdr:row>12</xdr:row>
      <xdr:rowOff>112058</xdr:rowOff>
    </xdr:from>
    <xdr:ext cx="2488924" cy="2308412"/>
    <xdr:pic>
      <xdr:nvPicPr>
        <xdr:cNvPr id="6" name="Imagen 5">
          <a:extLst>
            <a:ext uri="{FF2B5EF4-FFF2-40B4-BE49-F238E27FC236}">
              <a16:creationId xmlns:a16="http://schemas.microsoft.com/office/drawing/2014/main" id="{A3520C3E-D3E8-4422-A032-2D9BFB249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4541183"/>
          <a:ext cx="2488924" cy="2308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739588</xdr:colOff>
      <xdr:row>14</xdr:row>
      <xdr:rowOff>437030</xdr:rowOff>
    </xdr:from>
    <xdr:to>
      <xdr:col>1</xdr:col>
      <xdr:colOff>78442</xdr:colOff>
      <xdr:row>14</xdr:row>
      <xdr:rowOff>750794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7A80ACB5-FD58-457C-A95C-F6C7B80EFC9D}"/>
            </a:ext>
          </a:extLst>
        </xdr:cNvPr>
        <xdr:cNvCxnSpPr/>
      </xdr:nvCxnSpPr>
      <xdr:spPr>
        <a:xfrm flipH="1" flipV="1">
          <a:off x="739588" y="5247155"/>
          <a:ext cx="100854" cy="313764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302557</xdr:colOff>
      <xdr:row>17</xdr:row>
      <xdr:rowOff>29134</xdr:rowOff>
    </xdr:from>
    <xdr:to>
      <xdr:col>1</xdr:col>
      <xdr:colOff>701488</xdr:colOff>
      <xdr:row>17</xdr:row>
      <xdr:rowOff>212912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DDDDF101-1FC0-4F65-9B58-665F175A13D2}"/>
            </a:ext>
          </a:extLst>
        </xdr:cNvPr>
        <xdr:cNvCxnSpPr/>
      </xdr:nvCxnSpPr>
      <xdr:spPr>
        <a:xfrm flipV="1">
          <a:off x="1064557" y="6525184"/>
          <a:ext cx="398931" cy="183778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322023</xdr:colOff>
      <xdr:row>12</xdr:row>
      <xdr:rowOff>114009</xdr:rowOff>
    </xdr:from>
    <xdr:to>
      <xdr:col>0</xdr:col>
      <xdr:colOff>582212</xdr:colOff>
      <xdr:row>14</xdr:row>
      <xdr:rowOff>457296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F04C39C0-8034-4AB0-B4FA-FFA6B01AEEF1}"/>
            </a:ext>
          </a:extLst>
        </xdr:cNvPr>
        <xdr:cNvSpPr txBox="1"/>
      </xdr:nvSpPr>
      <xdr:spPr>
        <a:xfrm rot="18160088">
          <a:off x="89974" y="4775183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>
    <xdr:from>
      <xdr:col>0</xdr:col>
      <xdr:colOff>224117</xdr:colOff>
      <xdr:row>12</xdr:row>
      <xdr:rowOff>190497</xdr:rowOff>
    </xdr:from>
    <xdr:to>
      <xdr:col>1</xdr:col>
      <xdr:colOff>168089</xdr:colOff>
      <xdr:row>15</xdr:row>
      <xdr:rowOff>123264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6E4DC6A8-4133-4C81-8F3A-0FFC5716B034}"/>
            </a:ext>
          </a:extLst>
        </xdr:cNvPr>
        <xdr:cNvCxnSpPr>
          <a:stCxn id="6" idx="1"/>
        </xdr:cNvCxnSpPr>
      </xdr:nvCxnSpPr>
      <xdr:spPr>
        <a:xfrm flipV="1">
          <a:off x="224117" y="4619622"/>
          <a:ext cx="705972" cy="107576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224118</xdr:colOff>
      <xdr:row>15</xdr:row>
      <xdr:rowOff>123264</xdr:rowOff>
    </xdr:from>
    <xdr:to>
      <xdr:col>2</xdr:col>
      <xdr:colOff>494277</xdr:colOff>
      <xdr:row>17</xdr:row>
      <xdr:rowOff>280146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95A5B449-24B0-4364-BCBA-3F508D1DE6A0}"/>
            </a:ext>
          </a:extLst>
        </xdr:cNvPr>
        <xdr:cNvCxnSpPr/>
      </xdr:nvCxnSpPr>
      <xdr:spPr>
        <a:xfrm>
          <a:off x="224118" y="5695389"/>
          <a:ext cx="1794159" cy="108080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414619</xdr:colOff>
      <xdr:row>16</xdr:row>
      <xdr:rowOff>369796</xdr:rowOff>
    </xdr:from>
    <xdr:to>
      <xdr:col>1</xdr:col>
      <xdr:colOff>376907</xdr:colOff>
      <xdr:row>16</xdr:row>
      <xdr:rowOff>629478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19A55074-B79A-4770-A136-3BDA39329072}"/>
            </a:ext>
          </a:extLst>
        </xdr:cNvPr>
        <xdr:cNvSpPr txBox="1"/>
      </xdr:nvSpPr>
      <xdr:spPr>
        <a:xfrm rot="1908572">
          <a:off x="414619" y="6132421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  <xdr:twoCellAnchor>
    <xdr:from>
      <xdr:col>2</xdr:col>
      <xdr:colOff>459441</xdr:colOff>
      <xdr:row>15</xdr:row>
      <xdr:rowOff>67235</xdr:rowOff>
    </xdr:from>
    <xdr:to>
      <xdr:col>3</xdr:col>
      <xdr:colOff>324971</xdr:colOff>
      <xdr:row>17</xdr:row>
      <xdr:rowOff>224118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45FD3635-8A68-4B99-A1D7-CFFC083DB094}"/>
            </a:ext>
          </a:extLst>
        </xdr:cNvPr>
        <xdr:cNvCxnSpPr/>
      </xdr:nvCxnSpPr>
      <xdr:spPr>
        <a:xfrm flipV="1">
          <a:off x="1983441" y="5614147"/>
          <a:ext cx="627530" cy="107576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26187</xdr:colOff>
      <xdr:row>16</xdr:row>
      <xdr:rowOff>255205</xdr:rowOff>
    </xdr:from>
    <xdr:to>
      <xdr:col>3</xdr:col>
      <xdr:colOff>286376</xdr:colOff>
      <xdr:row>17</xdr:row>
      <xdr:rowOff>251110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87D74F9D-7830-4F2D-94A9-56CF79C851E8}"/>
            </a:ext>
          </a:extLst>
        </xdr:cNvPr>
        <xdr:cNvSpPr txBox="1"/>
      </xdr:nvSpPr>
      <xdr:spPr>
        <a:xfrm rot="18160088">
          <a:off x="2077617" y="6252400"/>
          <a:ext cx="729330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17,55 ml</a:t>
          </a:r>
        </a:p>
      </xdr:txBody>
    </xdr:sp>
    <xdr:clientData/>
  </xdr:twoCellAnchor>
  <xdr:twoCellAnchor editAs="oneCell">
    <xdr:from>
      <xdr:col>3</xdr:col>
      <xdr:colOff>593911</xdr:colOff>
      <xdr:row>11</xdr:row>
      <xdr:rowOff>224119</xdr:rowOff>
    </xdr:from>
    <xdr:to>
      <xdr:col>5</xdr:col>
      <xdr:colOff>500920</xdr:colOff>
      <xdr:row>18</xdr:row>
      <xdr:rowOff>89647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6BA2B80-CA01-48C2-B993-B50D00F8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9911" y="4357969"/>
          <a:ext cx="1983459" cy="2837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336177</xdr:colOff>
      <xdr:row>17</xdr:row>
      <xdr:rowOff>313763</xdr:rowOff>
    </xdr:from>
    <xdr:to>
      <xdr:col>2</xdr:col>
      <xdr:colOff>337244</xdr:colOff>
      <xdr:row>21</xdr:row>
      <xdr:rowOff>53977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46D167B-055D-07B1-3C7A-F535C12B8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7" y="6779557"/>
          <a:ext cx="1525067" cy="14679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145677</xdr:colOff>
      <xdr:row>13</xdr:row>
      <xdr:rowOff>14007</xdr:rowOff>
    </xdr:from>
    <xdr:to>
      <xdr:col>3</xdr:col>
      <xdr:colOff>415836</xdr:colOff>
      <xdr:row>15</xdr:row>
      <xdr:rowOff>137271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8D5CF456-2090-453C-AF00-F7A07959433C}"/>
            </a:ext>
          </a:extLst>
        </xdr:cNvPr>
        <xdr:cNvCxnSpPr/>
      </xdr:nvCxnSpPr>
      <xdr:spPr>
        <a:xfrm>
          <a:off x="907677" y="4608419"/>
          <a:ext cx="1794159" cy="107576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728384</xdr:colOff>
      <xdr:row>14</xdr:row>
      <xdr:rowOff>47627</xdr:rowOff>
    </xdr:from>
    <xdr:to>
      <xdr:col>2</xdr:col>
      <xdr:colOff>690672</xdr:colOff>
      <xdr:row>14</xdr:row>
      <xdr:rowOff>307309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D3E740B7-C6AA-4BF9-98D2-EB634353D3C3}"/>
            </a:ext>
          </a:extLst>
        </xdr:cNvPr>
        <xdr:cNvSpPr txBox="1"/>
      </xdr:nvSpPr>
      <xdr:spPr>
        <a:xfrm rot="1908572">
          <a:off x="1490384" y="4832539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27,43 ml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66EA0DE8-6B2D-4EEC-8FC3-250D08CA922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9D5CD06B-FB69-453A-809A-C0A1209BEF1A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19F59492-35AA-42F9-8CF5-EE59326C81D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A690565D-D698-4C1D-8959-1294C01428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235325</xdr:colOff>
      <xdr:row>11</xdr:row>
      <xdr:rowOff>134471</xdr:rowOff>
    </xdr:from>
    <xdr:to>
      <xdr:col>3</xdr:col>
      <xdr:colOff>944201</xdr:colOff>
      <xdr:row>17</xdr:row>
      <xdr:rowOff>493060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52CFC7C-5029-B509-0F4A-729EB3BC36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9" r="4607"/>
        <a:stretch/>
      </xdr:blipFill>
      <xdr:spPr bwMode="auto">
        <a:xfrm>
          <a:off x="235325" y="3854824"/>
          <a:ext cx="2994876" cy="2711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11</xdr:row>
      <xdr:rowOff>89647</xdr:rowOff>
    </xdr:from>
    <xdr:to>
      <xdr:col>1</xdr:col>
      <xdr:colOff>571500</xdr:colOff>
      <xdr:row>11</xdr:row>
      <xdr:rowOff>280147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399529FD-0AE4-0BB3-4930-4C25FF3F637C}"/>
            </a:ext>
          </a:extLst>
        </xdr:cNvPr>
        <xdr:cNvSpPr/>
      </xdr:nvSpPr>
      <xdr:spPr>
        <a:xfrm>
          <a:off x="1143000" y="3810000"/>
          <a:ext cx="190500" cy="1905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40341</xdr:colOff>
      <xdr:row>17</xdr:row>
      <xdr:rowOff>298076</xdr:rowOff>
    </xdr:from>
    <xdr:to>
      <xdr:col>3</xdr:col>
      <xdr:colOff>230841</xdr:colOff>
      <xdr:row>17</xdr:row>
      <xdr:rowOff>488576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8828E0EE-5EA8-40B1-B473-8F8BBC716C18}"/>
            </a:ext>
          </a:extLst>
        </xdr:cNvPr>
        <xdr:cNvSpPr/>
      </xdr:nvSpPr>
      <xdr:spPr>
        <a:xfrm>
          <a:off x="2326341" y="6371664"/>
          <a:ext cx="190500" cy="1905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203947</xdr:colOff>
      <xdr:row>15</xdr:row>
      <xdr:rowOff>35859</xdr:rowOff>
    </xdr:from>
    <xdr:to>
      <xdr:col>0</xdr:col>
      <xdr:colOff>394447</xdr:colOff>
      <xdr:row>16</xdr:row>
      <xdr:rowOff>35859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8CA7E4B5-9273-4496-81F0-D2F110481870}"/>
            </a:ext>
          </a:extLst>
        </xdr:cNvPr>
        <xdr:cNvSpPr/>
      </xdr:nvSpPr>
      <xdr:spPr>
        <a:xfrm>
          <a:off x="203947" y="5190565"/>
          <a:ext cx="190500" cy="1905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804583</xdr:colOff>
      <xdr:row>15</xdr:row>
      <xdr:rowOff>31377</xdr:rowOff>
    </xdr:from>
    <xdr:to>
      <xdr:col>3</xdr:col>
      <xdr:colOff>995083</xdr:colOff>
      <xdr:row>16</xdr:row>
      <xdr:rowOff>31377</xdr:rowOff>
    </xdr:to>
    <xdr:sp macro="" textlink="">
      <xdr:nvSpPr>
        <xdr:cNvPr id="18" name="Elipse 17">
          <a:extLst>
            <a:ext uri="{FF2B5EF4-FFF2-40B4-BE49-F238E27FC236}">
              <a16:creationId xmlns:a16="http://schemas.microsoft.com/office/drawing/2014/main" id="{0BB0E3FB-C42D-4DEA-8963-AF56DE562B61}"/>
            </a:ext>
          </a:extLst>
        </xdr:cNvPr>
        <xdr:cNvSpPr/>
      </xdr:nvSpPr>
      <xdr:spPr>
        <a:xfrm>
          <a:off x="3090583" y="5186083"/>
          <a:ext cx="190500" cy="1905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1019736</xdr:colOff>
      <xdr:row>11</xdr:row>
      <xdr:rowOff>190502</xdr:rowOff>
    </xdr:from>
    <xdr:to>
      <xdr:col>5</xdr:col>
      <xdr:colOff>604771</xdr:colOff>
      <xdr:row>18</xdr:row>
      <xdr:rowOff>56031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0A242F-6B04-B7D6-BE48-98D1C4207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736" y="3910855"/>
          <a:ext cx="1658123" cy="2823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145678</xdr:colOff>
      <xdr:row>11</xdr:row>
      <xdr:rowOff>156883</xdr:rowOff>
    </xdr:from>
    <xdr:to>
      <xdr:col>3</xdr:col>
      <xdr:colOff>717268</xdr:colOff>
      <xdr:row>17</xdr:row>
      <xdr:rowOff>571501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FBD2B92-9286-E68C-54DC-9F0E984A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8" y="3877236"/>
          <a:ext cx="2857590" cy="2767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5638AAD-000B-4997-AE15-A82B38DB19E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EAB9D56-9BE7-4F83-801B-72BF29C1137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6E1FF656-E94E-408C-B52B-20F00C9576F2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DA20D09-2D6D-43DE-9941-97156262DB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1</xdr:col>
      <xdr:colOff>51831</xdr:colOff>
      <xdr:row>13</xdr:row>
      <xdr:rowOff>15055</xdr:rowOff>
    </xdr:from>
    <xdr:to>
      <xdr:col>3</xdr:col>
      <xdr:colOff>112236</xdr:colOff>
      <xdr:row>17</xdr:row>
      <xdr:rowOff>209622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2EA8CE26-63F9-7583-195D-C0790693BD81}"/>
            </a:ext>
          </a:extLst>
        </xdr:cNvPr>
        <xdr:cNvSpPr/>
      </xdr:nvSpPr>
      <xdr:spPr>
        <a:xfrm rot="1873140">
          <a:off x="813831" y="4217261"/>
          <a:ext cx="1584405" cy="2065949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549090</xdr:colOff>
      <xdr:row>17</xdr:row>
      <xdr:rowOff>89648</xdr:rowOff>
    </xdr:from>
    <xdr:to>
      <xdr:col>1</xdr:col>
      <xdr:colOff>511378</xdr:colOff>
      <xdr:row>17</xdr:row>
      <xdr:rowOff>349330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D64EEDAF-FCE6-4599-BFBD-FE3124D71CC6}"/>
            </a:ext>
          </a:extLst>
        </xdr:cNvPr>
        <xdr:cNvSpPr txBox="1"/>
      </xdr:nvSpPr>
      <xdr:spPr>
        <a:xfrm rot="1908572">
          <a:off x="549090" y="6163236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9,31 ml</a:t>
          </a:r>
        </a:p>
      </xdr:txBody>
    </xdr:sp>
    <xdr:clientData/>
  </xdr:twoCellAnchor>
  <xdr:twoCellAnchor>
    <xdr:from>
      <xdr:col>0</xdr:col>
      <xdr:colOff>642438</xdr:colOff>
      <xdr:row>13</xdr:row>
      <xdr:rowOff>121803</xdr:rowOff>
    </xdr:from>
    <xdr:to>
      <xdr:col>1</xdr:col>
      <xdr:colOff>140120</xdr:colOff>
      <xdr:row>14</xdr:row>
      <xdr:rowOff>655591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9C746DBE-4A13-4DB2-B4B7-DEC1CF1D1EDB}"/>
            </a:ext>
          </a:extLst>
        </xdr:cNvPr>
        <xdr:cNvSpPr txBox="1"/>
      </xdr:nvSpPr>
      <xdr:spPr>
        <a:xfrm rot="18131656">
          <a:off x="410135" y="4556312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12,29 ml</a:t>
          </a:r>
        </a:p>
      </xdr:txBody>
    </xdr:sp>
    <xdr:clientData/>
  </xdr:twoCellAnchor>
  <xdr:twoCellAnchor>
    <xdr:from>
      <xdr:col>2</xdr:col>
      <xdr:colOff>466167</xdr:colOff>
      <xdr:row>12</xdr:row>
      <xdr:rowOff>107576</xdr:rowOff>
    </xdr:from>
    <xdr:to>
      <xdr:col>3</xdr:col>
      <xdr:colOff>428455</xdr:colOff>
      <xdr:row>13</xdr:row>
      <xdr:rowOff>176758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5EAB4D67-F0FF-4494-A11E-803CC26B5587}"/>
            </a:ext>
          </a:extLst>
        </xdr:cNvPr>
        <xdr:cNvSpPr txBox="1"/>
      </xdr:nvSpPr>
      <xdr:spPr>
        <a:xfrm rot="1908572">
          <a:off x="1990167" y="4119282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9,29 ml</a:t>
          </a:r>
        </a:p>
      </xdr:txBody>
    </xdr:sp>
    <xdr:clientData/>
  </xdr:twoCellAnchor>
  <xdr:twoCellAnchor>
    <xdr:from>
      <xdr:col>3</xdr:col>
      <xdr:colOff>56711</xdr:colOff>
      <xdr:row>16</xdr:row>
      <xdr:rowOff>80001</xdr:rowOff>
    </xdr:from>
    <xdr:to>
      <xdr:col>3</xdr:col>
      <xdr:colOff>316393</xdr:colOff>
      <xdr:row>17</xdr:row>
      <xdr:rowOff>75907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2D19D1A3-3C86-474E-AD5D-ADE65250D9AE}"/>
            </a:ext>
          </a:extLst>
        </xdr:cNvPr>
        <xdr:cNvSpPr txBox="1"/>
      </xdr:nvSpPr>
      <xdr:spPr>
        <a:xfrm rot="17974170">
          <a:off x="2110408" y="5657510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12,31 ml</a:t>
          </a:r>
        </a:p>
      </xdr:txBody>
    </xdr:sp>
    <xdr:clientData/>
  </xdr:twoCellAnchor>
  <xdr:twoCellAnchor editAs="oneCell">
    <xdr:from>
      <xdr:col>3</xdr:col>
      <xdr:colOff>392205</xdr:colOff>
      <xdr:row>16</xdr:row>
      <xdr:rowOff>437029</xdr:rowOff>
    </xdr:from>
    <xdr:to>
      <xdr:col>5</xdr:col>
      <xdr:colOff>675081</xdr:colOff>
      <xdr:row>20</xdr:row>
      <xdr:rowOff>168088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5A544A-ECC3-3D66-673A-05EEDA77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8205" y="5782235"/>
          <a:ext cx="2355964" cy="1669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5DB5A6A-0183-41F9-BDE6-75C7022B683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AE8D51-A517-42B1-B5EF-E74816F0D8B1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EC65B56E-DE92-43A8-8E33-930003CF5D7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A85F7A6-EA41-4D1E-BA31-3A50B05D4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156882</xdr:colOff>
      <xdr:row>11</xdr:row>
      <xdr:rowOff>268941</xdr:rowOff>
    </xdr:from>
    <xdr:ext cx="2138542" cy="1983442"/>
    <xdr:pic>
      <xdr:nvPicPr>
        <xdr:cNvPr id="6" name="Imagen 5">
          <a:extLst>
            <a:ext uri="{FF2B5EF4-FFF2-40B4-BE49-F238E27FC236}">
              <a16:creationId xmlns:a16="http://schemas.microsoft.com/office/drawing/2014/main" id="{9547E7D2-A938-449D-ADDA-7D78E5A4C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4002741"/>
          <a:ext cx="2138542" cy="198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156882</xdr:colOff>
      <xdr:row>12</xdr:row>
      <xdr:rowOff>40341</xdr:rowOff>
    </xdr:from>
    <xdr:to>
      <xdr:col>0</xdr:col>
      <xdr:colOff>735106</xdr:colOff>
      <xdr:row>14</xdr:row>
      <xdr:rowOff>588309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F41113CB-9088-4EDF-9C5A-A9BDCC4D7950}"/>
            </a:ext>
          </a:extLst>
        </xdr:cNvPr>
        <xdr:cNvCxnSpPr>
          <a:endCxn id="6" idx="1"/>
        </xdr:cNvCxnSpPr>
      </xdr:nvCxnSpPr>
      <xdr:spPr>
        <a:xfrm flipH="1">
          <a:off x="156882" y="4052047"/>
          <a:ext cx="578224" cy="928968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305162</xdr:colOff>
      <xdr:row>12</xdr:row>
      <xdr:rowOff>145678</xdr:rowOff>
    </xdr:from>
    <xdr:to>
      <xdr:col>5</xdr:col>
      <xdr:colOff>685152</xdr:colOff>
      <xdr:row>18</xdr:row>
      <xdr:rowOff>627530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FD0B8CA-E059-0493-21A7-C8E6EF7ED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1162" y="4157384"/>
          <a:ext cx="2453078" cy="314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224351</xdr:colOff>
      <xdr:row>11</xdr:row>
      <xdr:rowOff>240509</xdr:rowOff>
    </xdr:from>
    <xdr:to>
      <xdr:col>0</xdr:col>
      <xdr:colOff>487930</xdr:colOff>
      <xdr:row>14</xdr:row>
      <xdr:rowOff>336507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2139FF72-B86F-48A7-A2DA-00EBB2D127CB}"/>
            </a:ext>
          </a:extLst>
        </xdr:cNvPr>
        <xdr:cNvSpPr txBox="1"/>
      </xdr:nvSpPr>
      <xdr:spPr>
        <a:xfrm rot="18131656">
          <a:off x="-28035" y="4213248"/>
          <a:ext cx="768351" cy="2635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15,96 ML</a:t>
          </a:r>
          <a:endParaRPr lang="es-CO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C2EFCC8-6773-4389-A5B3-E5E24A8C172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1CBE7222-C9F8-437C-8084-EC61F9E2746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C10FB576-9BD1-46CB-99B5-A96862DA652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CF9869B-FBBF-4185-86BC-B0BA070956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156882</xdr:colOff>
      <xdr:row>11</xdr:row>
      <xdr:rowOff>268941</xdr:rowOff>
    </xdr:from>
    <xdr:ext cx="2138542" cy="1983442"/>
    <xdr:pic>
      <xdr:nvPicPr>
        <xdr:cNvPr id="6" name="Imagen 5">
          <a:extLst>
            <a:ext uri="{FF2B5EF4-FFF2-40B4-BE49-F238E27FC236}">
              <a16:creationId xmlns:a16="http://schemas.microsoft.com/office/drawing/2014/main" id="{4C9FC2DA-33CA-40EB-8ED5-71E9F5819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3989294"/>
          <a:ext cx="2138542" cy="1983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257735</xdr:colOff>
      <xdr:row>13</xdr:row>
      <xdr:rowOff>33618</xdr:rowOff>
    </xdr:from>
    <xdr:to>
      <xdr:col>2</xdr:col>
      <xdr:colOff>526676</xdr:colOff>
      <xdr:row>14</xdr:row>
      <xdr:rowOff>470647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D281F366-FC51-D954-D5A2-82051AF2746B}"/>
            </a:ext>
          </a:extLst>
        </xdr:cNvPr>
        <xdr:cNvCxnSpPr/>
      </xdr:nvCxnSpPr>
      <xdr:spPr>
        <a:xfrm>
          <a:off x="1019735" y="4235824"/>
          <a:ext cx="1030941" cy="627529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432547</xdr:colOff>
      <xdr:row>14</xdr:row>
      <xdr:rowOff>757518</xdr:rowOff>
    </xdr:from>
    <xdr:to>
      <xdr:col>1</xdr:col>
      <xdr:colOff>701488</xdr:colOff>
      <xdr:row>16</xdr:row>
      <xdr:rowOff>432547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5816E4E3-89A5-4EFC-8E91-2CD7C19E4431}"/>
            </a:ext>
          </a:extLst>
        </xdr:cNvPr>
        <xdr:cNvCxnSpPr/>
      </xdr:nvCxnSpPr>
      <xdr:spPr>
        <a:xfrm>
          <a:off x="432547" y="5150224"/>
          <a:ext cx="1030941" cy="627529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78443</xdr:colOff>
      <xdr:row>12</xdr:row>
      <xdr:rowOff>56029</xdr:rowOff>
    </xdr:from>
    <xdr:to>
      <xdr:col>5</xdr:col>
      <xdr:colOff>647187</xdr:colOff>
      <xdr:row>15</xdr:row>
      <xdr:rowOff>156882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A966E07-95DF-2318-F8D5-689DBA73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4443" y="4067735"/>
          <a:ext cx="2641832" cy="1243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89648</xdr:colOff>
      <xdr:row>16</xdr:row>
      <xdr:rowOff>392206</xdr:rowOff>
    </xdr:from>
    <xdr:to>
      <xdr:col>5</xdr:col>
      <xdr:colOff>683560</xdr:colOff>
      <xdr:row>18</xdr:row>
      <xdr:rowOff>348557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31C2D13-FC85-3C7A-7E53-3D5BF96E0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5648" y="5737412"/>
          <a:ext cx="2667000" cy="1289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110582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1B550C0-0B05-4BFB-9169-AD6EBFA525F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162176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419ED63-E15F-4189-9CB1-F303EF05D1E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F8BBC4A3-6387-4F0A-9320-AED8C8A8BD0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DDF4034A-69B3-4856-A4F3-F04BC6F523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82177</xdr:colOff>
      <xdr:row>11</xdr:row>
      <xdr:rowOff>112059</xdr:rowOff>
    </xdr:from>
    <xdr:to>
      <xdr:col>3</xdr:col>
      <xdr:colOff>463665</xdr:colOff>
      <xdr:row>23</xdr:row>
      <xdr:rowOff>112059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53EFF4F-C023-4CAF-944C-B8AC260A0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77" y="3817471"/>
          <a:ext cx="2667488" cy="4019176"/>
        </a:xfrm>
        <a:prstGeom prst="rect">
          <a:avLst/>
        </a:prstGeom>
      </xdr:spPr>
    </xdr:pic>
    <xdr:clientData/>
  </xdr:twoCellAnchor>
  <xdr:twoCellAnchor editAs="oneCell">
    <xdr:from>
      <xdr:col>3</xdr:col>
      <xdr:colOff>734731</xdr:colOff>
      <xdr:row>11</xdr:row>
      <xdr:rowOff>119528</xdr:rowOff>
    </xdr:from>
    <xdr:to>
      <xdr:col>5</xdr:col>
      <xdr:colOff>590176</xdr:colOff>
      <xdr:row>23</xdr:row>
      <xdr:rowOff>97118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8B481C3-2C4E-4694-B427-F834EC960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0731" y="3824940"/>
          <a:ext cx="2724151" cy="3996766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EB9EAA7-6B65-4504-BDE6-6787F2655E4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14CA7BA5-251A-4C88-A5C1-6601155BFB5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8278C495-E253-47AE-9300-A30020F90DE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B359C246-83C1-4C99-80B3-BDF1021AA0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11</xdr:row>
      <xdr:rowOff>97118</xdr:rowOff>
    </xdr:from>
    <xdr:to>
      <xdr:col>3</xdr:col>
      <xdr:colOff>223484</xdr:colOff>
      <xdr:row>23</xdr:row>
      <xdr:rowOff>89647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1055220-7119-440E-AE60-DA506860B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70" y="3802530"/>
          <a:ext cx="2375014" cy="4011705"/>
        </a:xfrm>
        <a:prstGeom prst="rect">
          <a:avLst/>
        </a:prstGeom>
      </xdr:spPr>
    </xdr:pic>
    <xdr:clientData/>
  </xdr:twoCellAnchor>
  <xdr:twoCellAnchor editAs="oneCell">
    <xdr:from>
      <xdr:col>3</xdr:col>
      <xdr:colOff>231588</xdr:colOff>
      <xdr:row>14</xdr:row>
      <xdr:rowOff>470647</xdr:rowOff>
    </xdr:from>
    <xdr:to>
      <xdr:col>5</xdr:col>
      <xdr:colOff>1752291</xdr:colOff>
      <xdr:row>18</xdr:row>
      <xdr:rowOff>149048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5878009-ADC5-4595-B87D-21160AD8C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517588" y="4840941"/>
          <a:ext cx="3657291" cy="198681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110582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5D74313-8F7E-4394-9649-59F56327C76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162176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2A9D835-4A28-4C07-AC15-82A00861475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EC8F103-F9D2-4E8D-8B3D-A136F258EDEC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1FC6E539-C88C-4885-A90A-5145218D05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156881</xdr:colOff>
      <xdr:row>11</xdr:row>
      <xdr:rowOff>141342</xdr:rowOff>
    </xdr:from>
    <xdr:to>
      <xdr:col>3</xdr:col>
      <xdr:colOff>567764</xdr:colOff>
      <xdr:row>21</xdr:row>
      <xdr:rowOff>93222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A2E516D-F959-40EC-BC2B-877379CC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6881" y="3846754"/>
          <a:ext cx="2696883" cy="3784292"/>
        </a:xfrm>
        <a:prstGeom prst="rect">
          <a:avLst/>
        </a:prstGeom>
      </xdr:spPr>
    </xdr:pic>
    <xdr:clientData/>
  </xdr:twoCellAnchor>
  <xdr:twoCellAnchor editAs="oneCell">
    <xdr:from>
      <xdr:col>3</xdr:col>
      <xdr:colOff>911408</xdr:colOff>
      <xdr:row>11</xdr:row>
      <xdr:rowOff>149411</xdr:rowOff>
    </xdr:from>
    <xdr:to>
      <xdr:col>5</xdr:col>
      <xdr:colOff>986117</xdr:colOff>
      <xdr:row>21</xdr:row>
      <xdr:rowOff>141941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7F233EA-2053-48B4-93B2-07DDDA558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97408" y="3854823"/>
          <a:ext cx="2711827" cy="3824942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CE426AD-9591-4371-A390-07108A3C22A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789815" y="1017775"/>
          <a:ext cx="200451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639B6FD2-1B00-48E4-BAAC-5F6E62133BD7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723378" y="95250"/>
          <a:ext cx="212254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5428F3B9-16ED-48AB-9B16-5BD96EB9404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685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8DE6174B-B8BF-459B-9D4B-0F25A488BF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3</xdr:col>
      <xdr:colOff>352783</xdr:colOff>
      <xdr:row>11</xdr:row>
      <xdr:rowOff>210779</xdr:rowOff>
    </xdr:from>
    <xdr:to>
      <xdr:col>5</xdr:col>
      <xdr:colOff>671936</xdr:colOff>
      <xdr:row>23</xdr:row>
      <xdr:rowOff>16226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67DABA2-97D4-49CD-8BFE-72522422E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8783" y="3906479"/>
          <a:ext cx="2459103" cy="1742197"/>
        </a:xfrm>
        <a:prstGeom prst="rect">
          <a:avLst/>
        </a:prstGeom>
      </xdr:spPr>
    </xdr:pic>
    <xdr:clientData/>
  </xdr:twoCellAnchor>
  <xdr:twoCellAnchor editAs="oneCell">
    <xdr:from>
      <xdr:col>0</xdr:col>
      <xdr:colOff>113988</xdr:colOff>
      <xdr:row>11</xdr:row>
      <xdr:rowOff>190499</xdr:rowOff>
    </xdr:from>
    <xdr:to>
      <xdr:col>3</xdr:col>
      <xdr:colOff>223645</xdr:colOff>
      <xdr:row>21</xdr:row>
      <xdr:rowOff>181725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81C85C3-112C-4792-886E-ACE97C4D7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3988" y="3886199"/>
          <a:ext cx="2395657" cy="174382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B59AD91-05F2-4362-86D5-F2A3D39D2F6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90490913-A6F7-430A-B753-B6D2424AADC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8AADF84A-FF10-4EB8-B11C-96BF8098011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BA49B97A-BCFB-40C2-A082-260DC35CDA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11</xdr:row>
      <xdr:rowOff>85726</xdr:rowOff>
    </xdr:from>
    <xdr:to>
      <xdr:col>4</xdr:col>
      <xdr:colOff>261008</xdr:colOff>
      <xdr:row>18</xdr:row>
      <xdr:rowOff>638176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3F1E396-1819-49D9-BDBE-C6E3330A69A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" r="23504" b="19318"/>
        <a:stretch/>
      </xdr:blipFill>
      <xdr:spPr bwMode="auto">
        <a:xfrm>
          <a:off x="123825" y="3752851"/>
          <a:ext cx="3737633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212234</xdr:colOff>
      <xdr:row>13</xdr:row>
      <xdr:rowOff>54966</xdr:rowOff>
    </xdr:from>
    <xdr:to>
      <xdr:col>2</xdr:col>
      <xdr:colOff>453521</xdr:colOff>
      <xdr:row>14</xdr:row>
      <xdr:rowOff>107026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741705B0-CAAB-42D9-96F1-C4051540C95B}"/>
            </a:ext>
          </a:extLst>
        </xdr:cNvPr>
        <xdr:cNvSpPr txBox="1"/>
      </xdr:nvSpPr>
      <xdr:spPr>
        <a:xfrm rot="1908572">
          <a:off x="1736234" y="4312641"/>
          <a:ext cx="241287" cy="242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</a:t>
          </a:r>
        </a:p>
      </xdr:txBody>
    </xdr:sp>
    <xdr:clientData/>
  </xdr:twoCellAnchor>
  <xdr:twoCellAnchor>
    <xdr:from>
      <xdr:col>2</xdr:col>
      <xdr:colOff>22084</xdr:colOff>
      <xdr:row>14</xdr:row>
      <xdr:rowOff>132397</xdr:rowOff>
    </xdr:from>
    <xdr:to>
      <xdr:col>2</xdr:col>
      <xdr:colOff>300770</xdr:colOff>
      <xdr:row>14</xdr:row>
      <xdr:rowOff>362968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613D933C-2B8D-4D14-AE88-0C380C5577DD}"/>
            </a:ext>
          </a:extLst>
        </xdr:cNvPr>
        <xdr:cNvSpPr txBox="1"/>
      </xdr:nvSpPr>
      <xdr:spPr>
        <a:xfrm rot="1908572">
          <a:off x="1546084" y="4580572"/>
          <a:ext cx="278686" cy="2305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</a:t>
          </a:r>
        </a:p>
      </xdr:txBody>
    </xdr:sp>
    <xdr:clientData/>
  </xdr:twoCellAnchor>
  <xdr:twoCellAnchor>
    <xdr:from>
      <xdr:col>3</xdr:col>
      <xdr:colOff>200024</xdr:colOff>
      <xdr:row>16</xdr:row>
      <xdr:rowOff>171450</xdr:rowOff>
    </xdr:from>
    <xdr:to>
      <xdr:col>3</xdr:col>
      <xdr:colOff>498792</xdr:colOff>
      <xdr:row>16</xdr:row>
      <xdr:rowOff>434399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1B8C7835-D790-4629-938D-E5693DD74F25}"/>
            </a:ext>
          </a:extLst>
        </xdr:cNvPr>
        <xdr:cNvSpPr txBox="1"/>
      </xdr:nvSpPr>
      <xdr:spPr>
        <a:xfrm rot="1908572">
          <a:off x="2486024" y="5572125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4</a:t>
          </a:r>
        </a:p>
      </xdr:txBody>
    </xdr:sp>
    <xdr:clientData/>
  </xdr:twoCellAnchor>
  <xdr:twoCellAnchor>
    <xdr:from>
      <xdr:col>1</xdr:col>
      <xdr:colOff>622159</xdr:colOff>
      <xdr:row>14</xdr:row>
      <xdr:rowOff>351472</xdr:rowOff>
    </xdr:from>
    <xdr:to>
      <xdr:col>2</xdr:col>
      <xdr:colOff>158927</xdr:colOff>
      <xdr:row>14</xdr:row>
      <xdr:rowOff>614421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1A939F9F-CAD8-478E-8758-3EF8D05744FB}"/>
            </a:ext>
          </a:extLst>
        </xdr:cNvPr>
        <xdr:cNvSpPr txBox="1"/>
      </xdr:nvSpPr>
      <xdr:spPr>
        <a:xfrm rot="1908572">
          <a:off x="1384159" y="4799647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3</a:t>
          </a:r>
        </a:p>
      </xdr:txBody>
    </xdr:sp>
    <xdr:clientData/>
  </xdr:twoCellAnchor>
  <xdr:twoCellAnchor>
    <xdr:from>
      <xdr:col>3</xdr:col>
      <xdr:colOff>380998</xdr:colOff>
      <xdr:row>15</xdr:row>
      <xdr:rowOff>76200</xdr:rowOff>
    </xdr:from>
    <xdr:to>
      <xdr:col>3</xdr:col>
      <xdr:colOff>679766</xdr:colOff>
      <xdr:row>16</xdr:row>
      <xdr:rowOff>148649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3FF0E56-A4D7-47DE-B3B4-240F70B90448}"/>
            </a:ext>
          </a:extLst>
        </xdr:cNvPr>
        <xdr:cNvSpPr txBox="1"/>
      </xdr:nvSpPr>
      <xdr:spPr>
        <a:xfrm rot="1908572">
          <a:off x="2666998" y="5286375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5</a:t>
          </a:r>
        </a:p>
      </xdr:txBody>
    </xdr:sp>
    <xdr:clientData/>
  </xdr:twoCellAnchor>
  <xdr:twoCellAnchor>
    <xdr:from>
      <xdr:col>3</xdr:col>
      <xdr:colOff>561973</xdr:colOff>
      <xdr:row>14</xdr:row>
      <xdr:rowOff>561974</xdr:rowOff>
    </xdr:from>
    <xdr:to>
      <xdr:col>3</xdr:col>
      <xdr:colOff>860741</xdr:colOff>
      <xdr:row>15</xdr:row>
      <xdr:rowOff>62923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7B8D471-7EEE-41F3-88AA-B5BC204CD3B9}"/>
            </a:ext>
          </a:extLst>
        </xdr:cNvPr>
        <xdr:cNvSpPr txBox="1"/>
      </xdr:nvSpPr>
      <xdr:spPr>
        <a:xfrm rot="1908572">
          <a:off x="2847973" y="5010149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6</a:t>
          </a:r>
        </a:p>
      </xdr:txBody>
    </xdr:sp>
    <xdr:clientData/>
  </xdr:twoCellAnchor>
  <xdr:twoCellAnchor>
    <xdr:from>
      <xdr:col>3</xdr:col>
      <xdr:colOff>76197</xdr:colOff>
      <xdr:row>13</xdr:row>
      <xdr:rowOff>114300</xdr:rowOff>
    </xdr:from>
    <xdr:to>
      <xdr:col>3</xdr:col>
      <xdr:colOff>374965</xdr:colOff>
      <xdr:row>14</xdr:row>
      <xdr:rowOff>186749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48BC089-ED61-43F6-B87F-B01D4547312C}"/>
            </a:ext>
          </a:extLst>
        </xdr:cNvPr>
        <xdr:cNvSpPr txBox="1"/>
      </xdr:nvSpPr>
      <xdr:spPr>
        <a:xfrm rot="1908572">
          <a:off x="2362197" y="4267200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7</a:t>
          </a:r>
        </a:p>
      </xdr:txBody>
    </xdr:sp>
    <xdr:clientData/>
  </xdr:twoCellAnchor>
  <xdr:twoCellAnchor>
    <xdr:from>
      <xdr:col>3</xdr:col>
      <xdr:colOff>551205</xdr:colOff>
      <xdr:row>18</xdr:row>
      <xdr:rowOff>535804</xdr:rowOff>
    </xdr:from>
    <xdr:to>
      <xdr:col>3</xdr:col>
      <xdr:colOff>883552</xdr:colOff>
      <xdr:row>19</xdr:row>
      <xdr:rowOff>110053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2811D97-BFFC-43E8-AB54-B3BFF0BCF203}"/>
            </a:ext>
          </a:extLst>
        </xdr:cNvPr>
        <xdr:cNvSpPr txBox="1"/>
      </xdr:nvSpPr>
      <xdr:spPr>
        <a:xfrm rot="1908572">
          <a:off x="2837205" y="7174729"/>
          <a:ext cx="332347" cy="221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10</a:t>
          </a:r>
        </a:p>
      </xdr:txBody>
    </xdr:sp>
    <xdr:clientData/>
  </xdr:twoCellAnchor>
  <xdr:twoCellAnchor>
    <xdr:from>
      <xdr:col>3</xdr:col>
      <xdr:colOff>714372</xdr:colOff>
      <xdr:row>18</xdr:row>
      <xdr:rowOff>228601</xdr:rowOff>
    </xdr:from>
    <xdr:to>
      <xdr:col>3</xdr:col>
      <xdr:colOff>1013140</xdr:colOff>
      <xdr:row>18</xdr:row>
      <xdr:rowOff>491550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D0D2272-6957-41D1-9FA0-11AF315EE740}"/>
            </a:ext>
          </a:extLst>
        </xdr:cNvPr>
        <xdr:cNvSpPr txBox="1"/>
      </xdr:nvSpPr>
      <xdr:spPr>
        <a:xfrm rot="1908572">
          <a:off x="3000372" y="6867526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9</a:t>
          </a:r>
        </a:p>
      </xdr:txBody>
    </xdr:sp>
    <xdr:clientData/>
  </xdr:twoCellAnchor>
  <xdr:twoCellAnchor>
    <xdr:from>
      <xdr:col>3</xdr:col>
      <xdr:colOff>857246</xdr:colOff>
      <xdr:row>18</xdr:row>
      <xdr:rowOff>9525</xdr:rowOff>
    </xdr:from>
    <xdr:to>
      <xdr:col>3</xdr:col>
      <xdr:colOff>1156014</xdr:colOff>
      <xdr:row>18</xdr:row>
      <xdr:rowOff>272474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788314E0-D96B-4311-BDCD-CD12DA59D729}"/>
            </a:ext>
          </a:extLst>
        </xdr:cNvPr>
        <xdr:cNvSpPr txBox="1"/>
      </xdr:nvSpPr>
      <xdr:spPr>
        <a:xfrm rot="1908572">
          <a:off x="3143246" y="6648450"/>
          <a:ext cx="298768" cy="2629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8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11</xdr:row>
      <xdr:rowOff>200026</xdr:rowOff>
    </xdr:from>
    <xdr:to>
      <xdr:col>3</xdr:col>
      <xdr:colOff>1065836</xdr:colOff>
      <xdr:row>16</xdr:row>
      <xdr:rowOff>400051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9E03B5F-BA84-4272-8F7C-9840CBE605F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6250"/>
        <a:stretch/>
      </xdr:blipFill>
      <xdr:spPr bwMode="auto">
        <a:xfrm>
          <a:off x="142875" y="3971926"/>
          <a:ext cx="3208961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C6D95D3-6287-4F88-B66E-8EA83CD7047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90C5565D-49AB-45BC-B517-FDE3CC523C9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9ECDD171-6C0E-434F-89F0-300AFEB4D8A6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47763768-E6C4-48DF-8234-AF03C948C5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0</xdr:col>
      <xdr:colOff>467593</xdr:colOff>
      <xdr:row>16</xdr:row>
      <xdr:rowOff>181766</xdr:rowOff>
    </xdr:from>
    <xdr:to>
      <xdr:col>1</xdr:col>
      <xdr:colOff>312460</xdr:colOff>
      <xdr:row>16</xdr:row>
      <xdr:rowOff>399324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4DBA88D-67A2-46AF-A03B-05E5A996C66F}"/>
            </a:ext>
          </a:extLst>
        </xdr:cNvPr>
        <xdr:cNvSpPr txBox="1"/>
      </xdr:nvSpPr>
      <xdr:spPr>
        <a:xfrm rot="1908572">
          <a:off x="467593" y="5582441"/>
          <a:ext cx="606867" cy="217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1,70</a:t>
          </a:r>
          <a:r>
            <a:rPr lang="es-CO" sz="1100" baseline="0"/>
            <a:t> </a:t>
          </a:r>
          <a:r>
            <a:rPr lang="es-CO" sz="1100"/>
            <a:t>ml</a:t>
          </a:r>
        </a:p>
      </xdr:txBody>
    </xdr:sp>
    <xdr:clientData/>
  </xdr:twoCellAnchor>
  <xdr:twoCellAnchor>
    <xdr:from>
      <xdr:col>0</xdr:col>
      <xdr:colOff>542925</xdr:colOff>
      <xdr:row>15</xdr:row>
      <xdr:rowOff>171450</xdr:rowOff>
    </xdr:from>
    <xdr:to>
      <xdr:col>1</xdr:col>
      <xdr:colOff>314325</xdr:colOff>
      <xdr:row>16</xdr:row>
      <xdr:rowOff>295275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3CDD0E9B-37EC-4815-97C9-2E47EB9FFFE5}"/>
            </a:ext>
          </a:extLst>
        </xdr:cNvPr>
        <xdr:cNvCxnSpPr/>
      </xdr:nvCxnSpPr>
      <xdr:spPr>
        <a:xfrm flipH="1" flipV="1">
          <a:off x="542925" y="5381625"/>
          <a:ext cx="533400" cy="314325"/>
        </a:xfrm>
        <a:prstGeom prst="line">
          <a:avLst/>
        </a:prstGeom>
        <a:ln w="5715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666750</xdr:colOff>
      <xdr:row>14</xdr:row>
      <xdr:rowOff>676275</xdr:rowOff>
    </xdr:from>
    <xdr:to>
      <xdr:col>1</xdr:col>
      <xdr:colOff>438150</xdr:colOff>
      <xdr:row>16</xdr:row>
      <xdr:rowOff>38100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8922DCF8-1242-4A85-AF30-CB1499CA0E96}"/>
            </a:ext>
          </a:extLst>
        </xdr:cNvPr>
        <xdr:cNvCxnSpPr/>
      </xdr:nvCxnSpPr>
      <xdr:spPr>
        <a:xfrm flipH="1" flipV="1">
          <a:off x="666750" y="5124450"/>
          <a:ext cx="533400" cy="314325"/>
        </a:xfrm>
        <a:prstGeom prst="line">
          <a:avLst/>
        </a:prstGeom>
        <a:ln w="5715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14</xdr:row>
      <xdr:rowOff>438150</xdr:rowOff>
    </xdr:from>
    <xdr:to>
      <xdr:col>1</xdr:col>
      <xdr:colOff>609600</xdr:colOff>
      <xdr:row>14</xdr:row>
      <xdr:rowOff>752475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A78708C1-C3E9-4C5D-9C49-C70848CA92B0}"/>
            </a:ext>
          </a:extLst>
        </xdr:cNvPr>
        <xdr:cNvCxnSpPr/>
      </xdr:nvCxnSpPr>
      <xdr:spPr>
        <a:xfrm flipH="1" flipV="1">
          <a:off x="838200" y="4886325"/>
          <a:ext cx="533400" cy="314325"/>
        </a:xfrm>
        <a:prstGeom prst="line">
          <a:avLst/>
        </a:prstGeom>
        <a:ln w="5715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12</xdr:row>
      <xdr:rowOff>28575</xdr:rowOff>
    </xdr:from>
    <xdr:to>
      <xdr:col>1</xdr:col>
      <xdr:colOff>571500</xdr:colOff>
      <xdr:row>16</xdr:row>
      <xdr:rowOff>19050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FD14994-6C9D-4E1B-AF6F-64D5426AC4E9}"/>
            </a:ext>
          </a:extLst>
        </xdr:cNvPr>
        <xdr:cNvCxnSpPr/>
      </xdr:nvCxnSpPr>
      <xdr:spPr>
        <a:xfrm flipH="1">
          <a:off x="504825" y="4095750"/>
          <a:ext cx="828675" cy="1323975"/>
        </a:xfrm>
        <a:prstGeom prst="line">
          <a:avLst/>
        </a:prstGeom>
        <a:ln w="5715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600943</xdr:colOff>
      <xdr:row>15</xdr:row>
      <xdr:rowOff>115090</xdr:rowOff>
    </xdr:from>
    <xdr:to>
      <xdr:col>1</xdr:col>
      <xdr:colOff>445810</xdr:colOff>
      <xdr:row>16</xdr:row>
      <xdr:rowOff>142148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CD9F31C5-E27E-4C2B-BE21-11BFF5CE606B}"/>
            </a:ext>
          </a:extLst>
        </xdr:cNvPr>
        <xdr:cNvSpPr txBox="1"/>
      </xdr:nvSpPr>
      <xdr:spPr>
        <a:xfrm rot="1908572">
          <a:off x="600943" y="5325265"/>
          <a:ext cx="606867" cy="217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1,70</a:t>
          </a:r>
          <a:r>
            <a:rPr lang="es-CO" sz="1100" baseline="0"/>
            <a:t> </a:t>
          </a:r>
          <a:r>
            <a:rPr lang="es-CO" sz="1100"/>
            <a:t>ml</a:t>
          </a:r>
        </a:p>
      </xdr:txBody>
    </xdr:sp>
    <xdr:clientData/>
  </xdr:twoCellAnchor>
  <xdr:twoCellAnchor>
    <xdr:from>
      <xdr:col>0</xdr:col>
      <xdr:colOff>743818</xdr:colOff>
      <xdr:row>14</xdr:row>
      <xdr:rowOff>638965</xdr:rowOff>
    </xdr:from>
    <xdr:to>
      <xdr:col>1</xdr:col>
      <xdr:colOff>588685</xdr:colOff>
      <xdr:row>15</xdr:row>
      <xdr:rowOff>94523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7ACC6F2C-D27A-4E01-A0D3-397EBF938977}"/>
            </a:ext>
          </a:extLst>
        </xdr:cNvPr>
        <xdr:cNvSpPr txBox="1"/>
      </xdr:nvSpPr>
      <xdr:spPr>
        <a:xfrm rot="1908572">
          <a:off x="743818" y="5087140"/>
          <a:ext cx="606867" cy="217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1,70</a:t>
          </a:r>
          <a:r>
            <a:rPr lang="es-CO" sz="1100" baseline="0"/>
            <a:t> </a:t>
          </a:r>
          <a:r>
            <a:rPr lang="es-CO" sz="1100"/>
            <a:t>ml</a:t>
          </a:r>
        </a:p>
      </xdr:txBody>
    </xdr:sp>
    <xdr:clientData/>
  </xdr:twoCellAnchor>
  <xdr:twoCellAnchor>
    <xdr:from>
      <xdr:col>0</xdr:col>
      <xdr:colOff>633673</xdr:colOff>
      <xdr:row>13</xdr:row>
      <xdr:rowOff>129986</xdr:rowOff>
    </xdr:from>
    <xdr:to>
      <xdr:col>1</xdr:col>
      <xdr:colOff>89231</xdr:colOff>
      <xdr:row>14</xdr:row>
      <xdr:rowOff>546353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F34C8F4E-68CA-43D4-A160-319DFE3BFD86}"/>
            </a:ext>
          </a:extLst>
        </xdr:cNvPr>
        <xdr:cNvSpPr txBox="1"/>
      </xdr:nvSpPr>
      <xdr:spPr>
        <a:xfrm rot="18159784">
          <a:off x="439018" y="4582316"/>
          <a:ext cx="606867" cy="217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5,05 </a:t>
          </a:r>
          <a:r>
            <a:rPr lang="es-CO" sz="1100"/>
            <a:t>ml</a:t>
          </a:r>
        </a:p>
      </xdr:txBody>
    </xdr:sp>
    <xdr:clientData/>
  </xdr:twoCellAnchor>
  <xdr:twoCellAnchor>
    <xdr:from>
      <xdr:col>2</xdr:col>
      <xdr:colOff>200561</xdr:colOff>
      <xdr:row>13</xdr:row>
      <xdr:rowOff>8973</xdr:rowOff>
    </xdr:from>
    <xdr:to>
      <xdr:col>3</xdr:col>
      <xdr:colOff>160392</xdr:colOff>
      <xdr:row>14</xdr:row>
      <xdr:rowOff>76812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9DE4342E-7184-4C4E-A5FC-D29120F21D51}"/>
            </a:ext>
          </a:extLst>
        </xdr:cNvPr>
        <xdr:cNvSpPr txBox="1"/>
      </xdr:nvSpPr>
      <xdr:spPr>
        <a:xfrm rot="1908572">
          <a:off x="1724561" y="4266648"/>
          <a:ext cx="721831" cy="2583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11,60 </a:t>
          </a:r>
          <a:r>
            <a:rPr lang="es-CO" sz="1100"/>
            <a:t>ml</a:t>
          </a:r>
        </a:p>
      </xdr:txBody>
    </xdr:sp>
    <xdr:clientData/>
  </xdr:twoCellAnchor>
  <xdr:twoCellAnchor>
    <xdr:from>
      <xdr:col>1</xdr:col>
      <xdr:colOff>523875</xdr:colOff>
      <xdr:row>12</xdr:row>
      <xdr:rowOff>38100</xdr:rowOff>
    </xdr:from>
    <xdr:to>
      <xdr:col>3</xdr:col>
      <xdr:colOff>1009650</xdr:colOff>
      <xdr:row>15</xdr:row>
      <xdr:rowOff>171450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6091A915-259F-4BB5-B14F-7926ABF00C98}"/>
            </a:ext>
          </a:extLst>
        </xdr:cNvPr>
        <xdr:cNvCxnSpPr/>
      </xdr:nvCxnSpPr>
      <xdr:spPr>
        <a:xfrm flipH="1" flipV="1">
          <a:off x="1285875" y="4105275"/>
          <a:ext cx="2009775" cy="1276350"/>
        </a:xfrm>
        <a:prstGeom prst="line">
          <a:avLst/>
        </a:prstGeom>
        <a:ln w="5715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14</xdr:row>
      <xdr:rowOff>9525</xdr:rowOff>
    </xdr:from>
    <xdr:to>
      <xdr:col>2</xdr:col>
      <xdr:colOff>323850</xdr:colOff>
      <xdr:row>14</xdr:row>
      <xdr:rowOff>571500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B4330C8-D609-45AE-A9C3-16FB2CED438E}"/>
            </a:ext>
          </a:extLst>
        </xdr:cNvPr>
        <xdr:cNvCxnSpPr/>
      </xdr:nvCxnSpPr>
      <xdr:spPr>
        <a:xfrm flipH="1">
          <a:off x="1371600" y="4457700"/>
          <a:ext cx="476250" cy="561975"/>
        </a:xfrm>
        <a:prstGeom prst="line">
          <a:avLst/>
        </a:prstGeom>
        <a:ln w="5715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557474</xdr:colOff>
      <xdr:row>13</xdr:row>
      <xdr:rowOff>101411</xdr:rowOff>
    </xdr:from>
    <xdr:to>
      <xdr:col>2</xdr:col>
      <xdr:colOff>13032</xdr:colOff>
      <xdr:row>14</xdr:row>
      <xdr:rowOff>517778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E687D2D7-BFCE-40DC-90C1-752635CD3C57}"/>
            </a:ext>
          </a:extLst>
        </xdr:cNvPr>
        <xdr:cNvSpPr txBox="1"/>
      </xdr:nvSpPr>
      <xdr:spPr>
        <a:xfrm rot="18680296">
          <a:off x="1124819" y="4553741"/>
          <a:ext cx="606867" cy="2175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aseline="0"/>
            <a:t>2,03 </a:t>
          </a:r>
          <a:r>
            <a:rPr lang="es-CO" sz="1100"/>
            <a:t>ml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6C9F2D1-11D2-4EC8-82B5-47A71F05288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7D9BB349-7DD8-45B1-9EE6-6443AD8F8A73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8D40071C-624E-464A-87CF-E15E18A96BE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D5255F26-EE61-41D8-B9BD-5753AA97D6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oneCellAnchor>
    <xdr:from>
      <xdr:col>0</xdr:col>
      <xdr:colOff>156882</xdr:colOff>
      <xdr:row>11</xdr:row>
      <xdr:rowOff>268941</xdr:rowOff>
    </xdr:from>
    <xdr:ext cx="2476842" cy="2297206"/>
    <xdr:pic>
      <xdr:nvPicPr>
        <xdr:cNvPr id="6" name="Imagen 5">
          <a:extLst>
            <a:ext uri="{FF2B5EF4-FFF2-40B4-BE49-F238E27FC236}">
              <a16:creationId xmlns:a16="http://schemas.microsoft.com/office/drawing/2014/main" id="{764661E0-7381-4CA8-93D2-7FCCDC89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3989294"/>
          <a:ext cx="2476842" cy="22972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56030</xdr:colOff>
      <xdr:row>12</xdr:row>
      <xdr:rowOff>33618</xdr:rowOff>
    </xdr:from>
    <xdr:to>
      <xdr:col>3</xdr:col>
      <xdr:colOff>280147</xdr:colOff>
      <xdr:row>14</xdr:row>
      <xdr:rowOff>694765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D3CE2BD3-E09D-40AF-8C2B-72BA2236F6AD}"/>
            </a:ext>
          </a:extLst>
        </xdr:cNvPr>
        <xdr:cNvCxnSpPr/>
      </xdr:nvCxnSpPr>
      <xdr:spPr>
        <a:xfrm>
          <a:off x="818030" y="4045324"/>
          <a:ext cx="1748117" cy="1042147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186018</xdr:colOff>
      <xdr:row>12</xdr:row>
      <xdr:rowOff>56030</xdr:rowOff>
    </xdr:from>
    <xdr:to>
      <xdr:col>1</xdr:col>
      <xdr:colOff>78442</xdr:colOff>
      <xdr:row>14</xdr:row>
      <xdr:rowOff>723900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4543B81D-9E24-475B-80FC-1D5B2F5DAEF9}"/>
            </a:ext>
          </a:extLst>
        </xdr:cNvPr>
        <xdr:cNvCxnSpPr/>
      </xdr:nvCxnSpPr>
      <xdr:spPr>
        <a:xfrm flipV="1">
          <a:off x="186018" y="4067736"/>
          <a:ext cx="654424" cy="104887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470648</xdr:colOff>
      <xdr:row>11</xdr:row>
      <xdr:rowOff>33619</xdr:rowOff>
    </xdr:from>
    <xdr:to>
      <xdr:col>4</xdr:col>
      <xdr:colOff>727233</xdr:colOff>
      <xdr:row>16</xdr:row>
      <xdr:rowOff>358588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3A5D306-7473-1858-762B-FB2FF13F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648" y="3753972"/>
          <a:ext cx="1567673" cy="1949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493059</xdr:colOff>
      <xdr:row>16</xdr:row>
      <xdr:rowOff>437031</xdr:rowOff>
    </xdr:from>
    <xdr:to>
      <xdr:col>4</xdr:col>
      <xdr:colOff>736001</xdr:colOff>
      <xdr:row>23</xdr:row>
      <xdr:rowOff>89648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99201A9-6699-3ED5-BF17-C01E8C5E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9059" y="5782237"/>
          <a:ext cx="1554030" cy="2028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324970</xdr:colOff>
      <xdr:row>11</xdr:row>
      <xdr:rowOff>257735</xdr:rowOff>
    </xdr:from>
    <xdr:to>
      <xdr:col>0</xdr:col>
      <xdr:colOff>585159</xdr:colOff>
      <xdr:row>14</xdr:row>
      <xdr:rowOff>309669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BF380906-3786-4969-848B-7D7C21853A59}"/>
            </a:ext>
          </a:extLst>
        </xdr:cNvPr>
        <xdr:cNvSpPr txBox="1"/>
      </xdr:nvSpPr>
      <xdr:spPr>
        <a:xfrm rot="18160088">
          <a:off x="92921" y="4210137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15,50 ml</a:t>
          </a:r>
        </a:p>
      </xdr:txBody>
    </xdr:sp>
    <xdr:clientData/>
  </xdr:twoCellAnchor>
  <xdr:twoCellAnchor>
    <xdr:from>
      <xdr:col>1</xdr:col>
      <xdr:colOff>540831</xdr:colOff>
      <xdr:row>12</xdr:row>
      <xdr:rowOff>166138</xdr:rowOff>
    </xdr:from>
    <xdr:to>
      <xdr:col>2</xdr:col>
      <xdr:colOff>503119</xdr:colOff>
      <xdr:row>14</xdr:row>
      <xdr:rowOff>44820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5603BC28-E807-420D-B77F-1640D2C4F04B}"/>
            </a:ext>
          </a:extLst>
        </xdr:cNvPr>
        <xdr:cNvSpPr txBox="1"/>
      </xdr:nvSpPr>
      <xdr:spPr>
        <a:xfrm rot="1908572">
          <a:off x="1302831" y="4177844"/>
          <a:ext cx="724288" cy="2596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26,50 ml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123264</xdr:colOff>
      <xdr:row>11</xdr:row>
      <xdr:rowOff>201707</xdr:rowOff>
    </xdr:from>
    <xdr:to>
      <xdr:col>3</xdr:col>
      <xdr:colOff>940191</xdr:colOff>
      <xdr:row>18</xdr:row>
      <xdr:rowOff>336178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54A873D-7442-D15B-8DA3-27FB53288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4" y="3922060"/>
          <a:ext cx="3102927" cy="3092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182515</xdr:colOff>
      <xdr:row>2</xdr:row>
      <xdr:rowOff>179575</xdr:rowOff>
    </xdr:from>
    <xdr:to>
      <xdr:col>12</xdr:col>
      <xdr:colOff>110583</xdr:colOff>
      <xdr:row>2</xdr:row>
      <xdr:rowOff>352425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DC7F06E-5557-402A-B1F4-97C19347BB94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696" b="4871"/>
        <a:stretch/>
      </xdr:blipFill>
      <xdr:spPr bwMode="auto">
        <a:xfrm>
          <a:off x="7688215" y="1017775"/>
          <a:ext cx="1909268" cy="17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116078</xdr:colOff>
      <xdr:row>0</xdr:row>
      <xdr:rowOff>95250</xdr:rowOff>
    </xdr:from>
    <xdr:to>
      <xdr:col>12</xdr:col>
      <xdr:colOff>162177</xdr:colOff>
      <xdr:row>2</xdr:row>
      <xdr:rowOff>164586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1C600B15-2387-428B-9830-8A9F566E90B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35" b="27199"/>
        <a:stretch/>
      </xdr:blipFill>
      <xdr:spPr bwMode="auto">
        <a:xfrm>
          <a:off x="7621778" y="95250"/>
          <a:ext cx="2027299" cy="9075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180624</xdr:colOff>
      <xdr:row>0</xdr:row>
      <xdr:rowOff>147425</xdr:rowOff>
    </xdr:from>
    <xdr:to>
      <xdr:col>7</xdr:col>
      <xdr:colOff>45037</xdr:colOff>
      <xdr:row>2</xdr:row>
      <xdr:rowOff>254861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EC958E23-B799-465E-88A9-D5E9AC169B1F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992" t="14139" r="1295" b="3352"/>
        <a:stretch>
          <a:fillRect/>
        </a:stretch>
      </xdr:blipFill>
      <xdr:spPr bwMode="auto">
        <a:xfrm>
          <a:off x="5305074" y="147425"/>
          <a:ext cx="626413" cy="9456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110514</xdr:rowOff>
    </xdr:from>
    <xdr:to>
      <xdr:col>3</xdr:col>
      <xdr:colOff>1161314</xdr:colOff>
      <xdr:row>2</xdr:row>
      <xdr:rowOff>253671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5D04FC5-BEB6-4C8D-A1BB-310FE9AB69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2826" t="31996" r="49602" b="49373"/>
        <a:stretch/>
      </xdr:blipFill>
      <xdr:spPr>
        <a:xfrm>
          <a:off x="257175" y="110514"/>
          <a:ext cx="3190139" cy="981357"/>
        </a:xfrm>
        <a:prstGeom prst="rect">
          <a:avLst/>
        </a:prstGeom>
      </xdr:spPr>
    </xdr:pic>
    <xdr:clientData/>
  </xdr:twoCellAnchor>
  <xdr:twoCellAnchor>
    <xdr:from>
      <xdr:col>1</xdr:col>
      <xdr:colOff>387724</xdr:colOff>
      <xdr:row>11</xdr:row>
      <xdr:rowOff>246529</xdr:rowOff>
    </xdr:from>
    <xdr:to>
      <xdr:col>3</xdr:col>
      <xdr:colOff>448235</xdr:colOff>
      <xdr:row>17</xdr:row>
      <xdr:rowOff>510988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6CD3F5DF-D419-42FE-A969-4D6A666DABD0}"/>
            </a:ext>
          </a:extLst>
        </xdr:cNvPr>
        <xdr:cNvCxnSpPr/>
      </xdr:nvCxnSpPr>
      <xdr:spPr>
        <a:xfrm flipV="1">
          <a:off x="1149724" y="3966882"/>
          <a:ext cx="1584511" cy="2617694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761999</xdr:colOff>
      <xdr:row>14</xdr:row>
      <xdr:rowOff>605118</xdr:rowOff>
    </xdr:from>
    <xdr:to>
      <xdr:col>2</xdr:col>
      <xdr:colOff>260188</xdr:colOff>
      <xdr:row>16</xdr:row>
      <xdr:rowOff>376905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E95125D0-1E59-4D21-B42C-4186FAC5E40D}"/>
            </a:ext>
          </a:extLst>
        </xdr:cNvPr>
        <xdr:cNvSpPr txBox="1"/>
      </xdr:nvSpPr>
      <xdr:spPr>
        <a:xfrm rot="18160088">
          <a:off x="1291950" y="5229873"/>
          <a:ext cx="724287" cy="260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18,00 ml</a:t>
          </a:r>
        </a:p>
      </xdr:txBody>
    </xdr:sp>
    <xdr:clientData/>
  </xdr:twoCellAnchor>
  <xdr:twoCellAnchor editAs="oneCell">
    <xdr:from>
      <xdr:col>3</xdr:col>
      <xdr:colOff>291352</xdr:colOff>
      <xdr:row>14</xdr:row>
      <xdr:rowOff>459441</xdr:rowOff>
    </xdr:from>
    <xdr:to>
      <xdr:col>5</xdr:col>
      <xdr:colOff>425823</xdr:colOff>
      <xdr:row>18</xdr:row>
      <xdr:rowOff>525591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111B300-0E5E-C557-18D9-3629D5BBC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2" y="4852147"/>
          <a:ext cx="2207559" cy="235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558799</xdr:colOff>
      <xdr:row>8</xdr:row>
      <xdr:rowOff>127000</xdr:rowOff>
    </xdr:from>
    <xdr:to>
      <xdr:col>11</xdr:col>
      <xdr:colOff>584200</xdr:colOff>
      <xdr:row>11</xdr:row>
      <xdr:rowOff>325433</xdr:rowOff>
    </xdr:to>
    <xdr:pic>
      <xdr:nvPicPr>
        <xdr:cNvPr id="4" name="Imagen 3" descr="No hay ninguna descripción de la foto disponible.">
          <a:extLst>
            <a:ext uri="{FF2B5EF4-FFF2-40B4-BE49-F238E27FC236}">
              <a16:creationId xmlns:a16="http://schemas.microsoft.com/office/drawing/2014/main" id="{3FD0C522-3107-43E5-85CF-52DABC98A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95199" y="6654800"/>
          <a:ext cx="10896601" cy="2687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1306334</xdr:colOff>
      <xdr:row>0</xdr:row>
      <xdr:rowOff>584200</xdr:rowOff>
    </xdr:from>
    <xdr:to>
      <xdr:col>1</xdr:col>
      <xdr:colOff>7453697</xdr:colOff>
      <xdr:row>8</xdr:row>
      <xdr:rowOff>838200</xdr:rowOff>
    </xdr:to>
    <xdr:pic>
      <xdr:nvPicPr>
        <xdr:cNvPr id="5" name="Imagen 4" descr="Alcaldía Municipal de Yacopi en Acción Renovadora (@AlcYacopi) / X">
          <a:extLst>
            <a:ext uri="{FF2B5EF4-FFF2-40B4-BE49-F238E27FC236}">
              <a16:creationId xmlns:a16="http://schemas.microsoft.com/office/drawing/2014/main" id="{8BE97DCB-CCDC-4455-A1A7-2A1E26F22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2184" y="584200"/>
          <a:ext cx="6147363" cy="625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mar/Documents/0%20TRABAJO/MEDZA%20GROUP%20SAS%20OPS%20VIOT&#193;/SAC&#218;DETE%20VIOT&#193;/BITACORA/wetransfer_reenvio-modelo-de-informes_2022-07-30_1824/GJC-F-030%20INFORME%20SEMANAL%20DE%20AVANCE%20DE%20OBRA%20No.22.pd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os%20JCT\escritorio\MEDZA%20GROUP%20VIOTA\RESIDENTE%20SACUDETE\DOCUEMENTO%20MEMORIAS%20ACTA%20Y%20MODIFICATORIO\ACTA%20PARCIAL%20No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AVANCE MES No. 1"/>
      <sheetName val="SEMANA 1"/>
      <sheetName val="SEMANA 2"/>
      <sheetName val="SEMANA 3"/>
      <sheetName val="SEMANA 21"/>
      <sheetName val="SEMANA 22"/>
    </sheetNames>
    <sheetDataSet>
      <sheetData sheetId="0">
        <row r="5">
          <cell r="C5" t="str">
            <v>PRELIMINARES</v>
          </cell>
        </row>
        <row r="9">
          <cell r="C9" t="str">
            <v>EXCAVACIONES Y RELLENOS</v>
          </cell>
        </row>
        <row r="11">
          <cell r="D11" t="str">
            <v>M3</v>
          </cell>
        </row>
        <row r="169">
          <cell r="C169" t="str">
            <v xml:space="preserve">ESTUDIOS DISEÑOS Y CONSTRUCCION DE MURO DE CONTECCION EN GAVION </v>
          </cell>
        </row>
        <row r="170">
          <cell r="B170" t="str">
            <v>A1</v>
          </cell>
          <cell r="C170" t="str">
            <v xml:space="preserve">ESTUDIOS Y DISEÑOS MURO DE CONTECCION EN GAVION </v>
          </cell>
          <cell r="D170" t="str">
            <v>GLB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AYORES Y MENORES 1"/>
      <sheetName val="ACTA PARCIAL 1 (2)"/>
      <sheetName val="ACTA PARCIAL 2"/>
      <sheetName val="2,1 Excavaciones v"/>
      <sheetName val="2,4 Relleno "/>
      <sheetName val="3,1 ACEROS"/>
      <sheetName val="3,2 Malla electrosoldada"/>
      <sheetName val="3,3 Viga de amarre "/>
      <sheetName val="3,4 Columnetas"/>
      <sheetName val="3.5 Placa en concreto"/>
      <sheetName val="3,6 Sellado de juntas"/>
      <sheetName val="3,7 Micropilotes"/>
      <sheetName val="3,8 Muro en bloque"/>
      <sheetName val="3,9 Dovelas en grouting"/>
      <sheetName val="3,13 Escalera "/>
      <sheetName val="4,1 Pañete"/>
      <sheetName val="5,3 Sardinel "/>
      <sheetName val="5,4 Bordillo 20x35 "/>
      <sheetName val="5,5 Bordillo 15x20"/>
      <sheetName val="5,6 Adoquin Concreto"/>
      <sheetName val="5,8 Loseta lineas"/>
      <sheetName val="5,9 Loseta toperol"/>
      <sheetName val="5,10 Concreto estriado rampa"/>
      <sheetName val="5,14 Concreto pulido tarima"/>
      <sheetName val="7,1 Suministro de cableado "/>
      <sheetName val="7,2 Suministro de cableado"/>
      <sheetName val="7,7 Tuberia PVC 1&quot;"/>
      <sheetName val="7,15 Postes en concreto"/>
      <sheetName val="11,1 Baranda M-83"/>
      <sheetName val="11,2 Cerramiento h=5,00"/>
      <sheetName val="11,3 Cerramiento h=2,50"/>
      <sheetName val="13,1 JUEGO COLUMPIO"/>
      <sheetName val="13,2 JUEGO MUELLE"/>
      <sheetName val="13,3 JUEGO CASTILLO"/>
      <sheetName val="A1 ESTUDIOS"/>
      <sheetName val="14.4 Cañuelas"/>
      <sheetName val="14.10 Tuberia de 10&quot;"/>
      <sheetName val="Hoja1"/>
      <sheetName val="MEMORIAS T1"/>
      <sheetName val="MEMORIAS T2"/>
      <sheetName val="MEMORIAS T3"/>
    </sheetNames>
    <sheetDataSet>
      <sheetData sheetId="0"/>
      <sheetData sheetId="1"/>
      <sheetData sheetId="2">
        <row r="23">
          <cell r="B23" t="str">
            <v>ESTRUCTURAS EN CONCRETO</v>
          </cell>
        </row>
        <row r="31">
          <cell r="B31" t="str">
            <v>MURO EN BLOQUE DE CONCRETO 0.12 M</v>
          </cell>
          <cell r="C31" t="str">
            <v>M2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U425"/>
  <sheetViews>
    <sheetView view="pageBreakPreview" zoomScale="25" zoomScaleNormal="35" zoomScaleSheetLayoutView="25" zoomScalePageLayoutView="35" workbookViewId="0">
      <selection activeCell="K394" sqref="K394"/>
    </sheetView>
  </sheetViews>
  <sheetFormatPr baseColWidth="10" defaultColWidth="10.85546875" defaultRowHeight="26.25"/>
  <cols>
    <col min="1" max="1" width="16.140625" style="562" customWidth="1"/>
    <col min="2" max="2" width="121.7109375" style="532" customWidth="1"/>
    <col min="3" max="3" width="17.85546875" style="180" customWidth="1"/>
    <col min="4" max="4" width="33.28515625" style="159" customWidth="1"/>
    <col min="5" max="5" width="39.85546875" style="159" customWidth="1"/>
    <col min="6" max="6" width="52.85546875" style="159" customWidth="1"/>
    <col min="7" max="7" width="29.5703125" style="230" customWidth="1"/>
    <col min="8" max="8" width="39.5703125" style="166" customWidth="1"/>
    <col min="9" max="9" width="45.85546875" style="159" bestFit="1" customWidth="1"/>
    <col min="10" max="10" width="61" style="159" customWidth="1"/>
    <col min="11" max="11" width="51" style="166" customWidth="1"/>
    <col min="12" max="12" width="44.140625" style="159" bestFit="1" customWidth="1"/>
    <col min="13" max="13" width="5.140625" style="159" customWidth="1"/>
    <col min="14" max="14" width="16.42578125" style="159" customWidth="1"/>
    <col min="15" max="15" width="26.85546875" style="159" bestFit="1" customWidth="1"/>
    <col min="16" max="16" width="38.140625" style="159" bestFit="1" customWidth="1"/>
    <col min="17" max="17" width="10.85546875" style="159"/>
    <col min="18" max="18" width="20.140625" style="159" bestFit="1" customWidth="1"/>
    <col min="19" max="20" width="10.85546875" style="159"/>
    <col min="21" max="21" width="45.42578125" style="159" customWidth="1"/>
    <col min="22" max="246" width="10.85546875" style="159"/>
    <col min="247" max="247" width="4.5703125" style="159" bestFit="1" customWidth="1"/>
    <col min="248" max="248" width="12" style="159" bestFit="1" customWidth="1"/>
    <col min="249" max="249" width="8.140625" style="159" bestFit="1" customWidth="1"/>
    <col min="250" max="250" width="6" style="159" bestFit="1" customWidth="1"/>
    <col min="251" max="251" width="45.5703125" style="159" customWidth="1"/>
    <col min="252" max="252" width="10.140625" style="159" customWidth="1"/>
    <col min="253" max="253" width="15.5703125" style="159" bestFit="1" customWidth="1"/>
    <col min="254" max="254" width="15.85546875" style="159" bestFit="1" customWidth="1"/>
    <col min="255" max="255" width="16.42578125" style="159" bestFit="1" customWidth="1"/>
    <col min="256" max="256" width="7.85546875" style="159" customWidth="1"/>
    <col min="257" max="257" width="16.42578125" style="159" bestFit="1" customWidth="1"/>
    <col min="258" max="258" width="10.140625" style="159" customWidth="1"/>
    <col min="259" max="259" width="13.5703125" style="159" customWidth="1"/>
    <col min="260" max="260" width="19.85546875" style="159" bestFit="1" customWidth="1"/>
    <col min="261" max="261" width="19" style="159" bestFit="1" customWidth="1"/>
    <col min="262" max="502" width="10.85546875" style="159"/>
    <col min="503" max="503" width="4.5703125" style="159" bestFit="1" customWidth="1"/>
    <col min="504" max="504" width="12" style="159" bestFit="1" customWidth="1"/>
    <col min="505" max="505" width="8.140625" style="159" bestFit="1" customWidth="1"/>
    <col min="506" max="506" width="6" style="159" bestFit="1" customWidth="1"/>
    <col min="507" max="507" width="45.5703125" style="159" customWidth="1"/>
    <col min="508" max="508" width="10.140625" style="159" customWidth="1"/>
    <col min="509" max="509" width="15.5703125" style="159" bestFit="1" customWidth="1"/>
    <col min="510" max="510" width="15.85546875" style="159" bestFit="1" customWidth="1"/>
    <col min="511" max="511" width="16.42578125" style="159" bestFit="1" customWidth="1"/>
    <col min="512" max="512" width="7.85546875" style="159" customWidth="1"/>
    <col min="513" max="513" width="16.42578125" style="159" bestFit="1" customWidth="1"/>
    <col min="514" max="514" width="10.140625" style="159" customWidth="1"/>
    <col min="515" max="515" width="13.5703125" style="159" customWidth="1"/>
    <col min="516" max="516" width="19.85546875" style="159" bestFit="1" customWidth="1"/>
    <col min="517" max="517" width="19" style="159" bestFit="1" customWidth="1"/>
    <col min="518" max="758" width="10.85546875" style="159"/>
    <col min="759" max="759" width="4.5703125" style="159" bestFit="1" customWidth="1"/>
    <col min="760" max="760" width="12" style="159" bestFit="1" customWidth="1"/>
    <col min="761" max="761" width="8.140625" style="159" bestFit="1" customWidth="1"/>
    <col min="762" max="762" width="6" style="159" bestFit="1" customWidth="1"/>
    <col min="763" max="763" width="45.5703125" style="159" customWidth="1"/>
    <col min="764" max="764" width="10.140625" style="159" customWidth="1"/>
    <col min="765" max="765" width="15.5703125" style="159" bestFit="1" customWidth="1"/>
    <col min="766" max="766" width="15.85546875" style="159" bestFit="1" customWidth="1"/>
    <col min="767" max="767" width="16.42578125" style="159" bestFit="1" customWidth="1"/>
    <col min="768" max="768" width="7.85546875" style="159" customWidth="1"/>
    <col min="769" max="769" width="16.42578125" style="159" bestFit="1" customWidth="1"/>
    <col min="770" max="770" width="10.140625" style="159" customWidth="1"/>
    <col min="771" max="771" width="13.5703125" style="159" customWidth="1"/>
    <col min="772" max="772" width="19.85546875" style="159" bestFit="1" customWidth="1"/>
    <col min="773" max="773" width="19" style="159" bestFit="1" customWidth="1"/>
    <col min="774" max="1014" width="10.85546875" style="159"/>
    <col min="1015" max="1015" width="4.5703125" style="159" bestFit="1" customWidth="1"/>
    <col min="1016" max="1016" width="12" style="159" bestFit="1" customWidth="1"/>
    <col min="1017" max="1017" width="8.140625" style="159" bestFit="1" customWidth="1"/>
    <col min="1018" max="1018" width="6" style="159" bestFit="1" customWidth="1"/>
    <col min="1019" max="1019" width="45.5703125" style="159" customWidth="1"/>
    <col min="1020" max="1020" width="10.140625" style="159" customWidth="1"/>
    <col min="1021" max="1021" width="15.5703125" style="159" bestFit="1" customWidth="1"/>
    <col min="1022" max="1022" width="15.85546875" style="159" bestFit="1" customWidth="1"/>
    <col min="1023" max="1023" width="16.42578125" style="159" bestFit="1" customWidth="1"/>
    <col min="1024" max="1024" width="7.85546875" style="159" customWidth="1"/>
    <col min="1025" max="1025" width="16.42578125" style="159" bestFit="1" customWidth="1"/>
    <col min="1026" max="1026" width="10.140625" style="159" customWidth="1"/>
    <col min="1027" max="1027" width="13.5703125" style="159" customWidth="1"/>
    <col min="1028" max="1028" width="19.85546875" style="159" bestFit="1" customWidth="1"/>
    <col min="1029" max="1029" width="19" style="159" bestFit="1" customWidth="1"/>
    <col min="1030" max="1270" width="10.85546875" style="159"/>
    <col min="1271" max="1271" width="4.5703125" style="159" bestFit="1" customWidth="1"/>
    <col min="1272" max="1272" width="12" style="159" bestFit="1" customWidth="1"/>
    <col min="1273" max="1273" width="8.140625" style="159" bestFit="1" customWidth="1"/>
    <col min="1274" max="1274" width="6" style="159" bestFit="1" customWidth="1"/>
    <col min="1275" max="1275" width="45.5703125" style="159" customWidth="1"/>
    <col min="1276" max="1276" width="10.140625" style="159" customWidth="1"/>
    <col min="1277" max="1277" width="15.5703125" style="159" bestFit="1" customWidth="1"/>
    <col min="1278" max="1278" width="15.85546875" style="159" bestFit="1" customWidth="1"/>
    <col min="1279" max="1279" width="16.42578125" style="159" bestFit="1" customWidth="1"/>
    <col min="1280" max="1280" width="7.85546875" style="159" customWidth="1"/>
    <col min="1281" max="1281" width="16.42578125" style="159" bestFit="1" customWidth="1"/>
    <col min="1282" max="1282" width="10.140625" style="159" customWidth="1"/>
    <col min="1283" max="1283" width="13.5703125" style="159" customWidth="1"/>
    <col min="1284" max="1284" width="19.85546875" style="159" bestFit="1" customWidth="1"/>
    <col min="1285" max="1285" width="19" style="159" bestFit="1" customWidth="1"/>
    <col min="1286" max="1526" width="10.85546875" style="159"/>
    <col min="1527" max="1527" width="4.5703125" style="159" bestFit="1" customWidth="1"/>
    <col min="1528" max="1528" width="12" style="159" bestFit="1" customWidth="1"/>
    <col min="1529" max="1529" width="8.140625" style="159" bestFit="1" customWidth="1"/>
    <col min="1530" max="1530" width="6" style="159" bestFit="1" customWidth="1"/>
    <col min="1531" max="1531" width="45.5703125" style="159" customWidth="1"/>
    <col min="1532" max="1532" width="10.140625" style="159" customWidth="1"/>
    <col min="1533" max="1533" width="15.5703125" style="159" bestFit="1" customWidth="1"/>
    <col min="1534" max="1534" width="15.85546875" style="159" bestFit="1" customWidth="1"/>
    <col min="1535" max="1535" width="16.42578125" style="159" bestFit="1" customWidth="1"/>
    <col min="1536" max="1536" width="7.85546875" style="159" customWidth="1"/>
    <col min="1537" max="1537" width="16.42578125" style="159" bestFit="1" customWidth="1"/>
    <col min="1538" max="1538" width="10.140625" style="159" customWidth="1"/>
    <col min="1539" max="1539" width="13.5703125" style="159" customWidth="1"/>
    <col min="1540" max="1540" width="19.85546875" style="159" bestFit="1" customWidth="1"/>
    <col min="1541" max="1541" width="19" style="159" bestFit="1" customWidth="1"/>
    <col min="1542" max="1782" width="10.85546875" style="159"/>
    <col min="1783" max="1783" width="4.5703125" style="159" bestFit="1" customWidth="1"/>
    <col min="1784" max="1784" width="12" style="159" bestFit="1" customWidth="1"/>
    <col min="1785" max="1785" width="8.140625" style="159" bestFit="1" customWidth="1"/>
    <col min="1786" max="1786" width="6" style="159" bestFit="1" customWidth="1"/>
    <col min="1787" max="1787" width="45.5703125" style="159" customWidth="1"/>
    <col min="1788" max="1788" width="10.140625" style="159" customWidth="1"/>
    <col min="1789" max="1789" width="15.5703125" style="159" bestFit="1" customWidth="1"/>
    <col min="1790" max="1790" width="15.85546875" style="159" bestFit="1" customWidth="1"/>
    <col min="1791" max="1791" width="16.42578125" style="159" bestFit="1" customWidth="1"/>
    <col min="1792" max="1792" width="7.85546875" style="159" customWidth="1"/>
    <col min="1793" max="1793" width="16.42578125" style="159" bestFit="1" customWidth="1"/>
    <col min="1794" max="1794" width="10.140625" style="159" customWidth="1"/>
    <col min="1795" max="1795" width="13.5703125" style="159" customWidth="1"/>
    <col min="1796" max="1796" width="19.85546875" style="159" bestFit="1" customWidth="1"/>
    <col min="1797" max="1797" width="19" style="159" bestFit="1" customWidth="1"/>
    <col min="1798" max="2038" width="10.85546875" style="159"/>
    <col min="2039" max="2039" width="4.5703125" style="159" bestFit="1" customWidth="1"/>
    <col min="2040" max="2040" width="12" style="159" bestFit="1" customWidth="1"/>
    <col min="2041" max="2041" width="8.140625" style="159" bestFit="1" customWidth="1"/>
    <col min="2042" max="2042" width="6" style="159" bestFit="1" customWidth="1"/>
    <col min="2043" max="2043" width="45.5703125" style="159" customWidth="1"/>
    <col min="2044" max="2044" width="10.140625" style="159" customWidth="1"/>
    <col min="2045" max="2045" width="15.5703125" style="159" bestFit="1" customWidth="1"/>
    <col min="2046" max="2046" width="15.85546875" style="159" bestFit="1" customWidth="1"/>
    <col min="2047" max="2047" width="16.42578125" style="159" bestFit="1" customWidth="1"/>
    <col min="2048" max="2048" width="7.85546875" style="159" customWidth="1"/>
    <col min="2049" max="2049" width="16.42578125" style="159" bestFit="1" customWidth="1"/>
    <col min="2050" max="2050" width="10.140625" style="159" customWidth="1"/>
    <col min="2051" max="2051" width="13.5703125" style="159" customWidth="1"/>
    <col min="2052" max="2052" width="19.85546875" style="159" bestFit="1" customWidth="1"/>
    <col min="2053" max="2053" width="19" style="159" bestFit="1" customWidth="1"/>
    <col min="2054" max="2294" width="10.85546875" style="159"/>
    <col min="2295" max="2295" width="4.5703125" style="159" bestFit="1" customWidth="1"/>
    <col min="2296" max="2296" width="12" style="159" bestFit="1" customWidth="1"/>
    <col min="2297" max="2297" width="8.140625" style="159" bestFit="1" customWidth="1"/>
    <col min="2298" max="2298" width="6" style="159" bestFit="1" customWidth="1"/>
    <col min="2299" max="2299" width="45.5703125" style="159" customWidth="1"/>
    <col min="2300" max="2300" width="10.140625" style="159" customWidth="1"/>
    <col min="2301" max="2301" width="15.5703125" style="159" bestFit="1" customWidth="1"/>
    <col min="2302" max="2302" width="15.85546875" style="159" bestFit="1" customWidth="1"/>
    <col min="2303" max="2303" width="16.42578125" style="159" bestFit="1" customWidth="1"/>
    <col min="2304" max="2304" width="7.85546875" style="159" customWidth="1"/>
    <col min="2305" max="2305" width="16.42578125" style="159" bestFit="1" customWidth="1"/>
    <col min="2306" max="2306" width="10.140625" style="159" customWidth="1"/>
    <col min="2307" max="2307" width="13.5703125" style="159" customWidth="1"/>
    <col min="2308" max="2308" width="19.85546875" style="159" bestFit="1" customWidth="1"/>
    <col min="2309" max="2309" width="19" style="159" bestFit="1" customWidth="1"/>
    <col min="2310" max="2550" width="10.85546875" style="159"/>
    <col min="2551" max="2551" width="4.5703125" style="159" bestFit="1" customWidth="1"/>
    <col min="2552" max="2552" width="12" style="159" bestFit="1" customWidth="1"/>
    <col min="2553" max="2553" width="8.140625" style="159" bestFit="1" customWidth="1"/>
    <col min="2554" max="2554" width="6" style="159" bestFit="1" customWidth="1"/>
    <col min="2555" max="2555" width="45.5703125" style="159" customWidth="1"/>
    <col min="2556" max="2556" width="10.140625" style="159" customWidth="1"/>
    <col min="2557" max="2557" width="15.5703125" style="159" bestFit="1" customWidth="1"/>
    <col min="2558" max="2558" width="15.85546875" style="159" bestFit="1" customWidth="1"/>
    <col min="2559" max="2559" width="16.42578125" style="159" bestFit="1" customWidth="1"/>
    <col min="2560" max="2560" width="7.85546875" style="159" customWidth="1"/>
    <col min="2561" max="2561" width="16.42578125" style="159" bestFit="1" customWidth="1"/>
    <col min="2562" max="2562" width="10.140625" style="159" customWidth="1"/>
    <col min="2563" max="2563" width="13.5703125" style="159" customWidth="1"/>
    <col min="2564" max="2564" width="19.85546875" style="159" bestFit="1" customWidth="1"/>
    <col min="2565" max="2565" width="19" style="159" bestFit="1" customWidth="1"/>
    <col min="2566" max="2806" width="10.85546875" style="159"/>
    <col min="2807" max="2807" width="4.5703125" style="159" bestFit="1" customWidth="1"/>
    <col min="2808" max="2808" width="12" style="159" bestFit="1" customWidth="1"/>
    <col min="2809" max="2809" width="8.140625" style="159" bestFit="1" customWidth="1"/>
    <col min="2810" max="2810" width="6" style="159" bestFit="1" customWidth="1"/>
    <col min="2811" max="2811" width="45.5703125" style="159" customWidth="1"/>
    <col min="2812" max="2812" width="10.140625" style="159" customWidth="1"/>
    <col min="2813" max="2813" width="15.5703125" style="159" bestFit="1" customWidth="1"/>
    <col min="2814" max="2814" width="15.85546875" style="159" bestFit="1" customWidth="1"/>
    <col min="2815" max="2815" width="16.42578125" style="159" bestFit="1" customWidth="1"/>
    <col min="2816" max="2816" width="7.85546875" style="159" customWidth="1"/>
    <col min="2817" max="2817" width="16.42578125" style="159" bestFit="1" customWidth="1"/>
    <col min="2818" max="2818" width="10.140625" style="159" customWidth="1"/>
    <col min="2819" max="2819" width="13.5703125" style="159" customWidth="1"/>
    <col min="2820" max="2820" width="19.85546875" style="159" bestFit="1" customWidth="1"/>
    <col min="2821" max="2821" width="19" style="159" bestFit="1" customWidth="1"/>
    <col min="2822" max="3062" width="10.85546875" style="159"/>
    <col min="3063" max="3063" width="4.5703125" style="159" bestFit="1" customWidth="1"/>
    <col min="3064" max="3064" width="12" style="159" bestFit="1" customWidth="1"/>
    <col min="3065" max="3065" width="8.140625" style="159" bestFit="1" customWidth="1"/>
    <col min="3066" max="3066" width="6" style="159" bestFit="1" customWidth="1"/>
    <col min="3067" max="3067" width="45.5703125" style="159" customWidth="1"/>
    <col min="3068" max="3068" width="10.140625" style="159" customWidth="1"/>
    <col min="3069" max="3069" width="15.5703125" style="159" bestFit="1" customWidth="1"/>
    <col min="3070" max="3070" width="15.85546875" style="159" bestFit="1" customWidth="1"/>
    <col min="3071" max="3071" width="16.42578125" style="159" bestFit="1" customWidth="1"/>
    <col min="3072" max="3072" width="7.85546875" style="159" customWidth="1"/>
    <col min="3073" max="3073" width="16.42578125" style="159" bestFit="1" customWidth="1"/>
    <col min="3074" max="3074" width="10.140625" style="159" customWidth="1"/>
    <col min="3075" max="3075" width="13.5703125" style="159" customWidth="1"/>
    <col min="3076" max="3076" width="19.85546875" style="159" bestFit="1" customWidth="1"/>
    <col min="3077" max="3077" width="19" style="159" bestFit="1" customWidth="1"/>
    <col min="3078" max="3318" width="10.85546875" style="159"/>
    <col min="3319" max="3319" width="4.5703125" style="159" bestFit="1" customWidth="1"/>
    <col min="3320" max="3320" width="12" style="159" bestFit="1" customWidth="1"/>
    <col min="3321" max="3321" width="8.140625" style="159" bestFit="1" customWidth="1"/>
    <col min="3322" max="3322" width="6" style="159" bestFit="1" customWidth="1"/>
    <col min="3323" max="3323" width="45.5703125" style="159" customWidth="1"/>
    <col min="3324" max="3324" width="10.140625" style="159" customWidth="1"/>
    <col min="3325" max="3325" width="15.5703125" style="159" bestFit="1" customWidth="1"/>
    <col min="3326" max="3326" width="15.85546875" style="159" bestFit="1" customWidth="1"/>
    <col min="3327" max="3327" width="16.42578125" style="159" bestFit="1" customWidth="1"/>
    <col min="3328" max="3328" width="7.85546875" style="159" customWidth="1"/>
    <col min="3329" max="3329" width="16.42578125" style="159" bestFit="1" customWidth="1"/>
    <col min="3330" max="3330" width="10.140625" style="159" customWidth="1"/>
    <col min="3331" max="3331" width="13.5703125" style="159" customWidth="1"/>
    <col min="3332" max="3332" width="19.85546875" style="159" bestFit="1" customWidth="1"/>
    <col min="3333" max="3333" width="19" style="159" bestFit="1" customWidth="1"/>
    <col min="3334" max="3574" width="10.85546875" style="159"/>
    <col min="3575" max="3575" width="4.5703125" style="159" bestFit="1" customWidth="1"/>
    <col min="3576" max="3576" width="12" style="159" bestFit="1" customWidth="1"/>
    <col min="3577" max="3577" width="8.140625" style="159" bestFit="1" customWidth="1"/>
    <col min="3578" max="3578" width="6" style="159" bestFit="1" customWidth="1"/>
    <col min="3579" max="3579" width="45.5703125" style="159" customWidth="1"/>
    <col min="3580" max="3580" width="10.140625" style="159" customWidth="1"/>
    <col min="3581" max="3581" width="15.5703125" style="159" bestFit="1" customWidth="1"/>
    <col min="3582" max="3582" width="15.85546875" style="159" bestFit="1" customWidth="1"/>
    <col min="3583" max="3583" width="16.42578125" style="159" bestFit="1" customWidth="1"/>
    <col min="3584" max="3584" width="7.85546875" style="159" customWidth="1"/>
    <col min="3585" max="3585" width="16.42578125" style="159" bestFit="1" customWidth="1"/>
    <col min="3586" max="3586" width="10.140625" style="159" customWidth="1"/>
    <col min="3587" max="3587" width="13.5703125" style="159" customWidth="1"/>
    <col min="3588" max="3588" width="19.85546875" style="159" bestFit="1" customWidth="1"/>
    <col min="3589" max="3589" width="19" style="159" bestFit="1" customWidth="1"/>
    <col min="3590" max="3830" width="10.85546875" style="159"/>
    <col min="3831" max="3831" width="4.5703125" style="159" bestFit="1" customWidth="1"/>
    <col min="3832" max="3832" width="12" style="159" bestFit="1" customWidth="1"/>
    <col min="3833" max="3833" width="8.140625" style="159" bestFit="1" customWidth="1"/>
    <col min="3834" max="3834" width="6" style="159" bestFit="1" customWidth="1"/>
    <col min="3835" max="3835" width="45.5703125" style="159" customWidth="1"/>
    <col min="3836" max="3836" width="10.140625" style="159" customWidth="1"/>
    <col min="3837" max="3837" width="15.5703125" style="159" bestFit="1" customWidth="1"/>
    <col min="3838" max="3838" width="15.85546875" style="159" bestFit="1" customWidth="1"/>
    <col min="3839" max="3839" width="16.42578125" style="159" bestFit="1" customWidth="1"/>
    <col min="3840" max="3840" width="7.85546875" style="159" customWidth="1"/>
    <col min="3841" max="3841" width="16.42578125" style="159" bestFit="1" customWidth="1"/>
    <col min="3842" max="3842" width="10.140625" style="159" customWidth="1"/>
    <col min="3843" max="3843" width="13.5703125" style="159" customWidth="1"/>
    <col min="3844" max="3844" width="19.85546875" style="159" bestFit="1" customWidth="1"/>
    <col min="3845" max="3845" width="19" style="159" bestFit="1" customWidth="1"/>
    <col min="3846" max="4086" width="10.85546875" style="159"/>
    <col min="4087" max="4087" width="4.5703125" style="159" bestFit="1" customWidth="1"/>
    <col min="4088" max="4088" width="12" style="159" bestFit="1" customWidth="1"/>
    <col min="4089" max="4089" width="8.140625" style="159" bestFit="1" customWidth="1"/>
    <col min="4090" max="4090" width="6" style="159" bestFit="1" customWidth="1"/>
    <col min="4091" max="4091" width="45.5703125" style="159" customWidth="1"/>
    <col min="4092" max="4092" width="10.140625" style="159" customWidth="1"/>
    <col min="4093" max="4093" width="15.5703125" style="159" bestFit="1" customWidth="1"/>
    <col min="4094" max="4094" width="15.85546875" style="159" bestFit="1" customWidth="1"/>
    <col min="4095" max="4095" width="16.42578125" style="159" bestFit="1" customWidth="1"/>
    <col min="4096" max="4096" width="7.85546875" style="159" customWidth="1"/>
    <col min="4097" max="4097" width="16.42578125" style="159" bestFit="1" customWidth="1"/>
    <col min="4098" max="4098" width="10.140625" style="159" customWidth="1"/>
    <col min="4099" max="4099" width="13.5703125" style="159" customWidth="1"/>
    <col min="4100" max="4100" width="19.85546875" style="159" bestFit="1" customWidth="1"/>
    <col min="4101" max="4101" width="19" style="159" bestFit="1" customWidth="1"/>
    <col min="4102" max="4342" width="10.85546875" style="159"/>
    <col min="4343" max="4343" width="4.5703125" style="159" bestFit="1" customWidth="1"/>
    <col min="4344" max="4344" width="12" style="159" bestFit="1" customWidth="1"/>
    <col min="4345" max="4345" width="8.140625" style="159" bestFit="1" customWidth="1"/>
    <col min="4346" max="4346" width="6" style="159" bestFit="1" customWidth="1"/>
    <col min="4347" max="4347" width="45.5703125" style="159" customWidth="1"/>
    <col min="4348" max="4348" width="10.140625" style="159" customWidth="1"/>
    <col min="4349" max="4349" width="15.5703125" style="159" bestFit="1" customWidth="1"/>
    <col min="4350" max="4350" width="15.85546875" style="159" bestFit="1" customWidth="1"/>
    <col min="4351" max="4351" width="16.42578125" style="159" bestFit="1" customWidth="1"/>
    <col min="4352" max="4352" width="7.85546875" style="159" customWidth="1"/>
    <col min="4353" max="4353" width="16.42578125" style="159" bestFit="1" customWidth="1"/>
    <col min="4354" max="4354" width="10.140625" style="159" customWidth="1"/>
    <col min="4355" max="4355" width="13.5703125" style="159" customWidth="1"/>
    <col min="4356" max="4356" width="19.85546875" style="159" bestFit="1" customWidth="1"/>
    <col min="4357" max="4357" width="19" style="159" bestFit="1" customWidth="1"/>
    <col min="4358" max="4598" width="10.85546875" style="159"/>
    <col min="4599" max="4599" width="4.5703125" style="159" bestFit="1" customWidth="1"/>
    <col min="4600" max="4600" width="12" style="159" bestFit="1" customWidth="1"/>
    <col min="4601" max="4601" width="8.140625" style="159" bestFit="1" customWidth="1"/>
    <col min="4602" max="4602" width="6" style="159" bestFit="1" customWidth="1"/>
    <col min="4603" max="4603" width="45.5703125" style="159" customWidth="1"/>
    <col min="4604" max="4604" width="10.140625" style="159" customWidth="1"/>
    <col min="4605" max="4605" width="15.5703125" style="159" bestFit="1" customWidth="1"/>
    <col min="4606" max="4606" width="15.85546875" style="159" bestFit="1" customWidth="1"/>
    <col min="4607" max="4607" width="16.42578125" style="159" bestFit="1" customWidth="1"/>
    <col min="4608" max="4608" width="7.85546875" style="159" customWidth="1"/>
    <col min="4609" max="4609" width="16.42578125" style="159" bestFit="1" customWidth="1"/>
    <col min="4610" max="4610" width="10.140625" style="159" customWidth="1"/>
    <col min="4611" max="4611" width="13.5703125" style="159" customWidth="1"/>
    <col min="4612" max="4612" width="19.85546875" style="159" bestFit="1" customWidth="1"/>
    <col min="4613" max="4613" width="19" style="159" bestFit="1" customWidth="1"/>
    <col min="4614" max="4854" width="10.85546875" style="159"/>
    <col min="4855" max="4855" width="4.5703125" style="159" bestFit="1" customWidth="1"/>
    <col min="4856" max="4856" width="12" style="159" bestFit="1" customWidth="1"/>
    <col min="4857" max="4857" width="8.140625" style="159" bestFit="1" customWidth="1"/>
    <col min="4858" max="4858" width="6" style="159" bestFit="1" customWidth="1"/>
    <col min="4859" max="4859" width="45.5703125" style="159" customWidth="1"/>
    <col min="4860" max="4860" width="10.140625" style="159" customWidth="1"/>
    <col min="4861" max="4861" width="15.5703125" style="159" bestFit="1" customWidth="1"/>
    <col min="4862" max="4862" width="15.85546875" style="159" bestFit="1" customWidth="1"/>
    <col min="4863" max="4863" width="16.42578125" style="159" bestFit="1" customWidth="1"/>
    <col min="4864" max="4864" width="7.85546875" style="159" customWidth="1"/>
    <col min="4865" max="4865" width="16.42578125" style="159" bestFit="1" customWidth="1"/>
    <col min="4866" max="4866" width="10.140625" style="159" customWidth="1"/>
    <col min="4867" max="4867" width="13.5703125" style="159" customWidth="1"/>
    <col min="4868" max="4868" width="19.85546875" style="159" bestFit="1" customWidth="1"/>
    <col min="4869" max="4869" width="19" style="159" bestFit="1" customWidth="1"/>
    <col min="4870" max="5110" width="10.85546875" style="159"/>
    <col min="5111" max="5111" width="4.5703125" style="159" bestFit="1" customWidth="1"/>
    <col min="5112" max="5112" width="12" style="159" bestFit="1" customWidth="1"/>
    <col min="5113" max="5113" width="8.140625" style="159" bestFit="1" customWidth="1"/>
    <col min="5114" max="5114" width="6" style="159" bestFit="1" customWidth="1"/>
    <col min="5115" max="5115" width="45.5703125" style="159" customWidth="1"/>
    <col min="5116" max="5116" width="10.140625" style="159" customWidth="1"/>
    <col min="5117" max="5117" width="15.5703125" style="159" bestFit="1" customWidth="1"/>
    <col min="5118" max="5118" width="15.85546875" style="159" bestFit="1" customWidth="1"/>
    <col min="5119" max="5119" width="16.42578125" style="159" bestFit="1" customWidth="1"/>
    <col min="5120" max="5120" width="7.85546875" style="159" customWidth="1"/>
    <col min="5121" max="5121" width="16.42578125" style="159" bestFit="1" customWidth="1"/>
    <col min="5122" max="5122" width="10.140625" style="159" customWidth="1"/>
    <col min="5123" max="5123" width="13.5703125" style="159" customWidth="1"/>
    <col min="5124" max="5124" width="19.85546875" style="159" bestFit="1" customWidth="1"/>
    <col min="5125" max="5125" width="19" style="159" bestFit="1" customWidth="1"/>
    <col min="5126" max="5366" width="10.85546875" style="159"/>
    <col min="5367" max="5367" width="4.5703125" style="159" bestFit="1" customWidth="1"/>
    <col min="5368" max="5368" width="12" style="159" bestFit="1" customWidth="1"/>
    <col min="5369" max="5369" width="8.140625" style="159" bestFit="1" customWidth="1"/>
    <col min="5370" max="5370" width="6" style="159" bestFit="1" customWidth="1"/>
    <col min="5371" max="5371" width="45.5703125" style="159" customWidth="1"/>
    <col min="5372" max="5372" width="10.140625" style="159" customWidth="1"/>
    <col min="5373" max="5373" width="15.5703125" style="159" bestFit="1" customWidth="1"/>
    <col min="5374" max="5374" width="15.85546875" style="159" bestFit="1" customWidth="1"/>
    <col min="5375" max="5375" width="16.42578125" style="159" bestFit="1" customWidth="1"/>
    <col min="5376" max="5376" width="7.85546875" style="159" customWidth="1"/>
    <col min="5377" max="5377" width="16.42578125" style="159" bestFit="1" customWidth="1"/>
    <col min="5378" max="5378" width="10.140625" style="159" customWidth="1"/>
    <col min="5379" max="5379" width="13.5703125" style="159" customWidth="1"/>
    <col min="5380" max="5380" width="19.85546875" style="159" bestFit="1" customWidth="1"/>
    <col min="5381" max="5381" width="19" style="159" bestFit="1" customWidth="1"/>
    <col min="5382" max="5622" width="10.85546875" style="159"/>
    <col min="5623" max="5623" width="4.5703125" style="159" bestFit="1" customWidth="1"/>
    <col min="5624" max="5624" width="12" style="159" bestFit="1" customWidth="1"/>
    <col min="5625" max="5625" width="8.140625" style="159" bestFit="1" customWidth="1"/>
    <col min="5626" max="5626" width="6" style="159" bestFit="1" customWidth="1"/>
    <col min="5627" max="5627" width="45.5703125" style="159" customWidth="1"/>
    <col min="5628" max="5628" width="10.140625" style="159" customWidth="1"/>
    <col min="5629" max="5629" width="15.5703125" style="159" bestFit="1" customWidth="1"/>
    <col min="5630" max="5630" width="15.85546875" style="159" bestFit="1" customWidth="1"/>
    <col min="5631" max="5631" width="16.42578125" style="159" bestFit="1" customWidth="1"/>
    <col min="5632" max="5632" width="7.85546875" style="159" customWidth="1"/>
    <col min="5633" max="5633" width="16.42578125" style="159" bestFit="1" customWidth="1"/>
    <col min="5634" max="5634" width="10.140625" style="159" customWidth="1"/>
    <col min="5635" max="5635" width="13.5703125" style="159" customWidth="1"/>
    <col min="5636" max="5636" width="19.85546875" style="159" bestFit="1" customWidth="1"/>
    <col min="5637" max="5637" width="19" style="159" bestFit="1" customWidth="1"/>
    <col min="5638" max="5878" width="10.85546875" style="159"/>
    <col min="5879" max="5879" width="4.5703125" style="159" bestFit="1" customWidth="1"/>
    <col min="5880" max="5880" width="12" style="159" bestFit="1" customWidth="1"/>
    <col min="5881" max="5881" width="8.140625" style="159" bestFit="1" customWidth="1"/>
    <col min="5882" max="5882" width="6" style="159" bestFit="1" customWidth="1"/>
    <col min="5883" max="5883" width="45.5703125" style="159" customWidth="1"/>
    <col min="5884" max="5884" width="10.140625" style="159" customWidth="1"/>
    <col min="5885" max="5885" width="15.5703125" style="159" bestFit="1" customWidth="1"/>
    <col min="5886" max="5886" width="15.85546875" style="159" bestFit="1" customWidth="1"/>
    <col min="5887" max="5887" width="16.42578125" style="159" bestFit="1" customWidth="1"/>
    <col min="5888" max="5888" width="7.85546875" style="159" customWidth="1"/>
    <col min="5889" max="5889" width="16.42578125" style="159" bestFit="1" customWidth="1"/>
    <col min="5890" max="5890" width="10.140625" style="159" customWidth="1"/>
    <col min="5891" max="5891" width="13.5703125" style="159" customWidth="1"/>
    <col min="5892" max="5892" width="19.85546875" style="159" bestFit="1" customWidth="1"/>
    <col min="5893" max="5893" width="19" style="159" bestFit="1" customWidth="1"/>
    <col min="5894" max="6134" width="10.85546875" style="159"/>
    <col min="6135" max="6135" width="4.5703125" style="159" bestFit="1" customWidth="1"/>
    <col min="6136" max="6136" width="12" style="159" bestFit="1" customWidth="1"/>
    <col min="6137" max="6137" width="8.140625" style="159" bestFit="1" customWidth="1"/>
    <col min="6138" max="6138" width="6" style="159" bestFit="1" customWidth="1"/>
    <col min="6139" max="6139" width="45.5703125" style="159" customWidth="1"/>
    <col min="6140" max="6140" width="10.140625" style="159" customWidth="1"/>
    <col min="6141" max="6141" width="15.5703125" style="159" bestFit="1" customWidth="1"/>
    <col min="6142" max="6142" width="15.85546875" style="159" bestFit="1" customWidth="1"/>
    <col min="6143" max="6143" width="16.42578125" style="159" bestFit="1" customWidth="1"/>
    <col min="6144" max="6144" width="7.85546875" style="159" customWidth="1"/>
    <col min="6145" max="6145" width="16.42578125" style="159" bestFit="1" customWidth="1"/>
    <col min="6146" max="6146" width="10.140625" style="159" customWidth="1"/>
    <col min="6147" max="6147" width="13.5703125" style="159" customWidth="1"/>
    <col min="6148" max="6148" width="19.85546875" style="159" bestFit="1" customWidth="1"/>
    <col min="6149" max="6149" width="19" style="159" bestFit="1" customWidth="1"/>
    <col min="6150" max="6390" width="10.85546875" style="159"/>
    <col min="6391" max="6391" width="4.5703125" style="159" bestFit="1" customWidth="1"/>
    <col min="6392" max="6392" width="12" style="159" bestFit="1" customWidth="1"/>
    <col min="6393" max="6393" width="8.140625" style="159" bestFit="1" customWidth="1"/>
    <col min="6394" max="6394" width="6" style="159" bestFit="1" customWidth="1"/>
    <col min="6395" max="6395" width="45.5703125" style="159" customWidth="1"/>
    <col min="6396" max="6396" width="10.140625" style="159" customWidth="1"/>
    <col min="6397" max="6397" width="15.5703125" style="159" bestFit="1" customWidth="1"/>
    <col min="6398" max="6398" width="15.85546875" style="159" bestFit="1" customWidth="1"/>
    <col min="6399" max="6399" width="16.42578125" style="159" bestFit="1" customWidth="1"/>
    <col min="6400" max="6400" width="7.85546875" style="159" customWidth="1"/>
    <col min="6401" max="6401" width="16.42578125" style="159" bestFit="1" customWidth="1"/>
    <col min="6402" max="6402" width="10.140625" style="159" customWidth="1"/>
    <col min="6403" max="6403" width="13.5703125" style="159" customWidth="1"/>
    <col min="6404" max="6404" width="19.85546875" style="159" bestFit="1" customWidth="1"/>
    <col min="6405" max="6405" width="19" style="159" bestFit="1" customWidth="1"/>
    <col min="6406" max="6646" width="10.85546875" style="159"/>
    <col min="6647" max="6647" width="4.5703125" style="159" bestFit="1" customWidth="1"/>
    <col min="6648" max="6648" width="12" style="159" bestFit="1" customWidth="1"/>
    <col min="6649" max="6649" width="8.140625" style="159" bestFit="1" customWidth="1"/>
    <col min="6650" max="6650" width="6" style="159" bestFit="1" customWidth="1"/>
    <col min="6651" max="6651" width="45.5703125" style="159" customWidth="1"/>
    <col min="6652" max="6652" width="10.140625" style="159" customWidth="1"/>
    <col min="6653" max="6653" width="15.5703125" style="159" bestFit="1" customWidth="1"/>
    <col min="6654" max="6654" width="15.85546875" style="159" bestFit="1" customWidth="1"/>
    <col min="6655" max="6655" width="16.42578125" style="159" bestFit="1" customWidth="1"/>
    <col min="6656" max="6656" width="7.85546875" style="159" customWidth="1"/>
    <col min="6657" max="6657" width="16.42578125" style="159" bestFit="1" customWidth="1"/>
    <col min="6658" max="6658" width="10.140625" style="159" customWidth="1"/>
    <col min="6659" max="6659" width="13.5703125" style="159" customWidth="1"/>
    <col min="6660" max="6660" width="19.85546875" style="159" bestFit="1" customWidth="1"/>
    <col min="6661" max="6661" width="19" style="159" bestFit="1" customWidth="1"/>
    <col min="6662" max="6902" width="10.85546875" style="159"/>
    <col min="6903" max="6903" width="4.5703125" style="159" bestFit="1" customWidth="1"/>
    <col min="6904" max="6904" width="12" style="159" bestFit="1" customWidth="1"/>
    <col min="6905" max="6905" width="8.140625" style="159" bestFit="1" customWidth="1"/>
    <col min="6906" max="6906" width="6" style="159" bestFit="1" customWidth="1"/>
    <col min="6907" max="6907" width="45.5703125" style="159" customWidth="1"/>
    <col min="6908" max="6908" width="10.140625" style="159" customWidth="1"/>
    <col min="6909" max="6909" width="15.5703125" style="159" bestFit="1" customWidth="1"/>
    <col min="6910" max="6910" width="15.85546875" style="159" bestFit="1" customWidth="1"/>
    <col min="6911" max="6911" width="16.42578125" style="159" bestFit="1" customWidth="1"/>
    <col min="6912" max="6912" width="7.85546875" style="159" customWidth="1"/>
    <col min="6913" max="6913" width="16.42578125" style="159" bestFit="1" customWidth="1"/>
    <col min="6914" max="6914" width="10.140625" style="159" customWidth="1"/>
    <col min="6915" max="6915" width="13.5703125" style="159" customWidth="1"/>
    <col min="6916" max="6916" width="19.85546875" style="159" bestFit="1" customWidth="1"/>
    <col min="6917" max="6917" width="19" style="159" bestFit="1" customWidth="1"/>
    <col min="6918" max="7158" width="10.85546875" style="159"/>
    <col min="7159" max="7159" width="4.5703125" style="159" bestFit="1" customWidth="1"/>
    <col min="7160" max="7160" width="12" style="159" bestFit="1" customWidth="1"/>
    <col min="7161" max="7161" width="8.140625" style="159" bestFit="1" customWidth="1"/>
    <col min="7162" max="7162" width="6" style="159" bestFit="1" customWidth="1"/>
    <col min="7163" max="7163" width="45.5703125" style="159" customWidth="1"/>
    <col min="7164" max="7164" width="10.140625" style="159" customWidth="1"/>
    <col min="7165" max="7165" width="15.5703125" style="159" bestFit="1" customWidth="1"/>
    <col min="7166" max="7166" width="15.85546875" style="159" bestFit="1" customWidth="1"/>
    <col min="7167" max="7167" width="16.42578125" style="159" bestFit="1" customWidth="1"/>
    <col min="7168" max="7168" width="7.85546875" style="159" customWidth="1"/>
    <col min="7169" max="7169" width="16.42578125" style="159" bestFit="1" customWidth="1"/>
    <col min="7170" max="7170" width="10.140625" style="159" customWidth="1"/>
    <col min="7171" max="7171" width="13.5703125" style="159" customWidth="1"/>
    <col min="7172" max="7172" width="19.85546875" style="159" bestFit="1" customWidth="1"/>
    <col min="7173" max="7173" width="19" style="159" bestFit="1" customWidth="1"/>
    <col min="7174" max="7414" width="10.85546875" style="159"/>
    <col min="7415" max="7415" width="4.5703125" style="159" bestFit="1" customWidth="1"/>
    <col min="7416" max="7416" width="12" style="159" bestFit="1" customWidth="1"/>
    <col min="7417" max="7417" width="8.140625" style="159" bestFit="1" customWidth="1"/>
    <col min="7418" max="7418" width="6" style="159" bestFit="1" customWidth="1"/>
    <col min="7419" max="7419" width="45.5703125" style="159" customWidth="1"/>
    <col min="7420" max="7420" width="10.140625" style="159" customWidth="1"/>
    <col min="7421" max="7421" width="15.5703125" style="159" bestFit="1" customWidth="1"/>
    <col min="7422" max="7422" width="15.85546875" style="159" bestFit="1" customWidth="1"/>
    <col min="7423" max="7423" width="16.42578125" style="159" bestFit="1" customWidth="1"/>
    <col min="7424" max="7424" width="7.85546875" style="159" customWidth="1"/>
    <col min="7425" max="7425" width="16.42578125" style="159" bestFit="1" customWidth="1"/>
    <col min="7426" max="7426" width="10.140625" style="159" customWidth="1"/>
    <col min="7427" max="7427" width="13.5703125" style="159" customWidth="1"/>
    <col min="7428" max="7428" width="19.85546875" style="159" bestFit="1" customWidth="1"/>
    <col min="7429" max="7429" width="19" style="159" bestFit="1" customWidth="1"/>
    <col min="7430" max="7670" width="10.85546875" style="159"/>
    <col min="7671" max="7671" width="4.5703125" style="159" bestFit="1" customWidth="1"/>
    <col min="7672" max="7672" width="12" style="159" bestFit="1" customWidth="1"/>
    <col min="7673" max="7673" width="8.140625" style="159" bestFit="1" customWidth="1"/>
    <col min="7674" max="7674" width="6" style="159" bestFit="1" customWidth="1"/>
    <col min="7675" max="7675" width="45.5703125" style="159" customWidth="1"/>
    <col min="7676" max="7676" width="10.140625" style="159" customWidth="1"/>
    <col min="7677" max="7677" width="15.5703125" style="159" bestFit="1" customWidth="1"/>
    <col min="7678" max="7678" width="15.85546875" style="159" bestFit="1" customWidth="1"/>
    <col min="7679" max="7679" width="16.42578125" style="159" bestFit="1" customWidth="1"/>
    <col min="7680" max="7680" width="7.85546875" style="159" customWidth="1"/>
    <col min="7681" max="7681" width="16.42578125" style="159" bestFit="1" customWidth="1"/>
    <col min="7682" max="7682" width="10.140625" style="159" customWidth="1"/>
    <col min="7683" max="7683" width="13.5703125" style="159" customWidth="1"/>
    <col min="7684" max="7684" width="19.85546875" style="159" bestFit="1" customWidth="1"/>
    <col min="7685" max="7685" width="19" style="159" bestFit="1" customWidth="1"/>
    <col min="7686" max="7926" width="10.85546875" style="159"/>
    <col min="7927" max="7927" width="4.5703125" style="159" bestFit="1" customWidth="1"/>
    <col min="7928" max="7928" width="12" style="159" bestFit="1" customWidth="1"/>
    <col min="7929" max="7929" width="8.140625" style="159" bestFit="1" customWidth="1"/>
    <col min="7930" max="7930" width="6" style="159" bestFit="1" customWidth="1"/>
    <col min="7931" max="7931" width="45.5703125" style="159" customWidth="1"/>
    <col min="7932" max="7932" width="10.140625" style="159" customWidth="1"/>
    <col min="7933" max="7933" width="15.5703125" style="159" bestFit="1" customWidth="1"/>
    <col min="7934" max="7934" width="15.85546875" style="159" bestFit="1" customWidth="1"/>
    <col min="7935" max="7935" width="16.42578125" style="159" bestFit="1" customWidth="1"/>
    <col min="7936" max="7936" width="7.85546875" style="159" customWidth="1"/>
    <col min="7937" max="7937" width="16.42578125" style="159" bestFit="1" customWidth="1"/>
    <col min="7938" max="7938" width="10.140625" style="159" customWidth="1"/>
    <col min="7939" max="7939" width="13.5703125" style="159" customWidth="1"/>
    <col min="7940" max="7940" width="19.85546875" style="159" bestFit="1" customWidth="1"/>
    <col min="7941" max="7941" width="19" style="159" bestFit="1" customWidth="1"/>
    <col min="7942" max="8182" width="10.85546875" style="159"/>
    <col min="8183" max="8183" width="4.5703125" style="159" bestFit="1" customWidth="1"/>
    <col min="8184" max="8184" width="12" style="159" bestFit="1" customWidth="1"/>
    <col min="8185" max="8185" width="8.140625" style="159" bestFit="1" customWidth="1"/>
    <col min="8186" max="8186" width="6" style="159" bestFit="1" customWidth="1"/>
    <col min="8187" max="8187" width="45.5703125" style="159" customWidth="1"/>
    <col min="8188" max="8188" width="10.140625" style="159" customWidth="1"/>
    <col min="8189" max="8189" width="15.5703125" style="159" bestFit="1" customWidth="1"/>
    <col min="8190" max="8190" width="15.85546875" style="159" bestFit="1" customWidth="1"/>
    <col min="8191" max="8191" width="16.42578125" style="159" bestFit="1" customWidth="1"/>
    <col min="8192" max="8192" width="7.85546875" style="159" customWidth="1"/>
    <col min="8193" max="8193" width="16.42578125" style="159" bestFit="1" customWidth="1"/>
    <col min="8194" max="8194" width="10.140625" style="159" customWidth="1"/>
    <col min="8195" max="8195" width="13.5703125" style="159" customWidth="1"/>
    <col min="8196" max="8196" width="19.85546875" style="159" bestFit="1" customWidth="1"/>
    <col min="8197" max="8197" width="19" style="159" bestFit="1" customWidth="1"/>
    <col min="8198" max="8438" width="10.85546875" style="159"/>
    <col min="8439" max="8439" width="4.5703125" style="159" bestFit="1" customWidth="1"/>
    <col min="8440" max="8440" width="12" style="159" bestFit="1" customWidth="1"/>
    <col min="8441" max="8441" width="8.140625" style="159" bestFit="1" customWidth="1"/>
    <col min="8442" max="8442" width="6" style="159" bestFit="1" customWidth="1"/>
    <col min="8443" max="8443" width="45.5703125" style="159" customWidth="1"/>
    <col min="8444" max="8444" width="10.140625" style="159" customWidth="1"/>
    <col min="8445" max="8445" width="15.5703125" style="159" bestFit="1" customWidth="1"/>
    <col min="8446" max="8446" width="15.85546875" style="159" bestFit="1" customWidth="1"/>
    <col min="8447" max="8447" width="16.42578125" style="159" bestFit="1" customWidth="1"/>
    <col min="8448" max="8448" width="7.85546875" style="159" customWidth="1"/>
    <col min="8449" max="8449" width="16.42578125" style="159" bestFit="1" customWidth="1"/>
    <col min="8450" max="8450" width="10.140625" style="159" customWidth="1"/>
    <col min="8451" max="8451" width="13.5703125" style="159" customWidth="1"/>
    <col min="8452" max="8452" width="19.85546875" style="159" bestFit="1" customWidth="1"/>
    <col min="8453" max="8453" width="19" style="159" bestFit="1" customWidth="1"/>
    <col min="8454" max="8694" width="10.85546875" style="159"/>
    <col min="8695" max="8695" width="4.5703125" style="159" bestFit="1" customWidth="1"/>
    <col min="8696" max="8696" width="12" style="159" bestFit="1" customWidth="1"/>
    <col min="8697" max="8697" width="8.140625" style="159" bestFit="1" customWidth="1"/>
    <col min="8698" max="8698" width="6" style="159" bestFit="1" customWidth="1"/>
    <col min="8699" max="8699" width="45.5703125" style="159" customWidth="1"/>
    <col min="8700" max="8700" width="10.140625" style="159" customWidth="1"/>
    <col min="8701" max="8701" width="15.5703125" style="159" bestFit="1" customWidth="1"/>
    <col min="8702" max="8702" width="15.85546875" style="159" bestFit="1" customWidth="1"/>
    <col min="8703" max="8703" width="16.42578125" style="159" bestFit="1" customWidth="1"/>
    <col min="8704" max="8704" width="7.85546875" style="159" customWidth="1"/>
    <col min="8705" max="8705" width="16.42578125" style="159" bestFit="1" customWidth="1"/>
    <col min="8706" max="8706" width="10.140625" style="159" customWidth="1"/>
    <col min="8707" max="8707" width="13.5703125" style="159" customWidth="1"/>
    <col min="8708" max="8708" width="19.85546875" style="159" bestFit="1" customWidth="1"/>
    <col min="8709" max="8709" width="19" style="159" bestFit="1" customWidth="1"/>
    <col min="8710" max="8950" width="10.85546875" style="159"/>
    <col min="8951" max="8951" width="4.5703125" style="159" bestFit="1" customWidth="1"/>
    <col min="8952" max="8952" width="12" style="159" bestFit="1" customWidth="1"/>
    <col min="8953" max="8953" width="8.140625" style="159" bestFit="1" customWidth="1"/>
    <col min="8954" max="8954" width="6" style="159" bestFit="1" customWidth="1"/>
    <col min="8955" max="8955" width="45.5703125" style="159" customWidth="1"/>
    <col min="8956" max="8956" width="10.140625" style="159" customWidth="1"/>
    <col min="8957" max="8957" width="15.5703125" style="159" bestFit="1" customWidth="1"/>
    <col min="8958" max="8958" width="15.85546875" style="159" bestFit="1" customWidth="1"/>
    <col min="8959" max="8959" width="16.42578125" style="159" bestFit="1" customWidth="1"/>
    <col min="8960" max="8960" width="7.85546875" style="159" customWidth="1"/>
    <col min="8961" max="8961" width="16.42578125" style="159" bestFit="1" customWidth="1"/>
    <col min="8962" max="8962" width="10.140625" style="159" customWidth="1"/>
    <col min="8963" max="8963" width="13.5703125" style="159" customWidth="1"/>
    <col min="8964" max="8964" width="19.85546875" style="159" bestFit="1" customWidth="1"/>
    <col min="8965" max="8965" width="19" style="159" bestFit="1" customWidth="1"/>
    <col min="8966" max="9206" width="10.85546875" style="159"/>
    <col min="9207" max="9207" width="4.5703125" style="159" bestFit="1" customWidth="1"/>
    <col min="9208" max="9208" width="12" style="159" bestFit="1" customWidth="1"/>
    <col min="9209" max="9209" width="8.140625" style="159" bestFit="1" customWidth="1"/>
    <col min="9210" max="9210" width="6" style="159" bestFit="1" customWidth="1"/>
    <col min="9211" max="9211" width="45.5703125" style="159" customWidth="1"/>
    <col min="9212" max="9212" width="10.140625" style="159" customWidth="1"/>
    <col min="9213" max="9213" width="15.5703125" style="159" bestFit="1" customWidth="1"/>
    <col min="9214" max="9214" width="15.85546875" style="159" bestFit="1" customWidth="1"/>
    <col min="9215" max="9215" width="16.42578125" style="159" bestFit="1" customWidth="1"/>
    <col min="9216" max="9216" width="7.85546875" style="159" customWidth="1"/>
    <col min="9217" max="9217" width="16.42578125" style="159" bestFit="1" customWidth="1"/>
    <col min="9218" max="9218" width="10.140625" style="159" customWidth="1"/>
    <col min="9219" max="9219" width="13.5703125" style="159" customWidth="1"/>
    <col min="9220" max="9220" width="19.85546875" style="159" bestFit="1" customWidth="1"/>
    <col min="9221" max="9221" width="19" style="159" bestFit="1" customWidth="1"/>
    <col min="9222" max="9462" width="10.85546875" style="159"/>
    <col min="9463" max="9463" width="4.5703125" style="159" bestFit="1" customWidth="1"/>
    <col min="9464" max="9464" width="12" style="159" bestFit="1" customWidth="1"/>
    <col min="9465" max="9465" width="8.140625" style="159" bestFit="1" customWidth="1"/>
    <col min="9466" max="9466" width="6" style="159" bestFit="1" customWidth="1"/>
    <col min="9467" max="9467" width="45.5703125" style="159" customWidth="1"/>
    <col min="9468" max="9468" width="10.140625" style="159" customWidth="1"/>
    <col min="9469" max="9469" width="15.5703125" style="159" bestFit="1" customWidth="1"/>
    <col min="9470" max="9470" width="15.85546875" style="159" bestFit="1" customWidth="1"/>
    <col min="9471" max="9471" width="16.42578125" style="159" bestFit="1" customWidth="1"/>
    <col min="9472" max="9472" width="7.85546875" style="159" customWidth="1"/>
    <col min="9473" max="9473" width="16.42578125" style="159" bestFit="1" customWidth="1"/>
    <col min="9474" max="9474" width="10.140625" style="159" customWidth="1"/>
    <col min="9475" max="9475" width="13.5703125" style="159" customWidth="1"/>
    <col min="9476" max="9476" width="19.85546875" style="159" bestFit="1" customWidth="1"/>
    <col min="9477" max="9477" width="19" style="159" bestFit="1" customWidth="1"/>
    <col min="9478" max="9718" width="10.85546875" style="159"/>
    <col min="9719" max="9719" width="4.5703125" style="159" bestFit="1" customWidth="1"/>
    <col min="9720" max="9720" width="12" style="159" bestFit="1" customWidth="1"/>
    <col min="9721" max="9721" width="8.140625" style="159" bestFit="1" customWidth="1"/>
    <col min="9722" max="9722" width="6" style="159" bestFit="1" customWidth="1"/>
    <col min="9723" max="9723" width="45.5703125" style="159" customWidth="1"/>
    <col min="9724" max="9724" width="10.140625" style="159" customWidth="1"/>
    <col min="9725" max="9725" width="15.5703125" style="159" bestFit="1" customWidth="1"/>
    <col min="9726" max="9726" width="15.85546875" style="159" bestFit="1" customWidth="1"/>
    <col min="9727" max="9727" width="16.42578125" style="159" bestFit="1" customWidth="1"/>
    <col min="9728" max="9728" width="7.85546875" style="159" customWidth="1"/>
    <col min="9729" max="9729" width="16.42578125" style="159" bestFit="1" customWidth="1"/>
    <col min="9730" max="9730" width="10.140625" style="159" customWidth="1"/>
    <col min="9731" max="9731" width="13.5703125" style="159" customWidth="1"/>
    <col min="9732" max="9732" width="19.85546875" style="159" bestFit="1" customWidth="1"/>
    <col min="9733" max="9733" width="19" style="159" bestFit="1" customWidth="1"/>
    <col min="9734" max="9974" width="10.85546875" style="159"/>
    <col min="9975" max="9975" width="4.5703125" style="159" bestFit="1" customWidth="1"/>
    <col min="9976" max="9976" width="12" style="159" bestFit="1" customWidth="1"/>
    <col min="9977" max="9977" width="8.140625" style="159" bestFit="1" customWidth="1"/>
    <col min="9978" max="9978" width="6" style="159" bestFit="1" customWidth="1"/>
    <col min="9979" max="9979" width="45.5703125" style="159" customWidth="1"/>
    <col min="9980" max="9980" width="10.140625" style="159" customWidth="1"/>
    <col min="9981" max="9981" width="15.5703125" style="159" bestFit="1" customWidth="1"/>
    <col min="9982" max="9982" width="15.85546875" style="159" bestFit="1" customWidth="1"/>
    <col min="9983" max="9983" width="16.42578125" style="159" bestFit="1" customWidth="1"/>
    <col min="9984" max="9984" width="7.85546875" style="159" customWidth="1"/>
    <col min="9985" max="9985" width="16.42578125" style="159" bestFit="1" customWidth="1"/>
    <col min="9986" max="9986" width="10.140625" style="159" customWidth="1"/>
    <col min="9987" max="9987" width="13.5703125" style="159" customWidth="1"/>
    <col min="9988" max="9988" width="19.85546875" style="159" bestFit="1" customWidth="1"/>
    <col min="9989" max="9989" width="19" style="159" bestFit="1" customWidth="1"/>
    <col min="9990" max="10230" width="10.85546875" style="159"/>
    <col min="10231" max="10231" width="4.5703125" style="159" bestFit="1" customWidth="1"/>
    <col min="10232" max="10232" width="12" style="159" bestFit="1" customWidth="1"/>
    <col min="10233" max="10233" width="8.140625" style="159" bestFit="1" customWidth="1"/>
    <col min="10234" max="10234" width="6" style="159" bestFit="1" customWidth="1"/>
    <col min="10235" max="10235" width="45.5703125" style="159" customWidth="1"/>
    <col min="10236" max="10236" width="10.140625" style="159" customWidth="1"/>
    <col min="10237" max="10237" width="15.5703125" style="159" bestFit="1" customWidth="1"/>
    <col min="10238" max="10238" width="15.85546875" style="159" bestFit="1" customWidth="1"/>
    <col min="10239" max="10239" width="16.42578125" style="159" bestFit="1" customWidth="1"/>
    <col min="10240" max="10240" width="7.85546875" style="159" customWidth="1"/>
    <col min="10241" max="10241" width="16.42578125" style="159" bestFit="1" customWidth="1"/>
    <col min="10242" max="10242" width="10.140625" style="159" customWidth="1"/>
    <col min="10243" max="10243" width="13.5703125" style="159" customWidth="1"/>
    <col min="10244" max="10244" width="19.85546875" style="159" bestFit="1" customWidth="1"/>
    <col min="10245" max="10245" width="19" style="159" bestFit="1" customWidth="1"/>
    <col min="10246" max="10486" width="10.85546875" style="159"/>
    <col min="10487" max="10487" width="4.5703125" style="159" bestFit="1" customWidth="1"/>
    <col min="10488" max="10488" width="12" style="159" bestFit="1" customWidth="1"/>
    <col min="10489" max="10489" width="8.140625" style="159" bestFit="1" customWidth="1"/>
    <col min="10490" max="10490" width="6" style="159" bestFit="1" customWidth="1"/>
    <col min="10491" max="10491" width="45.5703125" style="159" customWidth="1"/>
    <col min="10492" max="10492" width="10.140625" style="159" customWidth="1"/>
    <col min="10493" max="10493" width="15.5703125" style="159" bestFit="1" customWidth="1"/>
    <col min="10494" max="10494" width="15.85546875" style="159" bestFit="1" customWidth="1"/>
    <col min="10495" max="10495" width="16.42578125" style="159" bestFit="1" customWidth="1"/>
    <col min="10496" max="10496" width="7.85546875" style="159" customWidth="1"/>
    <col min="10497" max="10497" width="16.42578125" style="159" bestFit="1" customWidth="1"/>
    <col min="10498" max="10498" width="10.140625" style="159" customWidth="1"/>
    <col min="10499" max="10499" width="13.5703125" style="159" customWidth="1"/>
    <col min="10500" max="10500" width="19.85546875" style="159" bestFit="1" customWidth="1"/>
    <col min="10501" max="10501" width="19" style="159" bestFit="1" customWidth="1"/>
    <col min="10502" max="10742" width="10.85546875" style="159"/>
    <col min="10743" max="10743" width="4.5703125" style="159" bestFit="1" customWidth="1"/>
    <col min="10744" max="10744" width="12" style="159" bestFit="1" customWidth="1"/>
    <col min="10745" max="10745" width="8.140625" style="159" bestFit="1" customWidth="1"/>
    <col min="10746" max="10746" width="6" style="159" bestFit="1" customWidth="1"/>
    <col min="10747" max="10747" width="45.5703125" style="159" customWidth="1"/>
    <col min="10748" max="10748" width="10.140625" style="159" customWidth="1"/>
    <col min="10749" max="10749" width="15.5703125" style="159" bestFit="1" customWidth="1"/>
    <col min="10750" max="10750" width="15.85546875" style="159" bestFit="1" customWidth="1"/>
    <col min="10751" max="10751" width="16.42578125" style="159" bestFit="1" customWidth="1"/>
    <col min="10752" max="10752" width="7.85546875" style="159" customWidth="1"/>
    <col min="10753" max="10753" width="16.42578125" style="159" bestFit="1" customWidth="1"/>
    <col min="10754" max="10754" width="10.140625" style="159" customWidth="1"/>
    <col min="10755" max="10755" width="13.5703125" style="159" customWidth="1"/>
    <col min="10756" max="10756" width="19.85546875" style="159" bestFit="1" customWidth="1"/>
    <col min="10757" max="10757" width="19" style="159" bestFit="1" customWidth="1"/>
    <col min="10758" max="10998" width="10.85546875" style="159"/>
    <col min="10999" max="10999" width="4.5703125" style="159" bestFit="1" customWidth="1"/>
    <col min="11000" max="11000" width="12" style="159" bestFit="1" customWidth="1"/>
    <col min="11001" max="11001" width="8.140625" style="159" bestFit="1" customWidth="1"/>
    <col min="11002" max="11002" width="6" style="159" bestFit="1" customWidth="1"/>
    <col min="11003" max="11003" width="45.5703125" style="159" customWidth="1"/>
    <col min="11004" max="11004" width="10.140625" style="159" customWidth="1"/>
    <col min="11005" max="11005" width="15.5703125" style="159" bestFit="1" customWidth="1"/>
    <col min="11006" max="11006" width="15.85546875" style="159" bestFit="1" customWidth="1"/>
    <col min="11007" max="11007" width="16.42578125" style="159" bestFit="1" customWidth="1"/>
    <col min="11008" max="11008" width="7.85546875" style="159" customWidth="1"/>
    <col min="11009" max="11009" width="16.42578125" style="159" bestFit="1" customWidth="1"/>
    <col min="11010" max="11010" width="10.140625" style="159" customWidth="1"/>
    <col min="11011" max="11011" width="13.5703125" style="159" customWidth="1"/>
    <col min="11012" max="11012" width="19.85546875" style="159" bestFit="1" customWidth="1"/>
    <col min="11013" max="11013" width="19" style="159" bestFit="1" customWidth="1"/>
    <col min="11014" max="11254" width="10.85546875" style="159"/>
    <col min="11255" max="11255" width="4.5703125" style="159" bestFit="1" customWidth="1"/>
    <col min="11256" max="11256" width="12" style="159" bestFit="1" customWidth="1"/>
    <col min="11257" max="11257" width="8.140625" style="159" bestFit="1" customWidth="1"/>
    <col min="11258" max="11258" width="6" style="159" bestFit="1" customWidth="1"/>
    <col min="11259" max="11259" width="45.5703125" style="159" customWidth="1"/>
    <col min="11260" max="11260" width="10.140625" style="159" customWidth="1"/>
    <col min="11261" max="11261" width="15.5703125" style="159" bestFit="1" customWidth="1"/>
    <col min="11262" max="11262" width="15.85546875" style="159" bestFit="1" customWidth="1"/>
    <col min="11263" max="11263" width="16.42578125" style="159" bestFit="1" customWidth="1"/>
    <col min="11264" max="11264" width="7.85546875" style="159" customWidth="1"/>
    <col min="11265" max="11265" width="16.42578125" style="159" bestFit="1" customWidth="1"/>
    <col min="11266" max="11266" width="10.140625" style="159" customWidth="1"/>
    <col min="11267" max="11267" width="13.5703125" style="159" customWidth="1"/>
    <col min="11268" max="11268" width="19.85546875" style="159" bestFit="1" customWidth="1"/>
    <col min="11269" max="11269" width="19" style="159" bestFit="1" customWidth="1"/>
    <col min="11270" max="11510" width="10.85546875" style="159"/>
    <col min="11511" max="11511" width="4.5703125" style="159" bestFit="1" customWidth="1"/>
    <col min="11512" max="11512" width="12" style="159" bestFit="1" customWidth="1"/>
    <col min="11513" max="11513" width="8.140625" style="159" bestFit="1" customWidth="1"/>
    <col min="11514" max="11514" width="6" style="159" bestFit="1" customWidth="1"/>
    <col min="11515" max="11515" width="45.5703125" style="159" customWidth="1"/>
    <col min="11516" max="11516" width="10.140625" style="159" customWidth="1"/>
    <col min="11517" max="11517" width="15.5703125" style="159" bestFit="1" customWidth="1"/>
    <col min="11518" max="11518" width="15.85546875" style="159" bestFit="1" customWidth="1"/>
    <col min="11519" max="11519" width="16.42578125" style="159" bestFit="1" customWidth="1"/>
    <col min="11520" max="11520" width="7.85546875" style="159" customWidth="1"/>
    <col min="11521" max="11521" width="16.42578125" style="159" bestFit="1" customWidth="1"/>
    <col min="11522" max="11522" width="10.140625" style="159" customWidth="1"/>
    <col min="11523" max="11523" width="13.5703125" style="159" customWidth="1"/>
    <col min="11524" max="11524" width="19.85546875" style="159" bestFit="1" customWidth="1"/>
    <col min="11525" max="11525" width="19" style="159" bestFit="1" customWidth="1"/>
    <col min="11526" max="11766" width="10.85546875" style="159"/>
    <col min="11767" max="11767" width="4.5703125" style="159" bestFit="1" customWidth="1"/>
    <col min="11768" max="11768" width="12" style="159" bestFit="1" customWidth="1"/>
    <col min="11769" max="11769" width="8.140625" style="159" bestFit="1" customWidth="1"/>
    <col min="11770" max="11770" width="6" style="159" bestFit="1" customWidth="1"/>
    <col min="11771" max="11771" width="45.5703125" style="159" customWidth="1"/>
    <col min="11772" max="11772" width="10.140625" style="159" customWidth="1"/>
    <col min="11773" max="11773" width="15.5703125" style="159" bestFit="1" customWidth="1"/>
    <col min="11774" max="11774" width="15.85546875" style="159" bestFit="1" customWidth="1"/>
    <col min="11775" max="11775" width="16.42578125" style="159" bestFit="1" customWidth="1"/>
    <col min="11776" max="11776" width="7.85546875" style="159" customWidth="1"/>
    <col min="11777" max="11777" width="16.42578125" style="159" bestFit="1" customWidth="1"/>
    <col min="11778" max="11778" width="10.140625" style="159" customWidth="1"/>
    <col min="11779" max="11779" width="13.5703125" style="159" customWidth="1"/>
    <col min="11780" max="11780" width="19.85546875" style="159" bestFit="1" customWidth="1"/>
    <col min="11781" max="11781" width="19" style="159" bestFit="1" customWidth="1"/>
    <col min="11782" max="12022" width="10.85546875" style="159"/>
    <col min="12023" max="12023" width="4.5703125" style="159" bestFit="1" customWidth="1"/>
    <col min="12024" max="12024" width="12" style="159" bestFit="1" customWidth="1"/>
    <col min="12025" max="12025" width="8.140625" style="159" bestFit="1" customWidth="1"/>
    <col min="12026" max="12026" width="6" style="159" bestFit="1" customWidth="1"/>
    <col min="12027" max="12027" width="45.5703125" style="159" customWidth="1"/>
    <col min="12028" max="12028" width="10.140625" style="159" customWidth="1"/>
    <col min="12029" max="12029" width="15.5703125" style="159" bestFit="1" customWidth="1"/>
    <col min="12030" max="12030" width="15.85546875" style="159" bestFit="1" customWidth="1"/>
    <col min="12031" max="12031" width="16.42578125" style="159" bestFit="1" customWidth="1"/>
    <col min="12032" max="12032" width="7.85546875" style="159" customWidth="1"/>
    <col min="12033" max="12033" width="16.42578125" style="159" bestFit="1" customWidth="1"/>
    <col min="12034" max="12034" width="10.140625" style="159" customWidth="1"/>
    <col min="12035" max="12035" width="13.5703125" style="159" customWidth="1"/>
    <col min="12036" max="12036" width="19.85546875" style="159" bestFit="1" customWidth="1"/>
    <col min="12037" max="12037" width="19" style="159" bestFit="1" customWidth="1"/>
    <col min="12038" max="12278" width="10.85546875" style="159"/>
    <col min="12279" max="12279" width="4.5703125" style="159" bestFit="1" customWidth="1"/>
    <col min="12280" max="12280" width="12" style="159" bestFit="1" customWidth="1"/>
    <col min="12281" max="12281" width="8.140625" style="159" bestFit="1" customWidth="1"/>
    <col min="12282" max="12282" width="6" style="159" bestFit="1" customWidth="1"/>
    <col min="12283" max="12283" width="45.5703125" style="159" customWidth="1"/>
    <col min="12284" max="12284" width="10.140625" style="159" customWidth="1"/>
    <col min="12285" max="12285" width="15.5703125" style="159" bestFit="1" customWidth="1"/>
    <col min="12286" max="12286" width="15.85546875" style="159" bestFit="1" customWidth="1"/>
    <col min="12287" max="12287" width="16.42578125" style="159" bestFit="1" customWidth="1"/>
    <col min="12288" max="12288" width="7.85546875" style="159" customWidth="1"/>
    <col min="12289" max="12289" width="16.42578125" style="159" bestFit="1" customWidth="1"/>
    <col min="12290" max="12290" width="10.140625" style="159" customWidth="1"/>
    <col min="12291" max="12291" width="13.5703125" style="159" customWidth="1"/>
    <col min="12292" max="12292" width="19.85546875" style="159" bestFit="1" customWidth="1"/>
    <col min="12293" max="12293" width="19" style="159" bestFit="1" customWidth="1"/>
    <col min="12294" max="12534" width="10.85546875" style="159"/>
    <col min="12535" max="12535" width="4.5703125" style="159" bestFit="1" customWidth="1"/>
    <col min="12536" max="12536" width="12" style="159" bestFit="1" customWidth="1"/>
    <col min="12537" max="12537" width="8.140625" style="159" bestFit="1" customWidth="1"/>
    <col min="12538" max="12538" width="6" style="159" bestFit="1" customWidth="1"/>
    <col min="12539" max="12539" width="45.5703125" style="159" customWidth="1"/>
    <col min="12540" max="12540" width="10.140625" style="159" customWidth="1"/>
    <col min="12541" max="12541" width="15.5703125" style="159" bestFit="1" customWidth="1"/>
    <col min="12542" max="12542" width="15.85546875" style="159" bestFit="1" customWidth="1"/>
    <col min="12543" max="12543" width="16.42578125" style="159" bestFit="1" customWidth="1"/>
    <col min="12544" max="12544" width="7.85546875" style="159" customWidth="1"/>
    <col min="12545" max="12545" width="16.42578125" style="159" bestFit="1" customWidth="1"/>
    <col min="12546" max="12546" width="10.140625" style="159" customWidth="1"/>
    <col min="12547" max="12547" width="13.5703125" style="159" customWidth="1"/>
    <col min="12548" max="12548" width="19.85546875" style="159" bestFit="1" customWidth="1"/>
    <col min="12549" max="12549" width="19" style="159" bestFit="1" customWidth="1"/>
    <col min="12550" max="12790" width="10.85546875" style="159"/>
    <col min="12791" max="12791" width="4.5703125" style="159" bestFit="1" customWidth="1"/>
    <col min="12792" max="12792" width="12" style="159" bestFit="1" customWidth="1"/>
    <col min="12793" max="12793" width="8.140625" style="159" bestFit="1" customWidth="1"/>
    <col min="12794" max="12794" width="6" style="159" bestFit="1" customWidth="1"/>
    <col min="12795" max="12795" width="45.5703125" style="159" customWidth="1"/>
    <col min="12796" max="12796" width="10.140625" style="159" customWidth="1"/>
    <col min="12797" max="12797" width="15.5703125" style="159" bestFit="1" customWidth="1"/>
    <col min="12798" max="12798" width="15.85546875" style="159" bestFit="1" customWidth="1"/>
    <col min="12799" max="12799" width="16.42578125" style="159" bestFit="1" customWidth="1"/>
    <col min="12800" max="12800" width="7.85546875" style="159" customWidth="1"/>
    <col min="12801" max="12801" width="16.42578125" style="159" bestFit="1" customWidth="1"/>
    <col min="12802" max="12802" width="10.140625" style="159" customWidth="1"/>
    <col min="12803" max="12803" width="13.5703125" style="159" customWidth="1"/>
    <col min="12804" max="12804" width="19.85546875" style="159" bestFit="1" customWidth="1"/>
    <col min="12805" max="12805" width="19" style="159" bestFit="1" customWidth="1"/>
    <col min="12806" max="13046" width="10.85546875" style="159"/>
    <col min="13047" max="13047" width="4.5703125" style="159" bestFit="1" customWidth="1"/>
    <col min="13048" max="13048" width="12" style="159" bestFit="1" customWidth="1"/>
    <col min="13049" max="13049" width="8.140625" style="159" bestFit="1" customWidth="1"/>
    <col min="13050" max="13050" width="6" style="159" bestFit="1" customWidth="1"/>
    <col min="13051" max="13051" width="45.5703125" style="159" customWidth="1"/>
    <col min="13052" max="13052" width="10.140625" style="159" customWidth="1"/>
    <col min="13053" max="13053" width="15.5703125" style="159" bestFit="1" customWidth="1"/>
    <col min="13054" max="13054" width="15.85546875" style="159" bestFit="1" customWidth="1"/>
    <col min="13055" max="13055" width="16.42578125" style="159" bestFit="1" customWidth="1"/>
    <col min="13056" max="13056" width="7.85546875" style="159" customWidth="1"/>
    <col min="13057" max="13057" width="16.42578125" style="159" bestFit="1" customWidth="1"/>
    <col min="13058" max="13058" width="10.140625" style="159" customWidth="1"/>
    <col min="13059" max="13059" width="13.5703125" style="159" customWidth="1"/>
    <col min="13060" max="13060" width="19.85546875" style="159" bestFit="1" customWidth="1"/>
    <col min="13061" max="13061" width="19" style="159" bestFit="1" customWidth="1"/>
    <col min="13062" max="13302" width="10.85546875" style="159"/>
    <col min="13303" max="13303" width="4.5703125" style="159" bestFit="1" customWidth="1"/>
    <col min="13304" max="13304" width="12" style="159" bestFit="1" customWidth="1"/>
    <col min="13305" max="13305" width="8.140625" style="159" bestFit="1" customWidth="1"/>
    <col min="13306" max="13306" width="6" style="159" bestFit="1" customWidth="1"/>
    <col min="13307" max="13307" width="45.5703125" style="159" customWidth="1"/>
    <col min="13308" max="13308" width="10.140625" style="159" customWidth="1"/>
    <col min="13309" max="13309" width="15.5703125" style="159" bestFit="1" customWidth="1"/>
    <col min="13310" max="13310" width="15.85546875" style="159" bestFit="1" customWidth="1"/>
    <col min="13311" max="13311" width="16.42578125" style="159" bestFit="1" customWidth="1"/>
    <col min="13312" max="13312" width="7.85546875" style="159" customWidth="1"/>
    <col min="13313" max="13313" width="16.42578125" style="159" bestFit="1" customWidth="1"/>
    <col min="13314" max="13314" width="10.140625" style="159" customWidth="1"/>
    <col min="13315" max="13315" width="13.5703125" style="159" customWidth="1"/>
    <col min="13316" max="13316" width="19.85546875" style="159" bestFit="1" customWidth="1"/>
    <col min="13317" max="13317" width="19" style="159" bestFit="1" customWidth="1"/>
    <col min="13318" max="13558" width="10.85546875" style="159"/>
    <col min="13559" max="13559" width="4.5703125" style="159" bestFit="1" customWidth="1"/>
    <col min="13560" max="13560" width="12" style="159" bestFit="1" customWidth="1"/>
    <col min="13561" max="13561" width="8.140625" style="159" bestFit="1" customWidth="1"/>
    <col min="13562" max="13562" width="6" style="159" bestFit="1" customWidth="1"/>
    <col min="13563" max="13563" width="45.5703125" style="159" customWidth="1"/>
    <col min="13564" max="13564" width="10.140625" style="159" customWidth="1"/>
    <col min="13565" max="13565" width="15.5703125" style="159" bestFit="1" customWidth="1"/>
    <col min="13566" max="13566" width="15.85546875" style="159" bestFit="1" customWidth="1"/>
    <col min="13567" max="13567" width="16.42578125" style="159" bestFit="1" customWidth="1"/>
    <col min="13568" max="13568" width="7.85546875" style="159" customWidth="1"/>
    <col min="13569" max="13569" width="16.42578125" style="159" bestFit="1" customWidth="1"/>
    <col min="13570" max="13570" width="10.140625" style="159" customWidth="1"/>
    <col min="13571" max="13571" width="13.5703125" style="159" customWidth="1"/>
    <col min="13572" max="13572" width="19.85546875" style="159" bestFit="1" customWidth="1"/>
    <col min="13573" max="13573" width="19" style="159" bestFit="1" customWidth="1"/>
    <col min="13574" max="13814" width="10.85546875" style="159"/>
    <col min="13815" max="13815" width="4.5703125" style="159" bestFit="1" customWidth="1"/>
    <col min="13816" max="13816" width="12" style="159" bestFit="1" customWidth="1"/>
    <col min="13817" max="13817" width="8.140625" style="159" bestFit="1" customWidth="1"/>
    <col min="13818" max="13818" width="6" style="159" bestFit="1" customWidth="1"/>
    <col min="13819" max="13819" width="45.5703125" style="159" customWidth="1"/>
    <col min="13820" max="13820" width="10.140625" style="159" customWidth="1"/>
    <col min="13821" max="13821" width="15.5703125" style="159" bestFit="1" customWidth="1"/>
    <col min="13822" max="13822" width="15.85546875" style="159" bestFit="1" customWidth="1"/>
    <col min="13823" max="13823" width="16.42578125" style="159" bestFit="1" customWidth="1"/>
    <col min="13824" max="13824" width="7.85546875" style="159" customWidth="1"/>
    <col min="13825" max="13825" width="16.42578125" style="159" bestFit="1" customWidth="1"/>
    <col min="13826" max="13826" width="10.140625" style="159" customWidth="1"/>
    <col min="13827" max="13827" width="13.5703125" style="159" customWidth="1"/>
    <col min="13828" max="13828" width="19.85546875" style="159" bestFit="1" customWidth="1"/>
    <col min="13829" max="13829" width="19" style="159" bestFit="1" customWidth="1"/>
    <col min="13830" max="14070" width="10.85546875" style="159"/>
    <col min="14071" max="14071" width="4.5703125" style="159" bestFit="1" customWidth="1"/>
    <col min="14072" max="14072" width="12" style="159" bestFit="1" customWidth="1"/>
    <col min="14073" max="14073" width="8.140625" style="159" bestFit="1" customWidth="1"/>
    <col min="14074" max="14074" width="6" style="159" bestFit="1" customWidth="1"/>
    <col min="14075" max="14075" width="45.5703125" style="159" customWidth="1"/>
    <col min="14076" max="14076" width="10.140625" style="159" customWidth="1"/>
    <col min="14077" max="14077" width="15.5703125" style="159" bestFit="1" customWidth="1"/>
    <col min="14078" max="14078" width="15.85546875" style="159" bestFit="1" customWidth="1"/>
    <col min="14079" max="14079" width="16.42578125" style="159" bestFit="1" customWidth="1"/>
    <col min="14080" max="14080" width="7.85546875" style="159" customWidth="1"/>
    <col min="14081" max="14081" width="16.42578125" style="159" bestFit="1" customWidth="1"/>
    <col min="14082" max="14082" width="10.140625" style="159" customWidth="1"/>
    <col min="14083" max="14083" width="13.5703125" style="159" customWidth="1"/>
    <col min="14084" max="14084" width="19.85546875" style="159" bestFit="1" customWidth="1"/>
    <col min="14085" max="14085" width="19" style="159" bestFit="1" customWidth="1"/>
    <col min="14086" max="14326" width="10.85546875" style="159"/>
    <col min="14327" max="14327" width="4.5703125" style="159" bestFit="1" customWidth="1"/>
    <col min="14328" max="14328" width="12" style="159" bestFit="1" customWidth="1"/>
    <col min="14329" max="14329" width="8.140625" style="159" bestFit="1" customWidth="1"/>
    <col min="14330" max="14330" width="6" style="159" bestFit="1" customWidth="1"/>
    <col min="14331" max="14331" width="45.5703125" style="159" customWidth="1"/>
    <col min="14332" max="14332" width="10.140625" style="159" customWidth="1"/>
    <col min="14333" max="14333" width="15.5703125" style="159" bestFit="1" customWidth="1"/>
    <col min="14334" max="14334" width="15.85546875" style="159" bestFit="1" customWidth="1"/>
    <col min="14335" max="14335" width="16.42578125" style="159" bestFit="1" customWidth="1"/>
    <col min="14336" max="14336" width="7.85546875" style="159" customWidth="1"/>
    <col min="14337" max="14337" width="16.42578125" style="159" bestFit="1" customWidth="1"/>
    <col min="14338" max="14338" width="10.140625" style="159" customWidth="1"/>
    <col min="14339" max="14339" width="13.5703125" style="159" customWidth="1"/>
    <col min="14340" max="14340" width="19.85546875" style="159" bestFit="1" customWidth="1"/>
    <col min="14341" max="14341" width="19" style="159" bestFit="1" customWidth="1"/>
    <col min="14342" max="14582" width="10.85546875" style="159"/>
    <col min="14583" max="14583" width="4.5703125" style="159" bestFit="1" customWidth="1"/>
    <col min="14584" max="14584" width="12" style="159" bestFit="1" customWidth="1"/>
    <col min="14585" max="14585" width="8.140625" style="159" bestFit="1" customWidth="1"/>
    <col min="14586" max="14586" width="6" style="159" bestFit="1" customWidth="1"/>
    <col min="14587" max="14587" width="45.5703125" style="159" customWidth="1"/>
    <col min="14588" max="14588" width="10.140625" style="159" customWidth="1"/>
    <col min="14589" max="14589" width="15.5703125" style="159" bestFit="1" customWidth="1"/>
    <col min="14590" max="14590" width="15.85546875" style="159" bestFit="1" customWidth="1"/>
    <col min="14591" max="14591" width="16.42578125" style="159" bestFit="1" customWidth="1"/>
    <col min="14592" max="14592" width="7.85546875" style="159" customWidth="1"/>
    <col min="14593" max="14593" width="16.42578125" style="159" bestFit="1" customWidth="1"/>
    <col min="14594" max="14594" width="10.140625" style="159" customWidth="1"/>
    <col min="14595" max="14595" width="13.5703125" style="159" customWidth="1"/>
    <col min="14596" max="14596" width="19.85546875" style="159" bestFit="1" customWidth="1"/>
    <col min="14597" max="14597" width="19" style="159" bestFit="1" customWidth="1"/>
    <col min="14598" max="14838" width="10.85546875" style="159"/>
    <col min="14839" max="14839" width="4.5703125" style="159" bestFit="1" customWidth="1"/>
    <col min="14840" max="14840" width="12" style="159" bestFit="1" customWidth="1"/>
    <col min="14841" max="14841" width="8.140625" style="159" bestFit="1" customWidth="1"/>
    <col min="14842" max="14842" width="6" style="159" bestFit="1" customWidth="1"/>
    <col min="14843" max="14843" width="45.5703125" style="159" customWidth="1"/>
    <col min="14844" max="14844" width="10.140625" style="159" customWidth="1"/>
    <col min="14845" max="14845" width="15.5703125" style="159" bestFit="1" customWidth="1"/>
    <col min="14846" max="14846" width="15.85546875" style="159" bestFit="1" customWidth="1"/>
    <col min="14847" max="14847" width="16.42578125" style="159" bestFit="1" customWidth="1"/>
    <col min="14848" max="14848" width="7.85546875" style="159" customWidth="1"/>
    <col min="14849" max="14849" width="16.42578125" style="159" bestFit="1" customWidth="1"/>
    <col min="14850" max="14850" width="10.140625" style="159" customWidth="1"/>
    <col min="14851" max="14851" width="13.5703125" style="159" customWidth="1"/>
    <col min="14852" max="14852" width="19.85546875" style="159" bestFit="1" customWidth="1"/>
    <col min="14853" max="14853" width="19" style="159" bestFit="1" customWidth="1"/>
    <col min="14854" max="15094" width="10.85546875" style="159"/>
    <col min="15095" max="15095" width="4.5703125" style="159" bestFit="1" customWidth="1"/>
    <col min="15096" max="15096" width="12" style="159" bestFit="1" customWidth="1"/>
    <col min="15097" max="15097" width="8.140625" style="159" bestFit="1" customWidth="1"/>
    <col min="15098" max="15098" width="6" style="159" bestFit="1" customWidth="1"/>
    <col min="15099" max="15099" width="45.5703125" style="159" customWidth="1"/>
    <col min="15100" max="15100" width="10.140625" style="159" customWidth="1"/>
    <col min="15101" max="15101" width="15.5703125" style="159" bestFit="1" customWidth="1"/>
    <col min="15102" max="15102" width="15.85546875" style="159" bestFit="1" customWidth="1"/>
    <col min="15103" max="15103" width="16.42578125" style="159" bestFit="1" customWidth="1"/>
    <col min="15104" max="15104" width="7.85546875" style="159" customWidth="1"/>
    <col min="15105" max="15105" width="16.42578125" style="159" bestFit="1" customWidth="1"/>
    <col min="15106" max="15106" width="10.140625" style="159" customWidth="1"/>
    <col min="15107" max="15107" width="13.5703125" style="159" customWidth="1"/>
    <col min="15108" max="15108" width="19.85546875" style="159" bestFit="1" customWidth="1"/>
    <col min="15109" max="15109" width="19" style="159" bestFit="1" customWidth="1"/>
    <col min="15110" max="15350" width="10.85546875" style="159"/>
    <col min="15351" max="15351" width="4.5703125" style="159" bestFit="1" customWidth="1"/>
    <col min="15352" max="15352" width="12" style="159" bestFit="1" customWidth="1"/>
    <col min="15353" max="15353" width="8.140625" style="159" bestFit="1" customWidth="1"/>
    <col min="15354" max="15354" width="6" style="159" bestFit="1" customWidth="1"/>
    <col min="15355" max="15355" width="45.5703125" style="159" customWidth="1"/>
    <col min="15356" max="15356" width="10.140625" style="159" customWidth="1"/>
    <col min="15357" max="15357" width="15.5703125" style="159" bestFit="1" customWidth="1"/>
    <col min="15358" max="15358" width="15.85546875" style="159" bestFit="1" customWidth="1"/>
    <col min="15359" max="15359" width="16.42578125" style="159" bestFit="1" customWidth="1"/>
    <col min="15360" max="15360" width="7.85546875" style="159" customWidth="1"/>
    <col min="15361" max="15361" width="16.42578125" style="159" bestFit="1" customWidth="1"/>
    <col min="15362" max="15362" width="10.140625" style="159" customWidth="1"/>
    <col min="15363" max="15363" width="13.5703125" style="159" customWidth="1"/>
    <col min="15364" max="15364" width="19.85546875" style="159" bestFit="1" customWidth="1"/>
    <col min="15365" max="15365" width="19" style="159" bestFit="1" customWidth="1"/>
    <col min="15366" max="15606" width="10.85546875" style="159"/>
    <col min="15607" max="15607" width="4.5703125" style="159" bestFit="1" customWidth="1"/>
    <col min="15608" max="15608" width="12" style="159" bestFit="1" customWidth="1"/>
    <col min="15609" max="15609" width="8.140625" style="159" bestFit="1" customWidth="1"/>
    <col min="15610" max="15610" width="6" style="159" bestFit="1" customWidth="1"/>
    <col min="15611" max="15611" width="45.5703125" style="159" customWidth="1"/>
    <col min="15612" max="15612" width="10.140625" style="159" customWidth="1"/>
    <col min="15613" max="15613" width="15.5703125" style="159" bestFit="1" customWidth="1"/>
    <col min="15614" max="15614" width="15.85546875" style="159" bestFit="1" customWidth="1"/>
    <col min="15615" max="15615" width="16.42578125" style="159" bestFit="1" customWidth="1"/>
    <col min="15616" max="15616" width="7.85546875" style="159" customWidth="1"/>
    <col min="15617" max="15617" width="16.42578125" style="159" bestFit="1" customWidth="1"/>
    <col min="15618" max="15618" width="10.140625" style="159" customWidth="1"/>
    <col min="15619" max="15619" width="13.5703125" style="159" customWidth="1"/>
    <col min="15620" max="15620" width="19.85546875" style="159" bestFit="1" customWidth="1"/>
    <col min="15621" max="15621" width="19" style="159" bestFit="1" customWidth="1"/>
    <col min="15622" max="15862" width="10.85546875" style="159"/>
    <col min="15863" max="15863" width="4.5703125" style="159" bestFit="1" customWidth="1"/>
    <col min="15864" max="15864" width="12" style="159" bestFit="1" customWidth="1"/>
    <col min="15865" max="15865" width="8.140625" style="159" bestFit="1" customWidth="1"/>
    <col min="15866" max="15866" width="6" style="159" bestFit="1" customWidth="1"/>
    <col min="15867" max="15867" width="45.5703125" style="159" customWidth="1"/>
    <col min="15868" max="15868" width="10.140625" style="159" customWidth="1"/>
    <col min="15869" max="15869" width="15.5703125" style="159" bestFit="1" customWidth="1"/>
    <col min="15870" max="15870" width="15.85546875" style="159" bestFit="1" customWidth="1"/>
    <col min="15871" max="15871" width="16.42578125" style="159" bestFit="1" customWidth="1"/>
    <col min="15872" max="15872" width="7.85546875" style="159" customWidth="1"/>
    <col min="15873" max="15873" width="16.42578125" style="159" bestFit="1" customWidth="1"/>
    <col min="15874" max="15874" width="10.140625" style="159" customWidth="1"/>
    <col min="15875" max="15875" width="13.5703125" style="159" customWidth="1"/>
    <col min="15876" max="15876" width="19.85546875" style="159" bestFit="1" customWidth="1"/>
    <col min="15877" max="15877" width="19" style="159" bestFit="1" customWidth="1"/>
    <col min="15878" max="16118" width="10.85546875" style="159"/>
    <col min="16119" max="16119" width="4.5703125" style="159" bestFit="1" customWidth="1"/>
    <col min="16120" max="16120" width="12" style="159" bestFit="1" customWidth="1"/>
    <col min="16121" max="16121" width="8.140625" style="159" bestFit="1" customWidth="1"/>
    <col min="16122" max="16122" width="6" style="159" bestFit="1" customWidth="1"/>
    <col min="16123" max="16123" width="45.5703125" style="159" customWidth="1"/>
    <col min="16124" max="16124" width="10.140625" style="159" customWidth="1"/>
    <col min="16125" max="16125" width="15.5703125" style="159" bestFit="1" customWidth="1"/>
    <col min="16126" max="16126" width="15.85546875" style="159" bestFit="1" customWidth="1"/>
    <col min="16127" max="16127" width="16.42578125" style="159" bestFit="1" customWidth="1"/>
    <col min="16128" max="16128" width="7.85546875" style="159" customWidth="1"/>
    <col min="16129" max="16129" width="16.42578125" style="159" bestFit="1" customWidth="1"/>
    <col min="16130" max="16130" width="10.140625" style="159" customWidth="1"/>
    <col min="16131" max="16131" width="13.5703125" style="159" customWidth="1"/>
    <col min="16132" max="16132" width="19.85546875" style="159" bestFit="1" customWidth="1"/>
    <col min="16133" max="16133" width="19" style="159" bestFit="1" customWidth="1"/>
    <col min="16134" max="16384" width="10.85546875" style="159"/>
  </cols>
  <sheetData>
    <row r="1" spans="1:16" ht="51" customHeight="1" thickBot="1">
      <c r="A1" s="708"/>
      <c r="B1" s="709"/>
      <c r="C1" s="710"/>
      <c r="D1" s="747" t="s">
        <v>458</v>
      </c>
      <c r="E1" s="748"/>
      <c r="F1" s="748"/>
      <c r="G1" s="748"/>
      <c r="H1" s="749"/>
      <c r="I1" s="749"/>
      <c r="J1" s="750"/>
      <c r="K1" s="506" t="s">
        <v>690</v>
      </c>
      <c r="L1" s="332">
        <v>250417505.91999999</v>
      </c>
    </row>
    <row r="2" spans="1:16" ht="51" customHeight="1" thickBot="1">
      <c r="A2" s="711"/>
      <c r="B2" s="712"/>
      <c r="C2" s="713"/>
      <c r="D2" s="449"/>
      <c r="E2" s="450"/>
      <c r="F2" s="450"/>
      <c r="G2" s="451"/>
      <c r="H2" s="642" t="s">
        <v>82</v>
      </c>
      <c r="I2" s="442"/>
      <c r="J2" s="518" t="s">
        <v>453</v>
      </c>
      <c r="K2" s="507" t="s">
        <v>691</v>
      </c>
      <c r="L2" s="332">
        <v>9000000</v>
      </c>
    </row>
    <row r="3" spans="1:16">
      <c r="A3" s="714"/>
      <c r="B3" s="715"/>
      <c r="C3" s="716"/>
      <c r="D3" s="720" t="s">
        <v>692</v>
      </c>
      <c r="E3" s="721"/>
      <c r="F3" s="721"/>
      <c r="G3" s="722"/>
      <c r="H3" s="643" t="s">
        <v>84</v>
      </c>
      <c r="I3" s="442"/>
      <c r="J3" s="519" t="s">
        <v>449</v>
      </c>
      <c r="K3" s="508" t="s">
        <v>85</v>
      </c>
      <c r="L3" s="333">
        <f>J10+L1+L2</f>
        <v>1384384655.3400002</v>
      </c>
    </row>
    <row r="4" spans="1:16" ht="76.5" customHeight="1">
      <c r="A4" s="714"/>
      <c r="B4" s="715"/>
      <c r="C4" s="716"/>
      <c r="D4" s="720"/>
      <c r="E4" s="721"/>
      <c r="F4" s="721"/>
      <c r="G4" s="722"/>
      <c r="H4" s="643" t="s">
        <v>86</v>
      </c>
      <c r="I4" s="444"/>
      <c r="J4" s="520" t="s">
        <v>450</v>
      </c>
      <c r="K4" s="509" t="s">
        <v>87</v>
      </c>
      <c r="L4" s="334" t="s">
        <v>455</v>
      </c>
    </row>
    <row r="5" spans="1:16" ht="53.25" customHeight="1">
      <c r="A5" s="714"/>
      <c r="B5" s="715"/>
      <c r="C5" s="716"/>
      <c r="D5" s="720"/>
      <c r="E5" s="721"/>
      <c r="F5" s="721"/>
      <c r="G5" s="722"/>
      <c r="H5" s="644"/>
      <c r="I5" s="443"/>
      <c r="J5" s="520"/>
      <c r="K5" s="509"/>
      <c r="L5" s="510"/>
    </row>
    <row r="6" spans="1:16" ht="65.25" customHeight="1">
      <c r="A6" s="714"/>
      <c r="B6" s="715"/>
      <c r="C6" s="716"/>
      <c r="D6" s="452"/>
      <c r="E6" s="448"/>
      <c r="F6" s="448"/>
      <c r="G6" s="453"/>
      <c r="H6" s="644" t="s">
        <v>90</v>
      </c>
      <c r="I6" s="443"/>
      <c r="J6" s="521" t="s">
        <v>454</v>
      </c>
      <c r="K6" s="511" t="s">
        <v>91</v>
      </c>
      <c r="L6" s="512" t="s">
        <v>451</v>
      </c>
    </row>
    <row r="7" spans="1:16" ht="69" customHeight="1">
      <c r="A7" s="714"/>
      <c r="B7" s="715"/>
      <c r="C7" s="716"/>
      <c r="D7" s="720" t="s">
        <v>121</v>
      </c>
      <c r="E7" s="721"/>
      <c r="F7" s="721"/>
      <c r="G7" s="722"/>
      <c r="H7" s="645" t="s">
        <v>688</v>
      </c>
      <c r="I7" s="445"/>
      <c r="J7" s="521" t="s">
        <v>689</v>
      </c>
      <c r="K7" s="511" t="s">
        <v>686</v>
      </c>
      <c r="L7" s="512" t="s">
        <v>687</v>
      </c>
    </row>
    <row r="8" spans="1:16" ht="63.6" customHeight="1">
      <c r="A8" s="714"/>
      <c r="B8" s="715"/>
      <c r="C8" s="716"/>
      <c r="D8" s="720"/>
      <c r="E8" s="721"/>
      <c r="F8" s="721"/>
      <c r="G8" s="722"/>
      <c r="H8" s="646" t="s">
        <v>712</v>
      </c>
      <c r="I8" s="445"/>
      <c r="J8" s="522" t="s">
        <v>714</v>
      </c>
      <c r="K8" s="513" t="s">
        <v>711</v>
      </c>
      <c r="L8" s="512" t="s">
        <v>713</v>
      </c>
    </row>
    <row r="9" spans="1:16" ht="71.099999999999994" customHeight="1">
      <c r="A9" s="714"/>
      <c r="B9" s="715"/>
      <c r="C9" s="716"/>
      <c r="D9" s="720"/>
      <c r="E9" s="721"/>
      <c r="F9" s="721"/>
      <c r="G9" s="722"/>
      <c r="H9" s="646" t="s">
        <v>712</v>
      </c>
      <c r="I9" s="445"/>
      <c r="J9" s="522" t="s">
        <v>716</v>
      </c>
      <c r="K9" s="513" t="s">
        <v>711</v>
      </c>
      <c r="L9" s="512" t="s">
        <v>715</v>
      </c>
      <c r="P9" s="516">
        <f>J10+L1+L2</f>
        <v>1384384655.3400002</v>
      </c>
    </row>
    <row r="10" spans="1:16" ht="54.6" customHeight="1" thickBot="1">
      <c r="A10" s="714"/>
      <c r="B10" s="715"/>
      <c r="C10" s="716"/>
      <c r="D10" s="720"/>
      <c r="E10" s="721"/>
      <c r="F10" s="721"/>
      <c r="G10" s="722"/>
      <c r="H10" s="647" t="s">
        <v>92</v>
      </c>
      <c r="I10" s="446"/>
      <c r="J10" s="331">
        <v>1124967149.4200001</v>
      </c>
      <c r="K10" s="514" t="s">
        <v>456</v>
      </c>
      <c r="L10" s="515" t="s">
        <v>710</v>
      </c>
      <c r="P10" s="517">
        <v>83300509.319999993</v>
      </c>
    </row>
    <row r="11" spans="1:16" ht="77.45" customHeight="1" thickBot="1">
      <c r="A11" s="717"/>
      <c r="B11" s="718"/>
      <c r="C11" s="719"/>
      <c r="D11" s="723"/>
      <c r="E11" s="724"/>
      <c r="F11" s="724"/>
      <c r="G11" s="725"/>
      <c r="H11" s="726"/>
      <c r="I11" s="726"/>
      <c r="J11" s="727"/>
      <c r="K11" s="727"/>
      <c r="L11" s="728"/>
      <c r="P11" s="517">
        <f>P9-P10</f>
        <v>1301084146.0200002</v>
      </c>
    </row>
    <row r="12" spans="1:16" ht="18.75">
      <c r="A12" s="737" t="s">
        <v>120</v>
      </c>
      <c r="B12" s="738"/>
      <c r="C12" s="738"/>
      <c r="D12" s="739" t="s">
        <v>75</v>
      </c>
      <c r="E12" s="739"/>
      <c r="F12" s="738" t="s">
        <v>117</v>
      </c>
      <c r="G12" s="740"/>
      <c r="H12" s="729"/>
      <c r="I12" s="730"/>
      <c r="J12" s="731"/>
      <c r="K12" s="731"/>
      <c r="L12" s="732"/>
    </row>
    <row r="13" spans="1:16" ht="35.1" customHeight="1">
      <c r="A13" s="729" t="s">
        <v>693</v>
      </c>
      <c r="B13" s="731"/>
      <c r="C13" s="731"/>
      <c r="D13" s="741" t="s">
        <v>93</v>
      </c>
      <c r="E13" s="741"/>
      <c r="F13" s="743" t="s">
        <v>118</v>
      </c>
      <c r="G13" s="744"/>
      <c r="H13" s="729"/>
      <c r="I13" s="730"/>
      <c r="J13" s="731"/>
      <c r="K13" s="731"/>
      <c r="L13" s="732"/>
    </row>
    <row r="14" spans="1:16" ht="35.450000000000003" customHeight="1" thickBot="1">
      <c r="A14" s="733"/>
      <c r="B14" s="735"/>
      <c r="C14" s="735"/>
      <c r="D14" s="742"/>
      <c r="E14" s="742"/>
      <c r="F14" s="745"/>
      <c r="G14" s="746"/>
      <c r="H14" s="733"/>
      <c r="I14" s="734"/>
      <c r="J14" s="735"/>
      <c r="K14" s="735"/>
      <c r="L14" s="736"/>
    </row>
    <row r="15" spans="1:16" ht="16.5" customHeight="1">
      <c r="A15" s="772" t="s">
        <v>15</v>
      </c>
      <c r="B15" s="773" t="s">
        <v>119</v>
      </c>
      <c r="C15" s="775" t="s">
        <v>103</v>
      </c>
      <c r="D15" s="777" t="s">
        <v>101</v>
      </c>
      <c r="E15" s="778"/>
      <c r="F15" s="779"/>
      <c r="G15" s="751" t="s">
        <v>1</v>
      </c>
      <c r="H15" s="752"/>
      <c r="I15" s="751" t="s">
        <v>2</v>
      </c>
      <c r="J15" s="752"/>
      <c r="K15" s="755" t="s">
        <v>94</v>
      </c>
      <c r="L15" s="756"/>
    </row>
    <row r="16" spans="1:16" ht="17.25" customHeight="1" thickBot="1">
      <c r="A16" s="772"/>
      <c r="B16" s="774"/>
      <c r="C16" s="776"/>
      <c r="D16" s="753"/>
      <c r="E16" s="754"/>
      <c r="F16" s="780"/>
      <c r="G16" s="753"/>
      <c r="H16" s="754"/>
      <c r="I16" s="753"/>
      <c r="J16" s="754"/>
      <c r="K16" s="757"/>
      <c r="L16" s="758"/>
    </row>
    <row r="17" spans="1:16" ht="58.5" customHeight="1" thickBot="1">
      <c r="A17" s="772"/>
      <c r="B17" s="774"/>
      <c r="C17" s="776"/>
      <c r="D17" s="576" t="s">
        <v>18</v>
      </c>
      <c r="E17" s="577" t="s">
        <v>104</v>
      </c>
      <c r="F17" s="577" t="s">
        <v>104</v>
      </c>
      <c r="G17" s="578" t="s">
        <v>96</v>
      </c>
      <c r="H17" s="578" t="s">
        <v>97</v>
      </c>
      <c r="I17" s="578" t="s">
        <v>96</v>
      </c>
      <c r="J17" s="578" t="s">
        <v>97</v>
      </c>
      <c r="K17" s="579" t="s">
        <v>95</v>
      </c>
      <c r="L17" s="580" t="s">
        <v>98</v>
      </c>
    </row>
    <row r="18" spans="1:16" ht="58.5" customHeight="1" thickBot="1">
      <c r="A18" s="592">
        <v>1</v>
      </c>
      <c r="B18" s="593" t="s">
        <v>102</v>
      </c>
      <c r="C18" s="594"/>
      <c r="D18" s="595"/>
      <c r="E18" s="552"/>
      <c r="F18" s="552"/>
      <c r="G18" s="550"/>
      <c r="H18" s="550"/>
      <c r="I18" s="552"/>
      <c r="J18" s="552"/>
      <c r="K18" s="550"/>
      <c r="L18" s="553"/>
    </row>
    <row r="19" spans="1:16" ht="90.75" customHeight="1">
      <c r="A19" s="547">
        <v>1.1000000000000001</v>
      </c>
      <c r="B19" s="546" t="s">
        <v>718</v>
      </c>
      <c r="C19" s="547" t="s">
        <v>105</v>
      </c>
      <c r="D19" s="548">
        <v>256.2</v>
      </c>
      <c r="E19" s="549">
        <v>10771</v>
      </c>
      <c r="F19" s="168">
        <f>(E19*D19)</f>
        <v>2759530.1999999997</v>
      </c>
      <c r="G19" s="167">
        <f>IF((K19-D19)&gt;0,K19-D19,0)</f>
        <v>0</v>
      </c>
      <c r="H19" s="167">
        <f>IF((K19-D19)&lt;0,D19-K19,0)</f>
        <v>0</v>
      </c>
      <c r="I19" s="168">
        <f>IF(L19="","",ROUND(G19*E19,2))</f>
        <v>0</v>
      </c>
      <c r="J19" s="168">
        <f>IF(L19="","",ROUND(H19*E19,2))</f>
        <v>0</v>
      </c>
      <c r="K19" s="548">
        <v>256.2</v>
      </c>
      <c r="L19" s="168">
        <f>(K19*E19)</f>
        <v>2759530.1999999997</v>
      </c>
    </row>
    <row r="20" spans="1:16" ht="58.5" customHeight="1">
      <c r="A20" s="534">
        <v>1.2</v>
      </c>
      <c r="B20" s="533" t="s">
        <v>719</v>
      </c>
      <c r="C20" s="534" t="s">
        <v>105</v>
      </c>
      <c r="D20" s="535">
        <v>320.67899999999997</v>
      </c>
      <c r="E20" s="536">
        <v>11536</v>
      </c>
      <c r="F20" s="409">
        <f>(E20*D20)</f>
        <v>3699352.9439999997</v>
      </c>
      <c r="G20" s="408">
        <f>IF((K20-D20)&gt;0,K20-D20,0)</f>
        <v>0</v>
      </c>
      <c r="H20" s="408">
        <f>IF((K20-D20)&lt;0,D20-K20,0)</f>
        <v>0</v>
      </c>
      <c r="I20" s="409">
        <f>IF(L20="","",ROUND(G20*E20,2))</f>
        <v>0</v>
      </c>
      <c r="J20" s="409">
        <f>IF(L20="","",ROUND(H20*E20,2))</f>
        <v>0</v>
      </c>
      <c r="K20" s="535">
        <v>320.67899999999997</v>
      </c>
      <c r="L20" s="409">
        <f t="shared" ref="L20:L83" si="0">(K20*E20)</f>
        <v>3699352.9439999997</v>
      </c>
    </row>
    <row r="21" spans="1:16" ht="58.5" customHeight="1">
      <c r="A21" s="534">
        <v>1.3</v>
      </c>
      <c r="B21" s="533" t="s">
        <v>720</v>
      </c>
      <c r="C21" s="534" t="s">
        <v>105</v>
      </c>
      <c r="D21" s="535">
        <v>1254.01</v>
      </c>
      <c r="E21" s="536">
        <v>8922</v>
      </c>
      <c r="F21" s="409">
        <f>(E21*D21)</f>
        <v>11188277.220000001</v>
      </c>
      <c r="G21" s="408">
        <f>IF((K21-D21)&gt;0,K21-D21,0)</f>
        <v>0</v>
      </c>
      <c r="H21" s="408">
        <f>IF((K21-D21)&lt;0,D21-K21,0)</f>
        <v>0</v>
      </c>
      <c r="I21" s="409">
        <f>IF(L21="","",ROUND(G21*E21,2))</f>
        <v>0</v>
      </c>
      <c r="J21" s="409">
        <f>IF(L21="","",ROUND(H21*E21,2))</f>
        <v>0</v>
      </c>
      <c r="K21" s="535">
        <v>1254.01</v>
      </c>
      <c r="L21" s="409">
        <f t="shared" si="0"/>
        <v>11188277.220000001</v>
      </c>
    </row>
    <row r="22" spans="1:16" ht="120" customHeight="1" thickBot="1">
      <c r="A22" s="543">
        <v>1.4</v>
      </c>
      <c r="B22" s="572" t="s">
        <v>721</v>
      </c>
      <c r="C22" s="573" t="s">
        <v>740</v>
      </c>
      <c r="D22" s="574">
        <v>11607.599999999999</v>
      </c>
      <c r="E22" s="575">
        <v>1389</v>
      </c>
      <c r="F22" s="498">
        <f>(E22*D22)</f>
        <v>16122956.399999999</v>
      </c>
      <c r="G22" s="503">
        <f>IF((K22-D22)&gt;0,K22-D22,0)</f>
        <v>0</v>
      </c>
      <c r="H22" s="503">
        <f>IF((K22-D22)&lt;0,D22-K22,0)</f>
        <v>0</v>
      </c>
      <c r="I22" s="498">
        <f>IF(L22="","",ROUND(G22*E22,2))</f>
        <v>0</v>
      </c>
      <c r="J22" s="498">
        <f>IF(L22="","",ROUND(H22*E22,2))</f>
        <v>0</v>
      </c>
      <c r="K22" s="574">
        <v>11607.599999999999</v>
      </c>
      <c r="L22" s="498">
        <f>(K22*E22)</f>
        <v>16122956.399999999</v>
      </c>
    </row>
    <row r="23" spans="1:16" ht="38.1" customHeight="1" thickBot="1">
      <c r="A23" s="596"/>
      <c r="B23" s="593" t="s">
        <v>816</v>
      </c>
      <c r="C23" s="597"/>
      <c r="D23" s="550"/>
      <c r="E23" s="551"/>
      <c r="F23" s="552"/>
      <c r="G23" s="550"/>
      <c r="H23" s="550"/>
      <c r="I23" s="552"/>
      <c r="J23" s="552"/>
      <c r="K23" s="550"/>
      <c r="L23" s="553"/>
    </row>
    <row r="24" spans="1:16" ht="81" customHeight="1">
      <c r="A24" s="547">
        <v>2.1</v>
      </c>
      <c r="B24" s="546" t="s">
        <v>722</v>
      </c>
      <c r="C24" s="547" t="s">
        <v>125</v>
      </c>
      <c r="D24" s="548">
        <v>32.56</v>
      </c>
      <c r="E24" s="549">
        <v>10602</v>
      </c>
      <c r="F24" s="168">
        <f t="shared" ref="F24:F54" si="1">(E24*D24)</f>
        <v>345201.12</v>
      </c>
      <c r="G24" s="167">
        <f t="shared" ref="G24:G54" si="2">IF((K24-D24)&gt;0,K24-D24,0)</f>
        <v>0</v>
      </c>
      <c r="H24" s="167">
        <f t="shared" ref="H24:H54" si="3">IF((K24-D24)&lt;0,D24-K24,0)</f>
        <v>0</v>
      </c>
      <c r="I24" s="168">
        <f t="shared" ref="I24:I54" si="4">IF(L24="","",ROUND(G24*E24,2))</f>
        <v>0</v>
      </c>
      <c r="J24" s="168">
        <f t="shared" ref="J24:J54" si="5">IF(L24="","",ROUND(H24*E24,2))</f>
        <v>0</v>
      </c>
      <c r="K24" s="548">
        <v>32.56</v>
      </c>
      <c r="L24" s="168">
        <f t="shared" si="0"/>
        <v>345201.12</v>
      </c>
    </row>
    <row r="25" spans="1:16" ht="58.5" customHeight="1">
      <c r="A25" s="534">
        <v>2.2000000000000002</v>
      </c>
      <c r="B25" s="533" t="s">
        <v>723</v>
      </c>
      <c r="C25" s="534" t="s">
        <v>105</v>
      </c>
      <c r="D25" s="535">
        <v>1254.01</v>
      </c>
      <c r="E25" s="536">
        <v>28554</v>
      </c>
      <c r="F25" s="409">
        <f t="shared" si="1"/>
        <v>35807001.539999999</v>
      </c>
      <c r="G25" s="408">
        <f t="shared" si="2"/>
        <v>0</v>
      </c>
      <c r="H25" s="408">
        <f t="shared" si="3"/>
        <v>0</v>
      </c>
      <c r="I25" s="409">
        <f t="shared" si="4"/>
        <v>0</v>
      </c>
      <c r="J25" s="409">
        <f t="shared" si="5"/>
        <v>0</v>
      </c>
      <c r="K25" s="535">
        <v>1254.01</v>
      </c>
      <c r="L25" s="409">
        <f t="shared" si="0"/>
        <v>35807001.539999999</v>
      </c>
      <c r="P25" s="244"/>
    </row>
    <row r="26" spans="1:16" ht="58.5" customHeight="1" thickBot="1">
      <c r="A26" s="543">
        <v>2.2999999999999998</v>
      </c>
      <c r="B26" s="542" t="s">
        <v>724</v>
      </c>
      <c r="C26" s="543" t="s">
        <v>125</v>
      </c>
      <c r="D26" s="544">
        <v>240.61000000000007</v>
      </c>
      <c r="E26" s="545">
        <v>17088</v>
      </c>
      <c r="F26" s="498">
        <f t="shared" si="1"/>
        <v>4111543.6800000011</v>
      </c>
      <c r="G26" s="503">
        <f t="shared" si="2"/>
        <v>0</v>
      </c>
      <c r="H26" s="503">
        <f t="shared" si="3"/>
        <v>0</v>
      </c>
      <c r="I26" s="498">
        <f t="shared" si="4"/>
        <v>0</v>
      </c>
      <c r="J26" s="498">
        <f t="shared" si="5"/>
        <v>0</v>
      </c>
      <c r="K26" s="544">
        <v>240.61000000000007</v>
      </c>
      <c r="L26" s="498">
        <f t="shared" si="0"/>
        <v>4111543.6800000011</v>
      </c>
    </row>
    <row r="27" spans="1:16" ht="58.5" customHeight="1" thickBot="1">
      <c r="A27" s="596">
        <v>3</v>
      </c>
      <c r="B27" s="593" t="s">
        <v>817</v>
      </c>
      <c r="C27" s="597"/>
      <c r="D27" s="550"/>
      <c r="E27" s="551"/>
      <c r="F27" s="552"/>
      <c r="G27" s="550"/>
      <c r="H27" s="550"/>
      <c r="I27" s="552"/>
      <c r="J27" s="552"/>
      <c r="K27" s="550"/>
      <c r="L27" s="553"/>
    </row>
    <row r="28" spans="1:16" ht="170.1" customHeight="1">
      <c r="A28" s="547">
        <v>3.1</v>
      </c>
      <c r="B28" s="546" t="s">
        <v>725</v>
      </c>
      <c r="C28" s="547" t="s">
        <v>13</v>
      </c>
      <c r="D28" s="548">
        <v>807.09</v>
      </c>
      <c r="E28" s="549">
        <v>18230</v>
      </c>
      <c r="F28" s="168">
        <f t="shared" si="1"/>
        <v>14713250.700000001</v>
      </c>
      <c r="G28" s="167">
        <f t="shared" si="2"/>
        <v>2335.77</v>
      </c>
      <c r="H28" s="167">
        <f t="shared" si="3"/>
        <v>0</v>
      </c>
      <c r="I28" s="168">
        <f t="shared" si="4"/>
        <v>42581087.100000001</v>
      </c>
      <c r="J28" s="168">
        <f t="shared" si="5"/>
        <v>0</v>
      </c>
      <c r="K28" s="548">
        <f>2942.86+200</f>
        <v>3142.86</v>
      </c>
      <c r="L28" s="168">
        <f t="shared" si="0"/>
        <v>57294337.800000004</v>
      </c>
    </row>
    <row r="29" spans="1:16" ht="58.5" customHeight="1">
      <c r="A29" s="534">
        <v>3.2</v>
      </c>
      <c r="B29" s="533" t="s">
        <v>726</v>
      </c>
      <c r="C29" s="534" t="s">
        <v>125</v>
      </c>
      <c r="D29" s="535">
        <v>74.739999999999995</v>
      </c>
      <c r="E29" s="536">
        <v>63123</v>
      </c>
      <c r="F29" s="409">
        <f t="shared" si="1"/>
        <v>4717813.0199999996</v>
      </c>
      <c r="G29" s="408">
        <f t="shared" si="2"/>
        <v>0</v>
      </c>
      <c r="H29" s="408">
        <f t="shared" si="3"/>
        <v>0</v>
      </c>
      <c r="I29" s="409">
        <f t="shared" si="4"/>
        <v>0</v>
      </c>
      <c r="J29" s="409">
        <f t="shared" si="5"/>
        <v>0</v>
      </c>
      <c r="K29" s="535">
        <v>74.739999999999995</v>
      </c>
      <c r="L29" s="409">
        <f t="shared" si="0"/>
        <v>4717813.0199999996</v>
      </c>
    </row>
    <row r="30" spans="1:16" ht="58.5" customHeight="1">
      <c r="A30" s="534">
        <v>3.3</v>
      </c>
      <c r="B30" s="533" t="s">
        <v>727</v>
      </c>
      <c r="C30" s="534" t="s">
        <v>105</v>
      </c>
      <c r="D30" s="535">
        <v>464.65</v>
      </c>
      <c r="E30" s="536">
        <v>179275</v>
      </c>
      <c r="F30" s="409">
        <f t="shared" si="1"/>
        <v>83300128.75</v>
      </c>
      <c r="G30" s="408">
        <f t="shared" si="2"/>
        <v>0</v>
      </c>
      <c r="H30" s="408">
        <f t="shared" si="3"/>
        <v>0</v>
      </c>
      <c r="I30" s="409">
        <f t="shared" si="4"/>
        <v>0</v>
      </c>
      <c r="J30" s="409">
        <f t="shared" si="5"/>
        <v>0</v>
      </c>
      <c r="K30" s="535">
        <v>464.65</v>
      </c>
      <c r="L30" s="409">
        <f t="shared" si="0"/>
        <v>83300128.75</v>
      </c>
    </row>
    <row r="31" spans="1:16" ht="58.5" customHeight="1">
      <c r="A31" s="584"/>
      <c r="B31" s="581" t="s">
        <v>818</v>
      </c>
      <c r="C31" s="584"/>
      <c r="D31" s="583"/>
      <c r="E31" s="585"/>
      <c r="F31" s="582"/>
      <c r="G31" s="583"/>
      <c r="H31" s="583"/>
      <c r="I31" s="582"/>
      <c r="J31" s="582"/>
      <c r="K31" s="583"/>
      <c r="L31" s="582"/>
    </row>
    <row r="32" spans="1:16" ht="58.5" customHeight="1">
      <c r="A32" s="534">
        <v>4.0999999999999996</v>
      </c>
      <c r="B32" s="533" t="s">
        <v>728</v>
      </c>
      <c r="C32" s="534" t="s">
        <v>105</v>
      </c>
      <c r="D32" s="535">
        <v>256.20170000000002</v>
      </c>
      <c r="E32" s="536">
        <v>72555</v>
      </c>
      <c r="F32" s="409">
        <f t="shared" si="1"/>
        <v>18588714.343499999</v>
      </c>
      <c r="G32" s="408">
        <f t="shared" si="2"/>
        <v>0</v>
      </c>
      <c r="H32" s="408">
        <f t="shared" si="3"/>
        <v>0</v>
      </c>
      <c r="I32" s="409">
        <f t="shared" si="4"/>
        <v>0</v>
      </c>
      <c r="J32" s="409">
        <f t="shared" si="5"/>
        <v>0</v>
      </c>
      <c r="K32" s="535">
        <v>256.20170000000002</v>
      </c>
      <c r="L32" s="409">
        <f t="shared" si="0"/>
        <v>18588714.343499999</v>
      </c>
    </row>
    <row r="33" spans="1:12" ht="83.45" customHeight="1">
      <c r="A33" s="584"/>
      <c r="B33" s="581" t="s">
        <v>819</v>
      </c>
      <c r="C33" s="584"/>
      <c r="D33" s="583"/>
      <c r="E33" s="585"/>
      <c r="F33" s="582"/>
      <c r="G33" s="583"/>
      <c r="H33" s="583"/>
      <c r="I33" s="582"/>
      <c r="J33" s="582"/>
      <c r="K33" s="583"/>
      <c r="L33" s="582"/>
    </row>
    <row r="34" spans="1:12" ht="58.5" customHeight="1">
      <c r="A34" s="523">
        <v>5.0999999999999996</v>
      </c>
      <c r="B34" s="533" t="s">
        <v>729</v>
      </c>
      <c r="C34" s="534" t="s">
        <v>125</v>
      </c>
      <c r="D34" s="535">
        <v>1405.44</v>
      </c>
      <c r="E34" s="536">
        <v>3382</v>
      </c>
      <c r="F34" s="409">
        <f t="shared" si="1"/>
        <v>4753198.08</v>
      </c>
      <c r="G34" s="408">
        <f t="shared" si="2"/>
        <v>0</v>
      </c>
      <c r="H34" s="408">
        <f t="shared" si="3"/>
        <v>0</v>
      </c>
      <c r="I34" s="409">
        <f t="shared" si="4"/>
        <v>0</v>
      </c>
      <c r="J34" s="409">
        <f t="shared" si="5"/>
        <v>0</v>
      </c>
      <c r="K34" s="535">
        <v>1405.44</v>
      </c>
      <c r="L34" s="409">
        <f t="shared" si="0"/>
        <v>4753198.08</v>
      </c>
    </row>
    <row r="35" spans="1:12" ht="58.5" customHeight="1">
      <c r="A35" s="523">
        <v>5.2</v>
      </c>
      <c r="B35" s="533" t="s">
        <v>730</v>
      </c>
      <c r="C35" s="534" t="s">
        <v>105</v>
      </c>
      <c r="D35" s="535">
        <v>22.47</v>
      </c>
      <c r="E35" s="536">
        <v>17052</v>
      </c>
      <c r="F35" s="409">
        <f t="shared" si="1"/>
        <v>383158.44</v>
      </c>
      <c r="G35" s="408">
        <f t="shared" si="2"/>
        <v>0</v>
      </c>
      <c r="H35" s="408">
        <f t="shared" si="3"/>
        <v>0</v>
      </c>
      <c r="I35" s="409">
        <f t="shared" si="4"/>
        <v>0</v>
      </c>
      <c r="J35" s="409">
        <f t="shared" si="5"/>
        <v>0</v>
      </c>
      <c r="K35" s="535">
        <v>22.47</v>
      </c>
      <c r="L35" s="409">
        <f t="shared" si="0"/>
        <v>383158.44</v>
      </c>
    </row>
    <row r="36" spans="1:12" ht="58.5" customHeight="1">
      <c r="A36" s="523">
        <v>5.3</v>
      </c>
      <c r="B36" s="533" t="s">
        <v>731</v>
      </c>
      <c r="C36" s="534" t="s">
        <v>105</v>
      </c>
      <c r="D36" s="535">
        <v>1202.74</v>
      </c>
      <c r="E36" s="536">
        <v>19005</v>
      </c>
      <c r="F36" s="409">
        <f t="shared" si="1"/>
        <v>22858073.699999999</v>
      </c>
      <c r="G36" s="408">
        <f t="shared" si="2"/>
        <v>0</v>
      </c>
      <c r="H36" s="408">
        <f t="shared" si="3"/>
        <v>0</v>
      </c>
      <c r="I36" s="409">
        <f t="shared" si="4"/>
        <v>0</v>
      </c>
      <c r="J36" s="409">
        <f t="shared" si="5"/>
        <v>0</v>
      </c>
      <c r="K36" s="535">
        <v>1202.74</v>
      </c>
      <c r="L36" s="409">
        <f t="shared" si="0"/>
        <v>22858073.699999999</v>
      </c>
    </row>
    <row r="37" spans="1:12" ht="58.5" customHeight="1">
      <c r="A37" s="523">
        <v>5.4</v>
      </c>
      <c r="B37" s="533" t="s">
        <v>732</v>
      </c>
      <c r="C37" s="534" t="s">
        <v>105</v>
      </c>
      <c r="D37" s="535">
        <v>211.13</v>
      </c>
      <c r="E37" s="536">
        <v>78724</v>
      </c>
      <c r="F37" s="409">
        <f t="shared" si="1"/>
        <v>16620998.119999999</v>
      </c>
      <c r="G37" s="408">
        <f t="shared" si="2"/>
        <v>0</v>
      </c>
      <c r="H37" s="408">
        <f t="shared" si="3"/>
        <v>0</v>
      </c>
      <c r="I37" s="409">
        <f t="shared" si="4"/>
        <v>0</v>
      </c>
      <c r="J37" s="409">
        <f t="shared" si="5"/>
        <v>0</v>
      </c>
      <c r="K37" s="535">
        <v>211.13</v>
      </c>
      <c r="L37" s="409">
        <f t="shared" si="0"/>
        <v>16620998.119999999</v>
      </c>
    </row>
    <row r="38" spans="1:12" ht="66.599999999999994" customHeight="1">
      <c r="A38" s="584"/>
      <c r="B38" s="581" t="s">
        <v>820</v>
      </c>
      <c r="C38" s="584"/>
      <c r="D38" s="583"/>
      <c r="E38" s="585"/>
      <c r="F38" s="582"/>
      <c r="G38" s="583"/>
      <c r="H38" s="583"/>
      <c r="I38" s="582"/>
      <c r="J38" s="582"/>
      <c r="K38" s="583"/>
      <c r="L38" s="582"/>
    </row>
    <row r="39" spans="1:12" ht="58.5" customHeight="1">
      <c r="A39" s="523">
        <v>7.1</v>
      </c>
      <c r="B39" s="533" t="s">
        <v>733</v>
      </c>
      <c r="C39" s="534" t="s">
        <v>125</v>
      </c>
      <c r="D39" s="535">
        <v>66.45</v>
      </c>
      <c r="E39" s="536">
        <v>51505</v>
      </c>
      <c r="F39" s="409">
        <f t="shared" si="1"/>
        <v>3422507.25</v>
      </c>
      <c r="G39" s="408">
        <f t="shared" si="2"/>
        <v>0</v>
      </c>
      <c r="H39" s="408">
        <f t="shared" si="3"/>
        <v>0</v>
      </c>
      <c r="I39" s="409">
        <f t="shared" si="4"/>
        <v>0</v>
      </c>
      <c r="J39" s="409">
        <f t="shared" si="5"/>
        <v>0</v>
      </c>
      <c r="K39" s="535">
        <v>66.45</v>
      </c>
      <c r="L39" s="409">
        <f t="shared" si="0"/>
        <v>3422507.25</v>
      </c>
    </row>
    <row r="40" spans="1:12" ht="58.5" customHeight="1">
      <c r="A40" s="523">
        <v>7.2</v>
      </c>
      <c r="B40" s="533" t="s">
        <v>734</v>
      </c>
      <c r="C40" s="534" t="s">
        <v>735</v>
      </c>
      <c r="D40" s="535">
        <v>2</v>
      </c>
      <c r="E40" s="536">
        <v>337897</v>
      </c>
      <c r="F40" s="409">
        <f t="shared" si="1"/>
        <v>675794</v>
      </c>
      <c r="G40" s="408">
        <f t="shared" si="2"/>
        <v>0</v>
      </c>
      <c r="H40" s="408">
        <f t="shared" si="3"/>
        <v>0</v>
      </c>
      <c r="I40" s="409">
        <f t="shared" si="4"/>
        <v>0</v>
      </c>
      <c r="J40" s="409">
        <f t="shared" si="5"/>
        <v>0</v>
      </c>
      <c r="K40" s="535">
        <v>2</v>
      </c>
      <c r="L40" s="409">
        <f t="shared" si="0"/>
        <v>675794</v>
      </c>
    </row>
    <row r="41" spans="1:12" ht="58.5" customHeight="1">
      <c r="A41" s="523">
        <v>7.3</v>
      </c>
      <c r="B41" s="533" t="s">
        <v>736</v>
      </c>
      <c r="C41" s="534" t="s">
        <v>735</v>
      </c>
      <c r="D41" s="535">
        <v>6</v>
      </c>
      <c r="E41" s="536">
        <v>23817</v>
      </c>
      <c r="F41" s="409">
        <f t="shared" si="1"/>
        <v>142902</v>
      </c>
      <c r="G41" s="408">
        <f t="shared" si="2"/>
        <v>0</v>
      </c>
      <c r="H41" s="408">
        <f t="shared" si="3"/>
        <v>0</v>
      </c>
      <c r="I41" s="409">
        <f t="shared" si="4"/>
        <v>0</v>
      </c>
      <c r="J41" s="409">
        <f t="shared" si="5"/>
        <v>0</v>
      </c>
      <c r="K41" s="535">
        <v>6</v>
      </c>
      <c r="L41" s="409">
        <f t="shared" si="0"/>
        <v>142902</v>
      </c>
    </row>
    <row r="42" spans="1:12" ht="58.5" customHeight="1">
      <c r="A42" s="523">
        <v>7.4</v>
      </c>
      <c r="B42" s="537" t="s">
        <v>737</v>
      </c>
      <c r="C42" s="538" t="s">
        <v>125</v>
      </c>
      <c r="D42" s="539">
        <v>66.56</v>
      </c>
      <c r="E42" s="540">
        <v>107934</v>
      </c>
      <c r="F42" s="409">
        <f t="shared" si="1"/>
        <v>7184087.04</v>
      </c>
      <c r="G42" s="408"/>
      <c r="H42" s="408">
        <f>IF((K42-D42)&lt;0,D42-K42,0)</f>
        <v>0</v>
      </c>
      <c r="I42" s="409">
        <f>IF(L42="","",ROUND(G42*E42,2))</f>
        <v>0</v>
      </c>
      <c r="J42" s="409">
        <f>IF(L42="","",ROUND(H42*E42,2))</f>
        <v>0</v>
      </c>
      <c r="K42" s="539">
        <v>66.56</v>
      </c>
      <c r="L42" s="409">
        <f>(K42*E42)</f>
        <v>7184087.04</v>
      </c>
    </row>
    <row r="43" spans="1:12" ht="58.5" customHeight="1">
      <c r="A43" s="523">
        <v>7.5</v>
      </c>
      <c r="B43" s="533" t="s">
        <v>738</v>
      </c>
      <c r="C43" s="534" t="s">
        <v>735</v>
      </c>
      <c r="D43" s="535">
        <v>5</v>
      </c>
      <c r="E43" s="536">
        <v>142642</v>
      </c>
      <c r="F43" s="409">
        <f t="shared" si="1"/>
        <v>713210</v>
      </c>
      <c r="G43" s="408">
        <f t="shared" si="2"/>
        <v>0</v>
      </c>
      <c r="H43" s="408">
        <f t="shared" si="3"/>
        <v>0</v>
      </c>
      <c r="I43" s="409">
        <f t="shared" si="4"/>
        <v>0</v>
      </c>
      <c r="J43" s="409">
        <f t="shared" si="5"/>
        <v>0</v>
      </c>
      <c r="K43" s="535">
        <v>5</v>
      </c>
      <c r="L43" s="409">
        <f t="shared" si="0"/>
        <v>713210</v>
      </c>
    </row>
    <row r="44" spans="1:12" ht="58.5" customHeight="1">
      <c r="A44" s="523">
        <v>7.6</v>
      </c>
      <c r="B44" s="533" t="s">
        <v>739</v>
      </c>
      <c r="C44" s="534" t="s">
        <v>735</v>
      </c>
      <c r="D44" s="535">
        <v>16</v>
      </c>
      <c r="E44" s="536">
        <v>7083</v>
      </c>
      <c r="F44" s="409">
        <f t="shared" si="1"/>
        <v>113328</v>
      </c>
      <c r="G44" s="408">
        <f t="shared" si="2"/>
        <v>0</v>
      </c>
      <c r="H44" s="408">
        <f t="shared" si="3"/>
        <v>0</v>
      </c>
      <c r="I44" s="409">
        <f t="shared" si="4"/>
        <v>0</v>
      </c>
      <c r="J44" s="409">
        <f t="shared" si="5"/>
        <v>0</v>
      </c>
      <c r="K44" s="535">
        <v>16</v>
      </c>
      <c r="L44" s="409">
        <f t="shared" si="0"/>
        <v>113328</v>
      </c>
    </row>
    <row r="45" spans="1:12" ht="58.5" customHeight="1">
      <c r="A45" s="523">
        <v>7.7</v>
      </c>
      <c r="B45" s="533" t="s">
        <v>407</v>
      </c>
      <c r="C45" s="534" t="s">
        <v>125</v>
      </c>
      <c r="D45" s="535">
        <v>11.98</v>
      </c>
      <c r="E45" s="536">
        <v>59601</v>
      </c>
      <c r="F45" s="409">
        <f t="shared" si="1"/>
        <v>714019.98</v>
      </c>
      <c r="G45" s="408">
        <f t="shared" si="2"/>
        <v>0</v>
      </c>
      <c r="H45" s="408">
        <f t="shared" si="3"/>
        <v>0</v>
      </c>
      <c r="I45" s="409">
        <f t="shared" si="4"/>
        <v>0</v>
      </c>
      <c r="J45" s="409">
        <f t="shared" si="5"/>
        <v>0</v>
      </c>
      <c r="K45" s="535">
        <v>11.98</v>
      </c>
      <c r="L45" s="409">
        <f t="shared" si="0"/>
        <v>714019.98</v>
      </c>
    </row>
    <row r="46" spans="1:12" ht="58.5" customHeight="1">
      <c r="A46" s="584">
        <v>5</v>
      </c>
      <c r="B46" s="581" t="s">
        <v>821</v>
      </c>
      <c r="C46" s="584"/>
      <c r="D46" s="583"/>
      <c r="E46" s="585"/>
      <c r="F46" s="582"/>
      <c r="G46" s="583"/>
      <c r="H46" s="583"/>
      <c r="I46" s="582"/>
      <c r="J46" s="582"/>
      <c r="K46" s="583"/>
      <c r="L46" s="582"/>
    </row>
    <row r="47" spans="1:12" ht="102.6" customHeight="1">
      <c r="A47" s="523">
        <v>8.1</v>
      </c>
      <c r="B47" s="533" t="s">
        <v>741</v>
      </c>
      <c r="C47" s="534" t="s">
        <v>12</v>
      </c>
      <c r="D47" s="535">
        <v>29.78</v>
      </c>
      <c r="E47" s="536">
        <v>52086</v>
      </c>
      <c r="F47" s="409">
        <f t="shared" si="1"/>
        <v>1551121.08</v>
      </c>
      <c r="G47" s="408">
        <f>IF((K47-D47)&gt;0,K47-D47,0)</f>
        <v>0</v>
      </c>
      <c r="H47" s="408">
        <f>IF((K47-D47)&lt;0,D47-K47,0)</f>
        <v>0</v>
      </c>
      <c r="I47" s="409">
        <f>IF(L47="","",ROUND(G47*E47,2))</f>
        <v>0</v>
      </c>
      <c r="J47" s="409">
        <f>IF(L47="","",ROUND(H47*E47,2))</f>
        <v>0</v>
      </c>
      <c r="K47" s="535">
        <v>29.78</v>
      </c>
      <c r="L47" s="409">
        <f t="shared" si="0"/>
        <v>1551121.08</v>
      </c>
    </row>
    <row r="48" spans="1:12" ht="58.5" customHeight="1">
      <c r="A48" s="523">
        <v>8.1999999999999993</v>
      </c>
      <c r="B48" s="533" t="s">
        <v>742</v>
      </c>
      <c r="C48" s="534" t="s">
        <v>12</v>
      </c>
      <c r="D48" s="535">
        <v>2.94</v>
      </c>
      <c r="E48" s="536">
        <v>191655</v>
      </c>
      <c r="F48" s="409">
        <f t="shared" si="1"/>
        <v>563465.69999999995</v>
      </c>
      <c r="G48" s="408">
        <f t="shared" si="2"/>
        <v>0</v>
      </c>
      <c r="H48" s="408">
        <f t="shared" si="3"/>
        <v>0</v>
      </c>
      <c r="I48" s="409">
        <f t="shared" si="4"/>
        <v>0</v>
      </c>
      <c r="J48" s="409">
        <f t="shared" si="5"/>
        <v>0</v>
      </c>
      <c r="K48" s="535">
        <v>2.94</v>
      </c>
      <c r="L48" s="409">
        <f t="shared" si="0"/>
        <v>563465.69999999995</v>
      </c>
    </row>
    <row r="49" spans="1:12" ht="58.5" customHeight="1">
      <c r="A49" s="523">
        <v>8.3000000000000007</v>
      </c>
      <c r="B49" s="533" t="s">
        <v>743</v>
      </c>
      <c r="C49" s="534" t="s">
        <v>12</v>
      </c>
      <c r="D49" s="535">
        <v>12.26</v>
      </c>
      <c r="E49" s="536">
        <v>131096</v>
      </c>
      <c r="F49" s="409">
        <f t="shared" si="1"/>
        <v>1607236.96</v>
      </c>
      <c r="G49" s="408">
        <f t="shared" si="2"/>
        <v>0</v>
      </c>
      <c r="H49" s="408">
        <f t="shared" si="3"/>
        <v>0</v>
      </c>
      <c r="I49" s="409">
        <f t="shared" si="4"/>
        <v>0</v>
      </c>
      <c r="J49" s="409">
        <f t="shared" si="5"/>
        <v>0</v>
      </c>
      <c r="K49" s="535">
        <v>12.26</v>
      </c>
      <c r="L49" s="409">
        <f t="shared" si="0"/>
        <v>1607236.96</v>
      </c>
    </row>
    <row r="50" spans="1:12" ht="58.5" customHeight="1">
      <c r="A50" s="584"/>
      <c r="B50" s="581" t="s">
        <v>822</v>
      </c>
      <c r="C50" s="584"/>
      <c r="D50" s="583"/>
      <c r="E50" s="585"/>
      <c r="F50" s="582"/>
      <c r="G50" s="583"/>
      <c r="H50" s="583"/>
      <c r="I50" s="582"/>
      <c r="J50" s="582"/>
      <c r="K50" s="583"/>
      <c r="L50" s="582"/>
    </row>
    <row r="51" spans="1:12" ht="100.5" customHeight="1">
      <c r="A51" s="523">
        <v>9.1</v>
      </c>
      <c r="B51" s="533" t="s">
        <v>744</v>
      </c>
      <c r="C51" s="534" t="s">
        <v>735</v>
      </c>
      <c r="D51" s="535">
        <v>2</v>
      </c>
      <c r="E51" s="536">
        <v>185879</v>
      </c>
      <c r="F51" s="409">
        <f t="shared" si="1"/>
        <v>371758</v>
      </c>
      <c r="G51" s="408">
        <f t="shared" si="2"/>
        <v>0</v>
      </c>
      <c r="H51" s="408">
        <f t="shared" si="3"/>
        <v>0</v>
      </c>
      <c r="I51" s="409">
        <f t="shared" si="4"/>
        <v>0</v>
      </c>
      <c r="J51" s="409">
        <f t="shared" si="5"/>
        <v>0</v>
      </c>
      <c r="K51" s="535">
        <v>2</v>
      </c>
      <c r="L51" s="409">
        <f t="shared" si="0"/>
        <v>371758</v>
      </c>
    </row>
    <row r="52" spans="1:12" ht="79.5" customHeight="1">
      <c r="A52" s="523">
        <v>9.1999999999999993</v>
      </c>
      <c r="B52" s="533" t="s">
        <v>745</v>
      </c>
      <c r="C52" s="534" t="s">
        <v>125</v>
      </c>
      <c r="D52" s="535">
        <v>5.99</v>
      </c>
      <c r="E52" s="536">
        <v>33676</v>
      </c>
      <c r="F52" s="409">
        <f t="shared" si="1"/>
        <v>201719.24000000002</v>
      </c>
      <c r="G52" s="408">
        <f t="shared" si="2"/>
        <v>27.509999999999998</v>
      </c>
      <c r="H52" s="408">
        <f t="shared" si="3"/>
        <v>0</v>
      </c>
      <c r="I52" s="409">
        <f t="shared" si="4"/>
        <v>926426.76</v>
      </c>
      <c r="J52" s="409">
        <f t="shared" si="5"/>
        <v>0</v>
      </c>
      <c r="K52" s="535">
        <v>33.5</v>
      </c>
      <c r="L52" s="409">
        <f t="shared" si="0"/>
        <v>1128146</v>
      </c>
    </row>
    <row r="53" spans="1:12" ht="79.5" customHeight="1">
      <c r="A53" s="523">
        <v>9.3000000000000007</v>
      </c>
      <c r="B53" s="533" t="s">
        <v>746</v>
      </c>
      <c r="C53" s="534" t="s">
        <v>735</v>
      </c>
      <c r="D53" s="535">
        <v>1</v>
      </c>
      <c r="E53" s="536">
        <v>328653</v>
      </c>
      <c r="F53" s="409">
        <f t="shared" si="1"/>
        <v>328653</v>
      </c>
      <c r="G53" s="408">
        <f t="shared" si="2"/>
        <v>0</v>
      </c>
      <c r="H53" s="408">
        <f t="shared" si="3"/>
        <v>0</v>
      </c>
      <c r="I53" s="409">
        <f t="shared" si="4"/>
        <v>0</v>
      </c>
      <c r="J53" s="409">
        <f t="shared" si="5"/>
        <v>0</v>
      </c>
      <c r="K53" s="535">
        <v>1</v>
      </c>
      <c r="L53" s="409">
        <f t="shared" si="0"/>
        <v>328653</v>
      </c>
    </row>
    <row r="54" spans="1:12" ht="79.5" customHeight="1">
      <c r="A54" s="523">
        <v>9.4</v>
      </c>
      <c r="B54" s="533" t="s">
        <v>747</v>
      </c>
      <c r="C54" s="534" t="s">
        <v>125</v>
      </c>
      <c r="D54" s="535">
        <v>6</v>
      </c>
      <c r="E54" s="536">
        <v>28865</v>
      </c>
      <c r="F54" s="409">
        <f t="shared" si="1"/>
        <v>173190</v>
      </c>
      <c r="G54" s="408">
        <f t="shared" si="2"/>
        <v>0</v>
      </c>
      <c r="H54" s="408">
        <f t="shared" si="3"/>
        <v>0</v>
      </c>
      <c r="I54" s="409">
        <f t="shared" si="4"/>
        <v>0</v>
      </c>
      <c r="J54" s="409">
        <f t="shared" si="5"/>
        <v>0</v>
      </c>
      <c r="K54" s="535">
        <v>6</v>
      </c>
      <c r="L54" s="409">
        <f t="shared" si="0"/>
        <v>173190</v>
      </c>
    </row>
    <row r="55" spans="1:12" ht="79.5" customHeight="1">
      <c r="A55" s="523">
        <v>9.5</v>
      </c>
      <c r="B55" s="533" t="s">
        <v>748</v>
      </c>
      <c r="C55" s="534" t="s">
        <v>735</v>
      </c>
      <c r="D55" s="535">
        <v>1</v>
      </c>
      <c r="E55" s="536">
        <v>240544</v>
      </c>
      <c r="F55" s="409">
        <f t="shared" ref="F55:F63" si="6">(E55*D55)</f>
        <v>240544</v>
      </c>
      <c r="G55" s="408">
        <f t="shared" ref="G55:G62" si="7">IF((K55-D55)&gt;0,K55-D55,0)</f>
        <v>0</v>
      </c>
      <c r="H55" s="408">
        <f t="shared" ref="H55:H62" si="8">IF((K55-D55)&lt;0,D55-K55,0)</f>
        <v>0</v>
      </c>
      <c r="I55" s="409">
        <f t="shared" ref="I55:I62" si="9">IF(L55="","",ROUND(G55*E55,2))</f>
        <v>0</v>
      </c>
      <c r="J55" s="409">
        <f t="shared" ref="J55:J62" si="10">IF(L55="","",ROUND(H55*E55,2))</f>
        <v>0</v>
      </c>
      <c r="K55" s="535">
        <v>1</v>
      </c>
      <c r="L55" s="409">
        <f t="shared" si="0"/>
        <v>240544</v>
      </c>
    </row>
    <row r="56" spans="1:12" ht="79.5" customHeight="1">
      <c r="A56" s="523">
        <v>9.6</v>
      </c>
      <c r="B56" s="533" t="s">
        <v>749</v>
      </c>
      <c r="C56" s="534" t="s">
        <v>125</v>
      </c>
      <c r="D56" s="535">
        <v>30</v>
      </c>
      <c r="E56" s="536">
        <v>86596</v>
      </c>
      <c r="F56" s="409">
        <f t="shared" si="6"/>
        <v>2597880</v>
      </c>
      <c r="G56" s="408">
        <f t="shared" si="7"/>
        <v>0</v>
      </c>
      <c r="H56" s="408">
        <f t="shared" si="8"/>
        <v>0</v>
      </c>
      <c r="I56" s="409">
        <f t="shared" si="9"/>
        <v>0</v>
      </c>
      <c r="J56" s="409">
        <f t="shared" si="10"/>
        <v>0</v>
      </c>
      <c r="K56" s="535">
        <v>30</v>
      </c>
      <c r="L56" s="409">
        <f t="shared" si="0"/>
        <v>2597880</v>
      </c>
    </row>
    <row r="57" spans="1:12" ht="58.5" customHeight="1">
      <c r="A57" s="523">
        <v>9.6999999999999993</v>
      </c>
      <c r="B57" s="533" t="s">
        <v>750</v>
      </c>
      <c r="C57" s="534" t="s">
        <v>735</v>
      </c>
      <c r="D57" s="535">
        <v>1</v>
      </c>
      <c r="E57" s="536">
        <v>1393195</v>
      </c>
      <c r="F57" s="409">
        <f t="shared" si="6"/>
        <v>1393195</v>
      </c>
      <c r="G57" s="408">
        <f t="shared" si="7"/>
        <v>0</v>
      </c>
      <c r="H57" s="408">
        <f t="shared" si="8"/>
        <v>0</v>
      </c>
      <c r="I57" s="409">
        <f t="shared" si="9"/>
        <v>0</v>
      </c>
      <c r="J57" s="409">
        <f t="shared" si="10"/>
        <v>0</v>
      </c>
      <c r="K57" s="535">
        <v>1</v>
      </c>
      <c r="L57" s="409">
        <f t="shared" si="0"/>
        <v>1393195</v>
      </c>
    </row>
    <row r="58" spans="1:12" ht="178.5" customHeight="1">
      <c r="A58" s="523">
        <v>9.8000000000000007</v>
      </c>
      <c r="B58" s="533" t="s">
        <v>751</v>
      </c>
      <c r="C58" s="534" t="s">
        <v>125</v>
      </c>
      <c r="D58" s="535">
        <v>6</v>
      </c>
      <c r="E58" s="536">
        <v>143495</v>
      </c>
      <c r="F58" s="409">
        <f t="shared" si="6"/>
        <v>860970</v>
      </c>
      <c r="G58" s="408">
        <f t="shared" si="7"/>
        <v>0</v>
      </c>
      <c r="H58" s="408">
        <f t="shared" si="8"/>
        <v>0</v>
      </c>
      <c r="I58" s="409">
        <f t="shared" si="9"/>
        <v>0</v>
      </c>
      <c r="J58" s="409">
        <f t="shared" si="10"/>
        <v>0</v>
      </c>
      <c r="K58" s="535">
        <v>6</v>
      </c>
      <c r="L58" s="409">
        <f t="shared" si="0"/>
        <v>860970</v>
      </c>
    </row>
    <row r="59" spans="1:12" ht="156.6" customHeight="1">
      <c r="A59" s="523">
        <v>9.9</v>
      </c>
      <c r="B59" s="533" t="s">
        <v>752</v>
      </c>
      <c r="C59" s="534" t="s">
        <v>735</v>
      </c>
      <c r="D59" s="535">
        <v>1</v>
      </c>
      <c r="E59" s="536">
        <v>1278519</v>
      </c>
      <c r="F59" s="409">
        <f t="shared" si="6"/>
        <v>1278519</v>
      </c>
      <c r="G59" s="408">
        <f t="shared" si="7"/>
        <v>0</v>
      </c>
      <c r="H59" s="408">
        <f t="shared" si="8"/>
        <v>0</v>
      </c>
      <c r="I59" s="409">
        <f t="shared" si="9"/>
        <v>0</v>
      </c>
      <c r="J59" s="409">
        <f t="shared" si="10"/>
        <v>0</v>
      </c>
      <c r="K59" s="535">
        <v>1</v>
      </c>
      <c r="L59" s="409">
        <f t="shared" si="0"/>
        <v>1278519</v>
      </c>
    </row>
    <row r="60" spans="1:12" ht="89.45" customHeight="1">
      <c r="A60" s="523">
        <v>9.1</v>
      </c>
      <c r="B60" s="533" t="s">
        <v>753</v>
      </c>
      <c r="C60" s="534" t="s">
        <v>735</v>
      </c>
      <c r="D60" s="535">
        <v>1</v>
      </c>
      <c r="E60" s="536">
        <v>556786</v>
      </c>
      <c r="F60" s="409">
        <f t="shared" si="6"/>
        <v>556786</v>
      </c>
      <c r="G60" s="408">
        <f t="shared" si="7"/>
        <v>0</v>
      </c>
      <c r="H60" s="408">
        <f t="shared" si="8"/>
        <v>0</v>
      </c>
      <c r="I60" s="409">
        <f t="shared" si="9"/>
        <v>0</v>
      </c>
      <c r="J60" s="409">
        <f t="shared" si="10"/>
        <v>0</v>
      </c>
      <c r="K60" s="535">
        <v>1</v>
      </c>
      <c r="L60" s="409">
        <f t="shared" si="0"/>
        <v>556786</v>
      </c>
    </row>
    <row r="61" spans="1:12" ht="90.95" customHeight="1">
      <c r="A61" s="523">
        <v>9.11</v>
      </c>
      <c r="B61" s="533" t="s">
        <v>754</v>
      </c>
      <c r="C61" s="534" t="s">
        <v>125</v>
      </c>
      <c r="D61" s="535">
        <v>12</v>
      </c>
      <c r="E61" s="536">
        <v>38987</v>
      </c>
      <c r="F61" s="409">
        <f t="shared" si="6"/>
        <v>467844</v>
      </c>
      <c r="G61" s="408">
        <f t="shared" si="7"/>
        <v>0</v>
      </c>
      <c r="H61" s="408">
        <f t="shared" si="8"/>
        <v>0</v>
      </c>
      <c r="I61" s="409">
        <f t="shared" si="9"/>
        <v>0</v>
      </c>
      <c r="J61" s="409">
        <f t="shared" si="10"/>
        <v>0</v>
      </c>
      <c r="K61" s="535">
        <v>12</v>
      </c>
      <c r="L61" s="409">
        <f t="shared" si="0"/>
        <v>467844</v>
      </c>
    </row>
    <row r="62" spans="1:12" ht="58.5" customHeight="1">
      <c r="A62" s="523">
        <v>9.1199999999999992</v>
      </c>
      <c r="B62" s="533" t="s">
        <v>755</v>
      </c>
      <c r="C62" s="534" t="s">
        <v>735</v>
      </c>
      <c r="D62" s="535">
        <v>1</v>
      </c>
      <c r="E62" s="536">
        <v>1525290</v>
      </c>
      <c r="F62" s="409">
        <f t="shared" si="6"/>
        <v>1525290</v>
      </c>
      <c r="G62" s="408">
        <f t="shared" si="7"/>
        <v>0</v>
      </c>
      <c r="H62" s="408">
        <f t="shared" si="8"/>
        <v>0</v>
      </c>
      <c r="I62" s="409">
        <f t="shared" si="9"/>
        <v>0</v>
      </c>
      <c r="J62" s="409">
        <f t="shared" si="10"/>
        <v>0</v>
      </c>
      <c r="K62" s="535">
        <v>1</v>
      </c>
      <c r="L62" s="409">
        <f t="shared" si="0"/>
        <v>1525290</v>
      </c>
    </row>
    <row r="63" spans="1:12" ht="58.5" customHeight="1">
      <c r="A63" s="523">
        <v>9.1300000000000008</v>
      </c>
      <c r="B63" s="537" t="s">
        <v>756</v>
      </c>
      <c r="C63" s="538" t="s">
        <v>125</v>
      </c>
      <c r="D63" s="539">
        <v>12</v>
      </c>
      <c r="E63" s="540">
        <v>134705</v>
      </c>
      <c r="F63" s="409">
        <f t="shared" si="6"/>
        <v>1616460</v>
      </c>
      <c r="G63" s="408">
        <f>IF((K63-D63)&gt;0,K63-D63,0)</f>
        <v>0</v>
      </c>
      <c r="H63" s="408">
        <f>IF((K63-D63)&lt;0,D63-K63,0)</f>
        <v>0</v>
      </c>
      <c r="I63" s="409">
        <f>IF(L63="","",ROUND(G63*E63,2))</f>
        <v>0</v>
      </c>
      <c r="J63" s="409">
        <f>IF(L63="","",ROUND(H63*E63,2))</f>
        <v>0</v>
      </c>
      <c r="K63" s="535">
        <v>12</v>
      </c>
      <c r="L63" s="409">
        <f>(K63*E63)</f>
        <v>1616460</v>
      </c>
    </row>
    <row r="64" spans="1:12" ht="155.44999999999999" customHeight="1">
      <c r="A64" s="523">
        <v>9.14</v>
      </c>
      <c r="B64" s="533" t="s">
        <v>757</v>
      </c>
      <c r="C64" s="534" t="s">
        <v>735</v>
      </c>
      <c r="D64" s="535">
        <v>1</v>
      </c>
      <c r="E64" s="536">
        <v>889980</v>
      </c>
      <c r="F64" s="409">
        <f>(E64*D64)</f>
        <v>889980</v>
      </c>
      <c r="G64" s="408">
        <f>IF((K64-D64)&gt;0,K64-D64,0)</f>
        <v>0</v>
      </c>
      <c r="H64" s="408">
        <f>IF((K64-D64)&lt;0,D64-K64,0)</f>
        <v>0</v>
      </c>
      <c r="I64" s="409">
        <f>IF(L64="","",ROUND(G64*E64,2))</f>
        <v>0</v>
      </c>
      <c r="J64" s="409">
        <f>IF(L64="","",ROUND(H64*E64,2))</f>
        <v>0</v>
      </c>
      <c r="K64" s="535">
        <v>1</v>
      </c>
      <c r="L64" s="409">
        <f t="shared" si="0"/>
        <v>889980</v>
      </c>
    </row>
    <row r="65" spans="1:14" ht="58.5" customHeight="1">
      <c r="A65" s="523">
        <v>9.15</v>
      </c>
      <c r="B65" s="533" t="s">
        <v>758</v>
      </c>
      <c r="C65" s="534" t="s">
        <v>735</v>
      </c>
      <c r="D65" s="535">
        <v>1</v>
      </c>
      <c r="E65" s="536">
        <v>242433</v>
      </c>
      <c r="F65" s="409">
        <f>(E65*D65)</f>
        <v>242433</v>
      </c>
      <c r="G65" s="408">
        <f>IF((K65-D65)&gt;0,K65-D65,0)</f>
        <v>0</v>
      </c>
      <c r="H65" s="408">
        <f>IF((K65-D65)&lt;0,D65-K65,0)</f>
        <v>0</v>
      </c>
      <c r="I65" s="409">
        <f>IF(L65="","",ROUND(G65*E65,2))</f>
        <v>0</v>
      </c>
      <c r="J65" s="409">
        <f>IF(L65="","",ROUND(H65*E65,2))</f>
        <v>0</v>
      </c>
      <c r="K65" s="535">
        <v>1</v>
      </c>
      <c r="L65" s="409">
        <f t="shared" si="0"/>
        <v>242433</v>
      </c>
    </row>
    <row r="66" spans="1:14" ht="58.5" customHeight="1">
      <c r="A66" s="523">
        <v>9.16</v>
      </c>
      <c r="B66" s="537" t="s">
        <v>759</v>
      </c>
      <c r="C66" s="538" t="s">
        <v>735</v>
      </c>
      <c r="D66" s="539">
        <v>1</v>
      </c>
      <c r="E66" s="540">
        <v>316121</v>
      </c>
      <c r="F66" s="409">
        <f>(E66*D66)</f>
        <v>316121</v>
      </c>
      <c r="G66" s="408">
        <f>IF((K66-D66)&gt;0,K66-D66,0)</f>
        <v>0</v>
      </c>
      <c r="H66" s="408">
        <f>IF((K66-D66)&lt;0,D66-K66,0)</f>
        <v>0</v>
      </c>
      <c r="I66" s="409">
        <f>IF(L66="","",ROUND(G66*E66,2))</f>
        <v>0</v>
      </c>
      <c r="J66" s="409">
        <f>IF(L66="","",ROUND(H66*E66,2))</f>
        <v>0</v>
      </c>
      <c r="K66" s="535">
        <v>1</v>
      </c>
      <c r="L66" s="409">
        <f>(K66*E66)</f>
        <v>316121</v>
      </c>
    </row>
    <row r="67" spans="1:14" ht="116.45" customHeight="1">
      <c r="A67" s="523">
        <v>9.17</v>
      </c>
      <c r="B67" s="533" t="s">
        <v>760</v>
      </c>
      <c r="C67" s="534" t="s">
        <v>735</v>
      </c>
      <c r="D67" s="535">
        <v>1</v>
      </c>
      <c r="E67" s="536">
        <v>587497</v>
      </c>
      <c r="F67" s="409">
        <f>(E67*D67)</f>
        <v>587497</v>
      </c>
      <c r="G67" s="408">
        <f>IF((K67-D67)&gt;0,K67-D67,0)</f>
        <v>0</v>
      </c>
      <c r="H67" s="408">
        <f>IF((K67-D67)&lt;0,D67-K67,0)</f>
        <v>0</v>
      </c>
      <c r="I67" s="409">
        <f>IF(L67="","",ROUND(G67*E67,2))</f>
        <v>0</v>
      </c>
      <c r="J67" s="409">
        <f>IF(L67="","",ROUND(H67*E67,2))</f>
        <v>0</v>
      </c>
      <c r="K67" s="535">
        <v>1</v>
      </c>
      <c r="L67" s="409">
        <f t="shared" si="0"/>
        <v>587497</v>
      </c>
    </row>
    <row r="68" spans="1:14" ht="103.5" customHeight="1">
      <c r="A68" s="523">
        <v>9.18</v>
      </c>
      <c r="B68" s="533" t="s">
        <v>761</v>
      </c>
      <c r="C68" s="534" t="s">
        <v>735</v>
      </c>
      <c r="D68" s="535">
        <v>1</v>
      </c>
      <c r="E68" s="536">
        <v>263809</v>
      </c>
      <c r="F68" s="409">
        <f t="shared" ref="F68:F131" si="11">(E68*D68)</f>
        <v>263809</v>
      </c>
      <c r="G68" s="408">
        <f t="shared" ref="G68:G131" si="12">IF((K68-D68)&gt;0,K68-D68,0)</f>
        <v>0</v>
      </c>
      <c r="H68" s="408">
        <f t="shared" ref="H68:H131" si="13">IF((K68-D68)&lt;0,D68-K68,0)</f>
        <v>0</v>
      </c>
      <c r="I68" s="409">
        <f t="shared" ref="I68:I131" si="14">IF(L68="","",ROUND(G68*E68,2))</f>
        <v>0</v>
      </c>
      <c r="J68" s="409">
        <f t="shared" ref="J68:J131" si="15">IF(L68="","",ROUND(H68*E68,2))</f>
        <v>0</v>
      </c>
      <c r="K68" s="535">
        <v>1</v>
      </c>
      <c r="L68" s="409">
        <f t="shared" si="0"/>
        <v>263809</v>
      </c>
      <c r="N68" s="160"/>
    </row>
    <row r="69" spans="1:14" ht="44.45" customHeight="1">
      <c r="A69" s="541"/>
      <c r="B69" s="586"/>
      <c r="C69" s="541"/>
      <c r="D69" s="408"/>
      <c r="E69" s="587"/>
      <c r="F69" s="602">
        <f>SUM(F19:F68)</f>
        <v>270569518.50749999</v>
      </c>
      <c r="G69" s="408"/>
      <c r="I69" s="602">
        <f>SUM(I19:I68)</f>
        <v>43507513.859999999</v>
      </c>
      <c r="J69" s="602">
        <f>SUM(J19:J68)</f>
        <v>0</v>
      </c>
      <c r="K69" s="604" t="s">
        <v>823</v>
      </c>
      <c r="L69" s="602">
        <f>SUM(L19:L68)</f>
        <v>314077032.36750001</v>
      </c>
      <c r="N69" s="160"/>
    </row>
    <row r="70" spans="1:14" ht="44.45" customHeight="1">
      <c r="A70" s="781" t="s">
        <v>824</v>
      </c>
      <c r="B70" s="781"/>
      <c r="C70" s="781"/>
      <c r="D70" s="781"/>
      <c r="E70" s="781"/>
      <c r="F70" s="781"/>
      <c r="G70" s="649"/>
      <c r="H70" s="649"/>
      <c r="I70" s="650"/>
      <c r="J70" s="650"/>
      <c r="K70" s="649"/>
      <c r="L70" s="650"/>
      <c r="N70" s="160"/>
    </row>
    <row r="71" spans="1:14" ht="44.45" customHeight="1">
      <c r="A71" s="782" t="s">
        <v>825</v>
      </c>
      <c r="B71" s="782"/>
      <c r="C71" s="782"/>
      <c r="D71" s="782"/>
      <c r="E71" s="782"/>
      <c r="F71" s="782"/>
      <c r="G71" s="408"/>
      <c r="H71" s="408"/>
      <c r="I71" s="409"/>
      <c r="J71" s="409"/>
      <c r="K71" s="408"/>
      <c r="L71" s="409"/>
      <c r="N71" s="160"/>
    </row>
    <row r="72" spans="1:14" ht="63" customHeight="1">
      <c r="A72" s="523">
        <v>10.1</v>
      </c>
      <c r="B72" s="533" t="s">
        <v>762</v>
      </c>
      <c r="C72" s="534" t="s">
        <v>105</v>
      </c>
      <c r="D72" s="535">
        <v>2.35</v>
      </c>
      <c r="E72" s="536">
        <v>97481</v>
      </c>
      <c r="F72" s="409">
        <f t="shared" si="11"/>
        <v>229080.35</v>
      </c>
      <c r="G72" s="408">
        <f t="shared" si="12"/>
        <v>0</v>
      </c>
      <c r="H72" s="408">
        <f t="shared" si="13"/>
        <v>0</v>
      </c>
      <c r="I72" s="409">
        <f t="shared" si="14"/>
        <v>0</v>
      </c>
      <c r="J72" s="409">
        <f t="shared" si="15"/>
        <v>0</v>
      </c>
      <c r="K72" s="535">
        <v>2.35</v>
      </c>
      <c r="L72" s="409">
        <f t="shared" si="0"/>
        <v>229080.35</v>
      </c>
      <c r="N72" s="160"/>
    </row>
    <row r="73" spans="1:14" ht="63" customHeight="1">
      <c r="A73" s="523">
        <v>10.199999999999999</v>
      </c>
      <c r="B73" s="533" t="s">
        <v>763</v>
      </c>
      <c r="C73" s="534" t="s">
        <v>105</v>
      </c>
      <c r="D73" s="535">
        <v>21.76</v>
      </c>
      <c r="E73" s="536">
        <v>7658</v>
      </c>
      <c r="F73" s="409">
        <f t="shared" si="11"/>
        <v>166638.08000000002</v>
      </c>
      <c r="G73" s="408">
        <f t="shared" si="12"/>
        <v>0</v>
      </c>
      <c r="H73" s="408">
        <f t="shared" si="13"/>
        <v>0</v>
      </c>
      <c r="I73" s="409">
        <f t="shared" si="14"/>
        <v>0</v>
      </c>
      <c r="J73" s="409">
        <f t="shared" si="15"/>
        <v>0</v>
      </c>
      <c r="K73" s="535">
        <v>21.76</v>
      </c>
      <c r="L73" s="409">
        <f t="shared" si="0"/>
        <v>166638.08000000002</v>
      </c>
      <c r="N73" s="160"/>
    </row>
    <row r="74" spans="1:14" ht="63" customHeight="1">
      <c r="A74" s="523">
        <v>10.3</v>
      </c>
      <c r="B74" s="533" t="s">
        <v>764</v>
      </c>
      <c r="C74" s="534" t="s">
        <v>105</v>
      </c>
      <c r="D74" s="535">
        <v>215.39</v>
      </c>
      <c r="E74" s="536">
        <v>15990</v>
      </c>
      <c r="F74" s="409">
        <f t="shared" si="11"/>
        <v>3444086.0999999996</v>
      </c>
      <c r="G74" s="408">
        <f t="shared" si="12"/>
        <v>0</v>
      </c>
      <c r="H74" s="408">
        <f t="shared" si="13"/>
        <v>0</v>
      </c>
      <c r="I74" s="409">
        <f t="shared" si="14"/>
        <v>0</v>
      </c>
      <c r="J74" s="409">
        <f t="shared" si="15"/>
        <v>0</v>
      </c>
      <c r="K74" s="535">
        <v>215.39</v>
      </c>
      <c r="L74" s="409">
        <f t="shared" si="0"/>
        <v>3444086.0999999996</v>
      </c>
      <c r="N74" s="160"/>
    </row>
    <row r="75" spans="1:14" ht="63" customHeight="1">
      <c r="A75" s="523">
        <v>10.4</v>
      </c>
      <c r="B75" s="533" t="s">
        <v>765</v>
      </c>
      <c r="C75" s="534" t="s">
        <v>105</v>
      </c>
      <c r="D75" s="535">
        <v>268.52</v>
      </c>
      <c r="E75" s="536">
        <v>49624</v>
      </c>
      <c r="F75" s="409">
        <f t="shared" si="11"/>
        <v>13325036.479999999</v>
      </c>
      <c r="G75" s="408">
        <f t="shared" si="12"/>
        <v>0</v>
      </c>
      <c r="H75" s="408">
        <f t="shared" si="13"/>
        <v>0</v>
      </c>
      <c r="I75" s="409">
        <f t="shared" si="14"/>
        <v>0</v>
      </c>
      <c r="J75" s="409">
        <f t="shared" si="15"/>
        <v>0</v>
      </c>
      <c r="K75" s="535">
        <v>268.52</v>
      </c>
      <c r="L75" s="409">
        <f t="shared" si="0"/>
        <v>13325036.479999999</v>
      </c>
      <c r="N75" s="160"/>
    </row>
    <row r="76" spans="1:14" ht="63" customHeight="1">
      <c r="A76" s="523">
        <v>10.5</v>
      </c>
      <c r="B76" s="533" t="s">
        <v>766</v>
      </c>
      <c r="C76" s="534" t="s">
        <v>105</v>
      </c>
      <c r="D76" s="535">
        <v>4.12</v>
      </c>
      <c r="E76" s="536">
        <v>17701</v>
      </c>
      <c r="F76" s="409">
        <f t="shared" si="11"/>
        <v>72928.12</v>
      </c>
      <c r="G76" s="408">
        <f t="shared" si="12"/>
        <v>0</v>
      </c>
      <c r="H76" s="408">
        <f t="shared" si="13"/>
        <v>0</v>
      </c>
      <c r="I76" s="409">
        <f t="shared" si="14"/>
        <v>0</v>
      </c>
      <c r="J76" s="409">
        <f t="shared" si="15"/>
        <v>0</v>
      </c>
      <c r="K76" s="535">
        <v>4.12</v>
      </c>
      <c r="L76" s="409">
        <f t="shared" si="0"/>
        <v>72928.12</v>
      </c>
      <c r="N76" s="160"/>
    </row>
    <row r="77" spans="1:14" ht="63" customHeight="1">
      <c r="A77" s="523">
        <v>10.6</v>
      </c>
      <c r="B77" s="533" t="s">
        <v>719</v>
      </c>
      <c r="C77" s="534" t="s">
        <v>105</v>
      </c>
      <c r="D77" s="535">
        <v>92.63</v>
      </c>
      <c r="E77" s="536">
        <v>11536</v>
      </c>
      <c r="F77" s="409">
        <f t="shared" si="11"/>
        <v>1068579.68</v>
      </c>
      <c r="G77" s="408">
        <f t="shared" si="12"/>
        <v>0</v>
      </c>
      <c r="H77" s="408">
        <f t="shared" si="13"/>
        <v>0</v>
      </c>
      <c r="I77" s="409">
        <f t="shared" si="14"/>
        <v>0</v>
      </c>
      <c r="J77" s="409">
        <f t="shared" si="15"/>
        <v>0</v>
      </c>
      <c r="K77" s="535">
        <v>92.63</v>
      </c>
      <c r="L77" s="409">
        <f t="shared" si="0"/>
        <v>1068579.68</v>
      </c>
      <c r="N77" s="160"/>
    </row>
    <row r="78" spans="1:14" ht="63" customHeight="1">
      <c r="A78" s="523">
        <v>10.7</v>
      </c>
      <c r="B78" s="533" t="s">
        <v>767</v>
      </c>
      <c r="C78" s="534" t="s">
        <v>735</v>
      </c>
      <c r="D78" s="535">
        <v>3</v>
      </c>
      <c r="E78" s="536">
        <v>15565</v>
      </c>
      <c r="F78" s="409">
        <f t="shared" si="11"/>
        <v>46695</v>
      </c>
      <c r="G78" s="408">
        <f t="shared" si="12"/>
        <v>0</v>
      </c>
      <c r="H78" s="408">
        <f t="shared" si="13"/>
        <v>0</v>
      </c>
      <c r="I78" s="409">
        <f t="shared" si="14"/>
        <v>0</v>
      </c>
      <c r="J78" s="409">
        <f t="shared" si="15"/>
        <v>0</v>
      </c>
      <c r="K78" s="535">
        <v>3</v>
      </c>
      <c r="L78" s="409">
        <f t="shared" si="0"/>
        <v>46695</v>
      </c>
      <c r="N78" s="160"/>
    </row>
    <row r="79" spans="1:14" ht="63" customHeight="1">
      <c r="A79" s="523">
        <v>10.8</v>
      </c>
      <c r="B79" s="533" t="s">
        <v>768</v>
      </c>
      <c r="C79" s="534" t="s">
        <v>735</v>
      </c>
      <c r="D79" s="535">
        <v>2</v>
      </c>
      <c r="E79" s="536">
        <v>13435</v>
      </c>
      <c r="F79" s="409">
        <f t="shared" si="11"/>
        <v>26870</v>
      </c>
      <c r="G79" s="408">
        <f t="shared" si="12"/>
        <v>0</v>
      </c>
      <c r="H79" s="408">
        <f t="shared" si="13"/>
        <v>0</v>
      </c>
      <c r="I79" s="409">
        <f t="shared" si="14"/>
        <v>0</v>
      </c>
      <c r="J79" s="409">
        <f t="shared" si="15"/>
        <v>0</v>
      </c>
      <c r="K79" s="535">
        <v>2</v>
      </c>
      <c r="L79" s="409">
        <f t="shared" si="0"/>
        <v>26870</v>
      </c>
      <c r="N79" s="160"/>
    </row>
    <row r="80" spans="1:14" ht="63" customHeight="1">
      <c r="A80" s="523">
        <v>10.9</v>
      </c>
      <c r="B80" s="533" t="s">
        <v>769</v>
      </c>
      <c r="C80" s="534" t="s">
        <v>105</v>
      </c>
      <c r="D80" s="535">
        <v>128.85</v>
      </c>
      <c r="E80" s="536">
        <v>11979</v>
      </c>
      <c r="F80" s="409">
        <f t="shared" si="11"/>
        <v>1543494.15</v>
      </c>
      <c r="G80" s="408">
        <f t="shared" si="12"/>
        <v>0</v>
      </c>
      <c r="H80" s="408">
        <f t="shared" si="13"/>
        <v>0</v>
      </c>
      <c r="I80" s="409">
        <f t="shared" si="14"/>
        <v>0</v>
      </c>
      <c r="J80" s="409">
        <f t="shared" si="15"/>
        <v>0</v>
      </c>
      <c r="K80" s="535">
        <v>128.85</v>
      </c>
      <c r="L80" s="409">
        <f t="shared" si="0"/>
        <v>1543494.15</v>
      </c>
      <c r="N80" s="160"/>
    </row>
    <row r="81" spans="1:14" ht="63" customHeight="1">
      <c r="A81" s="523">
        <v>10.1</v>
      </c>
      <c r="B81" s="533" t="s">
        <v>770</v>
      </c>
      <c r="C81" s="534" t="s">
        <v>12</v>
      </c>
      <c r="D81" s="535">
        <v>15</v>
      </c>
      <c r="E81" s="536">
        <v>241729</v>
      </c>
      <c r="F81" s="409">
        <f t="shared" si="11"/>
        <v>3625935</v>
      </c>
      <c r="G81" s="408">
        <f t="shared" si="12"/>
        <v>0</v>
      </c>
      <c r="H81" s="408">
        <f t="shared" si="13"/>
        <v>0</v>
      </c>
      <c r="I81" s="409">
        <f t="shared" si="14"/>
        <v>0</v>
      </c>
      <c r="J81" s="409">
        <f t="shared" si="15"/>
        <v>0</v>
      </c>
      <c r="K81" s="535">
        <v>15</v>
      </c>
      <c r="L81" s="409">
        <f t="shared" si="0"/>
        <v>3625935</v>
      </c>
      <c r="N81" s="160"/>
    </row>
    <row r="82" spans="1:14" ht="63" customHeight="1">
      <c r="A82" s="584"/>
      <c r="B82" s="581" t="s">
        <v>826</v>
      </c>
      <c r="C82" s="584"/>
      <c r="D82" s="583"/>
      <c r="E82" s="585"/>
      <c r="F82" s="582"/>
      <c r="G82" s="583"/>
      <c r="H82" s="583"/>
      <c r="I82" s="582"/>
      <c r="J82" s="582"/>
      <c r="K82" s="583"/>
      <c r="L82" s="582"/>
      <c r="N82" s="160"/>
    </row>
    <row r="83" spans="1:14" ht="101.45" customHeight="1">
      <c r="A83" s="523">
        <v>11.1</v>
      </c>
      <c r="B83" s="533" t="s">
        <v>741</v>
      </c>
      <c r="C83" s="534" t="s">
        <v>12</v>
      </c>
      <c r="D83" s="535">
        <v>56.91</v>
      </c>
      <c r="E83" s="536">
        <v>52086</v>
      </c>
      <c r="F83" s="409">
        <f t="shared" si="11"/>
        <v>2964214.26</v>
      </c>
      <c r="G83" s="408">
        <f t="shared" si="12"/>
        <v>0</v>
      </c>
      <c r="H83" s="408">
        <f t="shared" si="13"/>
        <v>0</v>
      </c>
      <c r="I83" s="409">
        <f t="shared" si="14"/>
        <v>0</v>
      </c>
      <c r="J83" s="409">
        <f t="shared" si="15"/>
        <v>0</v>
      </c>
      <c r="K83" s="535">
        <v>56.91</v>
      </c>
      <c r="L83" s="409">
        <f t="shared" si="0"/>
        <v>2964214.26</v>
      </c>
      <c r="N83" s="160"/>
    </row>
    <row r="84" spans="1:14" ht="63" customHeight="1">
      <c r="A84" s="523">
        <v>11.2</v>
      </c>
      <c r="B84" s="533" t="s">
        <v>771</v>
      </c>
      <c r="C84" s="534" t="s">
        <v>12</v>
      </c>
      <c r="D84" s="535">
        <v>63.82</v>
      </c>
      <c r="E84" s="536">
        <v>201712</v>
      </c>
      <c r="F84" s="409">
        <f t="shared" si="11"/>
        <v>12873259.84</v>
      </c>
      <c r="G84" s="408">
        <f t="shared" si="12"/>
        <v>0</v>
      </c>
      <c r="H84" s="408">
        <f t="shared" si="13"/>
        <v>0</v>
      </c>
      <c r="I84" s="409">
        <f t="shared" si="14"/>
        <v>0</v>
      </c>
      <c r="J84" s="409">
        <f t="shared" si="15"/>
        <v>0</v>
      </c>
      <c r="K84" s="535">
        <v>63.82</v>
      </c>
      <c r="L84" s="409">
        <f t="shared" ref="L84:L147" si="16">(K84*E84)</f>
        <v>12873259.84</v>
      </c>
      <c r="N84" s="160"/>
    </row>
    <row r="85" spans="1:14" ht="96.6" customHeight="1">
      <c r="A85" s="523">
        <v>11.3</v>
      </c>
      <c r="B85" s="537" t="s">
        <v>721</v>
      </c>
      <c r="C85" s="538" t="s">
        <v>772</v>
      </c>
      <c r="D85" s="539">
        <v>11652.25</v>
      </c>
      <c r="E85" s="540">
        <v>1389</v>
      </c>
      <c r="F85" s="409">
        <f t="shared" si="11"/>
        <v>16184975.25</v>
      </c>
      <c r="G85" s="408">
        <f>IF((K85-D85)&gt;0,K85-D85,0)</f>
        <v>0</v>
      </c>
      <c r="H85" s="408">
        <f>IF((K85-D85)&lt;0,D85-K85,0)</f>
        <v>0</v>
      </c>
      <c r="I85" s="409">
        <f>IF(L85="","",ROUND(G85*E85,2))</f>
        <v>0</v>
      </c>
      <c r="J85" s="409">
        <f>IF(L85="","",ROUND(H85*E85,2))</f>
        <v>0</v>
      </c>
      <c r="K85" s="539">
        <v>11652.25</v>
      </c>
      <c r="L85" s="409">
        <f>(K85*E85)</f>
        <v>16184975.25</v>
      </c>
      <c r="N85" s="160"/>
    </row>
    <row r="86" spans="1:14" ht="72" customHeight="1">
      <c r="A86" s="523">
        <v>11.4</v>
      </c>
      <c r="B86" s="533" t="s">
        <v>773</v>
      </c>
      <c r="C86" s="534" t="s">
        <v>12</v>
      </c>
      <c r="D86" s="535">
        <v>6.06</v>
      </c>
      <c r="E86" s="536">
        <v>863208</v>
      </c>
      <c r="F86" s="409">
        <f t="shared" si="11"/>
        <v>5231040.4799999995</v>
      </c>
      <c r="G86" s="408">
        <f t="shared" si="12"/>
        <v>0</v>
      </c>
      <c r="H86" s="408">
        <f t="shared" si="13"/>
        <v>0</v>
      </c>
      <c r="I86" s="409">
        <f t="shared" si="14"/>
        <v>0</v>
      </c>
      <c r="J86" s="409">
        <f t="shared" si="15"/>
        <v>0</v>
      </c>
      <c r="K86" s="535">
        <v>6.06</v>
      </c>
      <c r="L86" s="409">
        <f t="shared" si="16"/>
        <v>5231040.4799999995</v>
      </c>
      <c r="N86" s="160"/>
    </row>
    <row r="87" spans="1:14" ht="78.95" customHeight="1">
      <c r="A87" s="523">
        <v>11.5</v>
      </c>
      <c r="B87" s="533" t="s">
        <v>137</v>
      </c>
      <c r="C87" s="534" t="s">
        <v>13</v>
      </c>
      <c r="D87" s="535">
        <v>332.8</v>
      </c>
      <c r="E87" s="536">
        <v>8797</v>
      </c>
      <c r="F87" s="409">
        <f t="shared" si="11"/>
        <v>2927641.6</v>
      </c>
      <c r="G87" s="408">
        <f t="shared" si="12"/>
        <v>0</v>
      </c>
      <c r="H87" s="408">
        <f t="shared" si="13"/>
        <v>0</v>
      </c>
      <c r="I87" s="409">
        <f t="shared" si="14"/>
        <v>0</v>
      </c>
      <c r="J87" s="409">
        <f t="shared" si="15"/>
        <v>0</v>
      </c>
      <c r="K87" s="535">
        <v>332.8</v>
      </c>
      <c r="L87" s="409">
        <f t="shared" si="16"/>
        <v>2927641.6</v>
      </c>
      <c r="N87" s="160"/>
    </row>
    <row r="88" spans="1:14" ht="78.95" customHeight="1">
      <c r="A88" s="523">
        <v>11.6</v>
      </c>
      <c r="B88" s="533" t="s">
        <v>774</v>
      </c>
      <c r="C88" s="534" t="s">
        <v>12</v>
      </c>
      <c r="D88" s="535">
        <v>6.89</v>
      </c>
      <c r="E88" s="536">
        <v>388771</v>
      </c>
      <c r="F88" s="409">
        <f t="shared" si="11"/>
        <v>2678632.19</v>
      </c>
      <c r="G88" s="408">
        <f t="shared" si="12"/>
        <v>0</v>
      </c>
      <c r="H88" s="408">
        <f t="shared" si="13"/>
        <v>0</v>
      </c>
      <c r="I88" s="409">
        <f t="shared" si="14"/>
        <v>0</v>
      </c>
      <c r="J88" s="409">
        <f t="shared" si="15"/>
        <v>0</v>
      </c>
      <c r="K88" s="535">
        <v>6.89</v>
      </c>
      <c r="L88" s="409">
        <f t="shared" si="16"/>
        <v>2678632.19</v>
      </c>
      <c r="N88" s="160"/>
    </row>
    <row r="89" spans="1:14" ht="78.95" customHeight="1">
      <c r="A89" s="523">
        <v>11.7</v>
      </c>
      <c r="B89" s="533" t="s">
        <v>775</v>
      </c>
      <c r="C89" s="534" t="s">
        <v>12</v>
      </c>
      <c r="D89" s="535">
        <v>9.89</v>
      </c>
      <c r="E89" s="536">
        <v>925863</v>
      </c>
      <c r="F89" s="409">
        <f t="shared" si="11"/>
        <v>9156785.0700000003</v>
      </c>
      <c r="G89" s="408">
        <f t="shared" si="12"/>
        <v>0</v>
      </c>
      <c r="H89" s="408">
        <f t="shared" si="13"/>
        <v>0</v>
      </c>
      <c r="I89" s="409">
        <f t="shared" si="14"/>
        <v>0</v>
      </c>
      <c r="J89" s="409">
        <f t="shared" si="15"/>
        <v>0</v>
      </c>
      <c r="K89" s="535">
        <v>9.89</v>
      </c>
      <c r="L89" s="409">
        <f t="shared" si="16"/>
        <v>9156785.0700000003</v>
      </c>
      <c r="N89" s="160"/>
    </row>
    <row r="90" spans="1:14" ht="58.5" customHeight="1">
      <c r="A90" s="523">
        <v>11.8</v>
      </c>
      <c r="B90" s="537" t="s">
        <v>776</v>
      </c>
      <c r="C90" s="538" t="s">
        <v>105</v>
      </c>
      <c r="D90" s="539">
        <v>130.06</v>
      </c>
      <c r="E90" s="540">
        <v>108280</v>
      </c>
      <c r="F90" s="409">
        <f t="shared" si="11"/>
        <v>14082896.800000001</v>
      </c>
      <c r="G90" s="408">
        <f>IF((K90-D90)&gt;0,K90-D90,0)</f>
        <v>0</v>
      </c>
      <c r="H90" s="408">
        <f>IF((K90-D90)&lt;0,D90-K90,0)</f>
        <v>0</v>
      </c>
      <c r="I90" s="409">
        <f>IF(L90="","",ROUND(G90*E90,2))</f>
        <v>0</v>
      </c>
      <c r="J90" s="409">
        <f>IF(L90="","",ROUND(H90*E90,2))</f>
        <v>0</v>
      </c>
      <c r="K90" s="539">
        <v>130.06</v>
      </c>
      <c r="L90" s="409">
        <f>(K90*E90)</f>
        <v>14082896.800000001</v>
      </c>
      <c r="N90" s="160"/>
    </row>
    <row r="91" spans="1:14" ht="61.5" customHeight="1">
      <c r="A91" s="584"/>
      <c r="B91" s="581" t="s">
        <v>827</v>
      </c>
      <c r="C91" s="584"/>
      <c r="D91" s="583"/>
      <c r="E91" s="585"/>
      <c r="F91" s="582"/>
      <c r="G91" s="583"/>
      <c r="H91" s="583"/>
      <c r="I91" s="582"/>
      <c r="J91" s="582"/>
      <c r="K91" s="583"/>
      <c r="L91" s="582"/>
      <c r="N91" s="160"/>
    </row>
    <row r="92" spans="1:14" ht="88.5" customHeight="1">
      <c r="A92" s="523" t="s">
        <v>336</v>
      </c>
      <c r="B92" s="533" t="s">
        <v>161</v>
      </c>
      <c r="C92" s="534" t="s">
        <v>12</v>
      </c>
      <c r="D92" s="535">
        <v>2.27</v>
      </c>
      <c r="E92" s="536">
        <v>1291283</v>
      </c>
      <c r="F92" s="409">
        <f t="shared" si="11"/>
        <v>2931212.41</v>
      </c>
      <c r="G92" s="408">
        <f t="shared" si="12"/>
        <v>0</v>
      </c>
      <c r="H92" s="408">
        <f t="shared" si="13"/>
        <v>0</v>
      </c>
      <c r="I92" s="409">
        <f t="shared" si="14"/>
        <v>0</v>
      </c>
      <c r="J92" s="409">
        <f t="shared" si="15"/>
        <v>0</v>
      </c>
      <c r="K92" s="535">
        <v>2.27</v>
      </c>
      <c r="L92" s="409">
        <f t="shared" si="16"/>
        <v>2931212.41</v>
      </c>
      <c r="N92" s="160"/>
    </row>
    <row r="93" spans="1:14" ht="88.5" customHeight="1">
      <c r="A93" s="523">
        <v>12.2</v>
      </c>
      <c r="B93" s="533" t="s">
        <v>137</v>
      </c>
      <c r="C93" s="534" t="s">
        <v>13</v>
      </c>
      <c r="D93" s="535">
        <v>7404.41</v>
      </c>
      <c r="E93" s="536">
        <v>8797</v>
      </c>
      <c r="F93" s="409">
        <f t="shared" si="11"/>
        <v>65136594.769999996</v>
      </c>
      <c r="G93" s="408">
        <f t="shared" si="12"/>
        <v>96.819999999999709</v>
      </c>
      <c r="H93" s="408">
        <f t="shared" si="13"/>
        <v>0</v>
      </c>
      <c r="I93" s="409">
        <f t="shared" si="14"/>
        <v>851725.54</v>
      </c>
      <c r="J93" s="409">
        <f t="shared" si="15"/>
        <v>0</v>
      </c>
      <c r="K93" s="535">
        <v>7501.23</v>
      </c>
      <c r="L93" s="409">
        <f t="shared" si="16"/>
        <v>65988320.309999995</v>
      </c>
      <c r="N93" s="160"/>
    </row>
    <row r="94" spans="1:14" ht="88.5" customHeight="1">
      <c r="A94" s="523" t="s">
        <v>340</v>
      </c>
      <c r="B94" s="533" t="s">
        <v>777</v>
      </c>
      <c r="C94" s="534" t="s">
        <v>105</v>
      </c>
      <c r="D94" s="535">
        <v>16.100000000000001</v>
      </c>
      <c r="E94" s="536">
        <v>123337</v>
      </c>
      <c r="F94" s="409">
        <f t="shared" si="11"/>
        <v>1985725.7000000002</v>
      </c>
      <c r="G94" s="408">
        <f t="shared" si="12"/>
        <v>0</v>
      </c>
      <c r="H94" s="408">
        <f t="shared" si="13"/>
        <v>0</v>
      </c>
      <c r="I94" s="409">
        <f t="shared" si="14"/>
        <v>0</v>
      </c>
      <c r="J94" s="409">
        <f t="shared" si="15"/>
        <v>0</v>
      </c>
      <c r="K94" s="535">
        <v>16.100000000000001</v>
      </c>
      <c r="L94" s="409">
        <f t="shared" si="16"/>
        <v>1985725.7000000002</v>
      </c>
      <c r="N94" s="160"/>
    </row>
    <row r="95" spans="1:14" ht="88.5" customHeight="1">
      <c r="A95" s="523" t="s">
        <v>342</v>
      </c>
      <c r="B95" s="533" t="s">
        <v>778</v>
      </c>
      <c r="C95" s="534" t="s">
        <v>12</v>
      </c>
      <c r="D95" s="535">
        <v>8.0399999999999991</v>
      </c>
      <c r="E95" s="536">
        <v>1110735</v>
      </c>
      <c r="F95" s="409">
        <f t="shared" si="11"/>
        <v>8930309.3999999985</v>
      </c>
      <c r="G95" s="408">
        <f t="shared" si="12"/>
        <v>0</v>
      </c>
      <c r="H95" s="408">
        <f t="shared" si="13"/>
        <v>0</v>
      </c>
      <c r="I95" s="409">
        <f t="shared" si="14"/>
        <v>0</v>
      </c>
      <c r="J95" s="409">
        <f t="shared" si="15"/>
        <v>0</v>
      </c>
      <c r="K95" s="535">
        <v>8.0399999999999991</v>
      </c>
      <c r="L95" s="409">
        <f t="shared" si="16"/>
        <v>8930309.3999999985</v>
      </c>
      <c r="N95" s="160"/>
    </row>
    <row r="96" spans="1:14" ht="88.5" customHeight="1">
      <c r="A96" s="523" t="s">
        <v>344</v>
      </c>
      <c r="B96" s="533" t="s">
        <v>779</v>
      </c>
      <c r="C96" s="534" t="s">
        <v>12</v>
      </c>
      <c r="D96" s="535">
        <v>15.52</v>
      </c>
      <c r="E96" s="536">
        <v>1162913</v>
      </c>
      <c r="F96" s="409">
        <f t="shared" si="11"/>
        <v>18048409.759999998</v>
      </c>
      <c r="G96" s="408">
        <f t="shared" si="12"/>
        <v>0</v>
      </c>
      <c r="H96" s="408">
        <f t="shared" si="13"/>
        <v>0</v>
      </c>
      <c r="I96" s="409">
        <f t="shared" si="14"/>
        <v>0</v>
      </c>
      <c r="J96" s="409">
        <f t="shared" si="15"/>
        <v>0</v>
      </c>
      <c r="K96" s="535">
        <v>15.52</v>
      </c>
      <c r="L96" s="409">
        <f t="shared" si="16"/>
        <v>18048409.759999998</v>
      </c>
      <c r="N96" s="160"/>
    </row>
    <row r="97" spans="1:14" ht="88.5" customHeight="1">
      <c r="A97" s="523" t="s">
        <v>346</v>
      </c>
      <c r="B97" s="533" t="s">
        <v>139</v>
      </c>
      <c r="C97" s="534" t="s">
        <v>13</v>
      </c>
      <c r="D97" s="535">
        <v>527.67999999999995</v>
      </c>
      <c r="E97" s="536">
        <v>10861</v>
      </c>
      <c r="F97" s="409">
        <f t="shared" si="11"/>
        <v>5731132.4799999995</v>
      </c>
      <c r="G97" s="408">
        <f t="shared" si="12"/>
        <v>0</v>
      </c>
      <c r="H97" s="408">
        <f t="shared" si="13"/>
        <v>0</v>
      </c>
      <c r="I97" s="409">
        <f t="shared" si="14"/>
        <v>0</v>
      </c>
      <c r="J97" s="409">
        <f t="shared" si="15"/>
        <v>0</v>
      </c>
      <c r="K97" s="535">
        <v>527.67999999999995</v>
      </c>
      <c r="L97" s="409">
        <f t="shared" si="16"/>
        <v>5731132.4799999995</v>
      </c>
      <c r="N97" s="160"/>
    </row>
    <row r="98" spans="1:14" ht="57.6" customHeight="1">
      <c r="A98" s="584"/>
      <c r="B98" s="584" t="s">
        <v>828</v>
      </c>
      <c r="C98" s="584"/>
      <c r="D98" s="583"/>
      <c r="E98" s="585"/>
      <c r="F98" s="582"/>
      <c r="G98" s="583"/>
      <c r="H98" s="583"/>
      <c r="I98" s="582"/>
      <c r="J98" s="582"/>
      <c r="K98" s="583"/>
      <c r="L98" s="582"/>
      <c r="N98" s="160"/>
    </row>
    <row r="99" spans="1:14" ht="63.6" customHeight="1">
      <c r="A99" s="523" t="s">
        <v>375</v>
      </c>
      <c r="B99" s="533" t="s">
        <v>780</v>
      </c>
      <c r="C99" s="534" t="s">
        <v>735</v>
      </c>
      <c r="D99" s="535">
        <v>9</v>
      </c>
      <c r="E99" s="536">
        <v>42096</v>
      </c>
      <c r="F99" s="409">
        <f t="shared" si="11"/>
        <v>378864</v>
      </c>
      <c r="G99" s="408">
        <f t="shared" si="12"/>
        <v>0</v>
      </c>
      <c r="H99" s="408">
        <f t="shared" si="13"/>
        <v>0</v>
      </c>
      <c r="I99" s="409">
        <f t="shared" si="14"/>
        <v>0</v>
      </c>
      <c r="J99" s="409">
        <f t="shared" si="15"/>
        <v>0</v>
      </c>
      <c r="K99" s="535">
        <v>9</v>
      </c>
      <c r="L99" s="409">
        <f t="shared" si="16"/>
        <v>378864</v>
      </c>
      <c r="N99" s="160"/>
    </row>
    <row r="100" spans="1:14" ht="63.6" customHeight="1">
      <c r="A100" s="523" t="s">
        <v>377</v>
      </c>
      <c r="B100" s="533" t="s">
        <v>781</v>
      </c>
      <c r="C100" s="534" t="s">
        <v>125</v>
      </c>
      <c r="D100" s="535">
        <v>9.8000000000000007</v>
      </c>
      <c r="E100" s="536">
        <v>67867</v>
      </c>
      <c r="F100" s="409">
        <f t="shared" si="11"/>
        <v>665096.60000000009</v>
      </c>
      <c r="G100" s="408">
        <f t="shared" si="12"/>
        <v>0</v>
      </c>
      <c r="H100" s="408">
        <f t="shared" si="13"/>
        <v>0</v>
      </c>
      <c r="I100" s="409">
        <f t="shared" si="14"/>
        <v>0</v>
      </c>
      <c r="J100" s="409">
        <f t="shared" si="15"/>
        <v>0</v>
      </c>
      <c r="K100" s="535">
        <v>9.8000000000000007</v>
      </c>
      <c r="L100" s="409">
        <f t="shared" si="16"/>
        <v>665096.60000000009</v>
      </c>
      <c r="N100" s="160"/>
    </row>
    <row r="101" spans="1:14" ht="63.6" customHeight="1">
      <c r="A101" s="523" t="s">
        <v>379</v>
      </c>
      <c r="B101" s="533" t="s">
        <v>782</v>
      </c>
      <c r="C101" s="534" t="s">
        <v>105</v>
      </c>
      <c r="D101" s="535">
        <v>193.26</v>
      </c>
      <c r="E101" s="536">
        <v>107813</v>
      </c>
      <c r="F101" s="409">
        <f t="shared" si="11"/>
        <v>20835940.379999999</v>
      </c>
      <c r="G101" s="408">
        <f t="shared" si="12"/>
        <v>0</v>
      </c>
      <c r="H101" s="408">
        <f t="shared" si="13"/>
        <v>0</v>
      </c>
      <c r="I101" s="409">
        <f t="shared" si="14"/>
        <v>0</v>
      </c>
      <c r="J101" s="409">
        <f t="shared" si="15"/>
        <v>0</v>
      </c>
      <c r="K101" s="535">
        <v>193.26</v>
      </c>
      <c r="L101" s="409">
        <f t="shared" si="16"/>
        <v>20835940.379999999</v>
      </c>
      <c r="N101" s="160"/>
    </row>
    <row r="102" spans="1:14" ht="63.6" customHeight="1">
      <c r="A102" s="523" t="s">
        <v>381</v>
      </c>
      <c r="B102" s="533" t="s">
        <v>783</v>
      </c>
      <c r="C102" s="534" t="s">
        <v>125</v>
      </c>
      <c r="D102" s="535">
        <v>38.65</v>
      </c>
      <c r="E102" s="536">
        <v>65408</v>
      </c>
      <c r="F102" s="409">
        <f t="shared" si="11"/>
        <v>2528019.1999999997</v>
      </c>
      <c r="G102" s="408">
        <f t="shared" si="12"/>
        <v>0</v>
      </c>
      <c r="H102" s="408">
        <f t="shared" si="13"/>
        <v>0</v>
      </c>
      <c r="I102" s="409">
        <f t="shared" si="14"/>
        <v>0</v>
      </c>
      <c r="J102" s="409">
        <f t="shared" si="15"/>
        <v>0</v>
      </c>
      <c r="K102" s="535">
        <v>38.65</v>
      </c>
      <c r="L102" s="409">
        <f t="shared" si="16"/>
        <v>2528019.1999999997</v>
      </c>
      <c r="N102" s="160"/>
    </row>
    <row r="103" spans="1:14" ht="48.6" customHeight="1">
      <c r="A103" s="584"/>
      <c r="B103" s="584" t="s">
        <v>829</v>
      </c>
      <c r="C103" s="584"/>
      <c r="D103" s="583"/>
      <c r="E103" s="585"/>
      <c r="F103" s="582"/>
      <c r="G103" s="583"/>
      <c r="H103" s="583"/>
      <c r="I103" s="582"/>
      <c r="J103" s="582"/>
      <c r="K103" s="583"/>
      <c r="L103" s="582"/>
      <c r="N103" s="160"/>
    </row>
    <row r="104" spans="1:14" ht="75.95" customHeight="1">
      <c r="A104" s="523" t="s">
        <v>402</v>
      </c>
      <c r="B104" s="533" t="s">
        <v>680</v>
      </c>
      <c r="C104" s="534" t="s">
        <v>125</v>
      </c>
      <c r="D104" s="535">
        <v>73.2</v>
      </c>
      <c r="E104" s="536">
        <v>9067</v>
      </c>
      <c r="F104" s="409">
        <f t="shared" si="11"/>
        <v>663704.4</v>
      </c>
      <c r="G104" s="408">
        <f t="shared" si="12"/>
        <v>0</v>
      </c>
      <c r="H104" s="408">
        <f t="shared" si="13"/>
        <v>0</v>
      </c>
      <c r="I104" s="409">
        <f t="shared" si="14"/>
        <v>0</v>
      </c>
      <c r="J104" s="409">
        <f t="shared" si="15"/>
        <v>0</v>
      </c>
      <c r="K104" s="535">
        <v>73.2</v>
      </c>
      <c r="L104" s="409">
        <f t="shared" si="16"/>
        <v>663704.4</v>
      </c>
      <c r="N104" s="160"/>
    </row>
    <row r="105" spans="1:14" ht="54.95" customHeight="1">
      <c r="A105" s="523" t="s">
        <v>404</v>
      </c>
      <c r="B105" s="533" t="s">
        <v>723</v>
      </c>
      <c r="C105" s="534" t="s">
        <v>105</v>
      </c>
      <c r="D105" s="535">
        <v>492.33</v>
      </c>
      <c r="E105" s="536">
        <v>28554</v>
      </c>
      <c r="F105" s="409">
        <f t="shared" si="11"/>
        <v>14057990.82</v>
      </c>
      <c r="G105" s="408">
        <f t="shared" si="12"/>
        <v>0</v>
      </c>
      <c r="H105" s="408">
        <f t="shared" si="13"/>
        <v>0</v>
      </c>
      <c r="I105" s="409">
        <f t="shared" si="14"/>
        <v>0</v>
      </c>
      <c r="J105" s="409">
        <f t="shared" si="15"/>
        <v>0</v>
      </c>
      <c r="K105" s="535">
        <v>492.33</v>
      </c>
      <c r="L105" s="409">
        <f t="shared" si="16"/>
        <v>14057990.82</v>
      </c>
      <c r="N105" s="160"/>
    </row>
    <row r="106" spans="1:14" ht="75.95" customHeight="1">
      <c r="A106" s="523" t="s">
        <v>406</v>
      </c>
      <c r="B106" s="533" t="s">
        <v>724</v>
      </c>
      <c r="C106" s="534" t="s">
        <v>125</v>
      </c>
      <c r="D106" s="535">
        <v>98.47</v>
      </c>
      <c r="E106" s="536">
        <v>17088</v>
      </c>
      <c r="F106" s="409">
        <f t="shared" si="11"/>
        <v>1682655.3599999999</v>
      </c>
      <c r="G106" s="408">
        <f t="shared" si="12"/>
        <v>0</v>
      </c>
      <c r="H106" s="408">
        <f t="shared" si="13"/>
        <v>0</v>
      </c>
      <c r="I106" s="409">
        <f t="shared" si="14"/>
        <v>0</v>
      </c>
      <c r="J106" s="409">
        <f t="shared" si="15"/>
        <v>0</v>
      </c>
      <c r="K106" s="535">
        <v>98.47</v>
      </c>
      <c r="L106" s="409">
        <f t="shared" si="16"/>
        <v>1682655.3599999999</v>
      </c>
      <c r="N106" s="160"/>
    </row>
    <row r="107" spans="1:14" ht="64.5" customHeight="1">
      <c r="A107" s="584"/>
      <c r="B107" s="584" t="s">
        <v>830</v>
      </c>
      <c r="C107" s="584"/>
      <c r="D107" s="583"/>
      <c r="E107" s="585"/>
      <c r="F107" s="582"/>
      <c r="G107" s="583"/>
      <c r="H107" s="583"/>
      <c r="I107" s="582"/>
      <c r="J107" s="582"/>
      <c r="K107" s="583"/>
      <c r="L107" s="582"/>
      <c r="N107" s="160"/>
    </row>
    <row r="108" spans="1:14" ht="75.95" customHeight="1">
      <c r="A108" s="523" t="s">
        <v>422</v>
      </c>
      <c r="B108" s="533" t="s">
        <v>726</v>
      </c>
      <c r="C108" s="534" t="s">
        <v>125</v>
      </c>
      <c r="D108" s="535">
        <v>22.17</v>
      </c>
      <c r="E108" s="536">
        <v>63123</v>
      </c>
      <c r="F108" s="409">
        <f t="shared" si="11"/>
        <v>1399436.9100000001</v>
      </c>
      <c r="G108" s="408">
        <f t="shared" si="12"/>
        <v>0</v>
      </c>
      <c r="H108" s="408">
        <f t="shared" si="13"/>
        <v>0</v>
      </c>
      <c r="I108" s="409">
        <f t="shared" si="14"/>
        <v>0</v>
      </c>
      <c r="J108" s="409">
        <f t="shared" si="15"/>
        <v>0</v>
      </c>
      <c r="K108" s="535">
        <v>22.17</v>
      </c>
      <c r="L108" s="409">
        <f t="shared" si="16"/>
        <v>1399436.9100000001</v>
      </c>
      <c r="N108" s="160"/>
    </row>
    <row r="109" spans="1:14" ht="75.95" customHeight="1">
      <c r="A109" s="523" t="s">
        <v>424</v>
      </c>
      <c r="B109" s="533" t="s">
        <v>727</v>
      </c>
      <c r="C109" s="534" t="s">
        <v>105</v>
      </c>
      <c r="D109" s="535">
        <v>257.56</v>
      </c>
      <c r="E109" s="536">
        <v>179275</v>
      </c>
      <c r="F109" s="409">
        <f t="shared" si="11"/>
        <v>46174069</v>
      </c>
      <c r="G109" s="408">
        <f t="shared" si="12"/>
        <v>0</v>
      </c>
      <c r="H109" s="408">
        <f t="shared" si="13"/>
        <v>0</v>
      </c>
      <c r="I109" s="409">
        <f t="shared" si="14"/>
        <v>0</v>
      </c>
      <c r="J109" s="409">
        <f t="shared" si="15"/>
        <v>0</v>
      </c>
      <c r="K109" s="535">
        <v>257.56</v>
      </c>
      <c r="L109" s="409">
        <f t="shared" si="16"/>
        <v>46174069</v>
      </c>
      <c r="N109" s="160"/>
    </row>
    <row r="110" spans="1:14" ht="51" customHeight="1">
      <c r="A110" s="584"/>
      <c r="B110" s="584" t="s">
        <v>831</v>
      </c>
      <c r="C110" s="584"/>
      <c r="D110" s="583"/>
      <c r="E110" s="585"/>
      <c r="F110" s="582"/>
      <c r="G110" s="583"/>
      <c r="H110" s="583"/>
      <c r="I110" s="582"/>
      <c r="J110" s="582"/>
      <c r="K110" s="583"/>
      <c r="L110" s="582"/>
      <c r="N110" s="160"/>
    </row>
    <row r="111" spans="1:14" ht="75.95" customHeight="1">
      <c r="A111" s="523" t="s">
        <v>838</v>
      </c>
      <c r="B111" s="533" t="s">
        <v>784</v>
      </c>
      <c r="C111" s="534" t="s">
        <v>735</v>
      </c>
      <c r="D111" s="535">
        <v>9</v>
      </c>
      <c r="E111" s="536">
        <v>112336</v>
      </c>
      <c r="F111" s="409">
        <f t="shared" si="11"/>
        <v>1011024</v>
      </c>
      <c r="G111" s="408">
        <f t="shared" si="12"/>
        <v>0</v>
      </c>
      <c r="H111" s="408">
        <f t="shared" si="13"/>
        <v>0</v>
      </c>
      <c r="I111" s="409">
        <f t="shared" si="14"/>
        <v>0</v>
      </c>
      <c r="J111" s="409">
        <f t="shared" si="15"/>
        <v>0</v>
      </c>
      <c r="K111" s="535">
        <v>9</v>
      </c>
      <c r="L111" s="409">
        <f t="shared" si="16"/>
        <v>1011024</v>
      </c>
      <c r="N111" s="160"/>
    </row>
    <row r="112" spans="1:14" ht="75.95" customHeight="1">
      <c r="A112" s="584"/>
      <c r="B112" s="584" t="s">
        <v>832</v>
      </c>
      <c r="C112" s="584"/>
      <c r="D112" s="583"/>
      <c r="E112" s="585"/>
      <c r="F112" s="582"/>
      <c r="G112" s="583"/>
      <c r="H112" s="583"/>
      <c r="I112" s="582"/>
      <c r="J112" s="582"/>
      <c r="K112" s="583"/>
      <c r="L112" s="582"/>
      <c r="N112" s="160"/>
    </row>
    <row r="113" spans="1:16" ht="75.95" customHeight="1">
      <c r="A113" s="523" t="s">
        <v>839</v>
      </c>
      <c r="B113" s="533" t="s">
        <v>310</v>
      </c>
      <c r="C113" s="534" t="s">
        <v>106</v>
      </c>
      <c r="D113" s="535">
        <v>9</v>
      </c>
      <c r="E113" s="536">
        <v>175598</v>
      </c>
      <c r="F113" s="409">
        <f t="shared" si="11"/>
        <v>1580382</v>
      </c>
      <c r="G113" s="408">
        <f t="shared" si="12"/>
        <v>0</v>
      </c>
      <c r="H113" s="408">
        <f t="shared" si="13"/>
        <v>0</v>
      </c>
      <c r="I113" s="409">
        <f t="shared" si="14"/>
        <v>0</v>
      </c>
      <c r="J113" s="409">
        <f t="shared" si="15"/>
        <v>0</v>
      </c>
      <c r="K113" s="535">
        <v>9</v>
      </c>
      <c r="L113" s="409">
        <f t="shared" si="16"/>
        <v>1580382</v>
      </c>
      <c r="N113" s="160"/>
    </row>
    <row r="114" spans="1:16" ht="75.95" customHeight="1">
      <c r="A114" s="523" t="s">
        <v>840</v>
      </c>
      <c r="B114" s="533" t="s">
        <v>312</v>
      </c>
      <c r="C114" s="534" t="s">
        <v>105</v>
      </c>
      <c r="D114" s="535">
        <v>13.92</v>
      </c>
      <c r="E114" s="536">
        <v>254264</v>
      </c>
      <c r="F114" s="409">
        <f t="shared" si="11"/>
        <v>3539354.88</v>
      </c>
      <c r="G114" s="408">
        <f t="shared" si="12"/>
        <v>0</v>
      </c>
      <c r="H114" s="408">
        <f t="shared" si="13"/>
        <v>0</v>
      </c>
      <c r="I114" s="409">
        <f t="shared" si="14"/>
        <v>0</v>
      </c>
      <c r="J114" s="409">
        <f t="shared" si="15"/>
        <v>0</v>
      </c>
      <c r="K114" s="535">
        <v>13.92</v>
      </c>
      <c r="L114" s="409">
        <f t="shared" si="16"/>
        <v>3539354.88</v>
      </c>
      <c r="N114" s="160"/>
    </row>
    <row r="115" spans="1:16" ht="75.95" customHeight="1">
      <c r="A115" s="523" t="s">
        <v>841</v>
      </c>
      <c r="B115" s="533" t="s">
        <v>785</v>
      </c>
      <c r="C115" s="534" t="s">
        <v>105</v>
      </c>
      <c r="D115" s="535">
        <v>11.8</v>
      </c>
      <c r="E115" s="536">
        <v>173719</v>
      </c>
      <c r="F115" s="409">
        <f t="shared" si="11"/>
        <v>2049884.2000000002</v>
      </c>
      <c r="G115" s="408">
        <f t="shared" si="12"/>
        <v>0</v>
      </c>
      <c r="H115" s="408">
        <f t="shared" si="13"/>
        <v>0</v>
      </c>
      <c r="I115" s="409">
        <f t="shared" si="14"/>
        <v>0</v>
      </c>
      <c r="J115" s="409">
        <f t="shared" si="15"/>
        <v>0</v>
      </c>
      <c r="K115" s="535">
        <v>11.8</v>
      </c>
      <c r="L115" s="409">
        <f t="shared" si="16"/>
        <v>2049884.2000000002</v>
      </c>
      <c r="N115" s="160"/>
    </row>
    <row r="116" spans="1:16" ht="75.95" customHeight="1">
      <c r="A116" s="523" t="s">
        <v>842</v>
      </c>
      <c r="B116" s="533" t="s">
        <v>786</v>
      </c>
      <c r="C116" s="534" t="s">
        <v>105</v>
      </c>
      <c r="D116" s="535">
        <v>11.8</v>
      </c>
      <c r="E116" s="536">
        <v>330319</v>
      </c>
      <c r="F116" s="409">
        <f t="shared" si="11"/>
        <v>3897764.2</v>
      </c>
      <c r="G116" s="408">
        <f t="shared" si="12"/>
        <v>0</v>
      </c>
      <c r="H116" s="408">
        <f t="shared" si="13"/>
        <v>0</v>
      </c>
      <c r="I116" s="409">
        <f t="shared" si="14"/>
        <v>0</v>
      </c>
      <c r="J116" s="409">
        <f t="shared" si="15"/>
        <v>0</v>
      </c>
      <c r="K116" s="535">
        <v>11.8</v>
      </c>
      <c r="L116" s="409">
        <f t="shared" si="16"/>
        <v>3897764.2</v>
      </c>
      <c r="N116" s="160"/>
    </row>
    <row r="117" spans="1:16" ht="72.95" customHeight="1">
      <c r="A117" s="584"/>
      <c r="B117" s="581" t="s">
        <v>833</v>
      </c>
      <c r="C117" s="584"/>
      <c r="D117" s="583"/>
      <c r="E117" s="585"/>
      <c r="F117" s="582"/>
      <c r="G117" s="583"/>
      <c r="H117" s="583"/>
      <c r="I117" s="582"/>
      <c r="J117" s="582"/>
      <c r="K117" s="583"/>
      <c r="L117" s="582"/>
      <c r="N117" s="160"/>
    </row>
    <row r="118" spans="1:16" ht="65.45" customHeight="1">
      <c r="A118" s="523" t="s">
        <v>843</v>
      </c>
      <c r="B118" s="533" t="s">
        <v>787</v>
      </c>
      <c r="C118" s="534" t="s">
        <v>105</v>
      </c>
      <c r="D118" s="535">
        <v>262.38</v>
      </c>
      <c r="E118" s="536">
        <v>45177</v>
      </c>
      <c r="F118" s="409">
        <f t="shared" si="11"/>
        <v>11853541.26</v>
      </c>
      <c r="G118" s="408">
        <f t="shared" si="12"/>
        <v>0</v>
      </c>
      <c r="H118" s="408">
        <f t="shared" si="13"/>
        <v>0</v>
      </c>
      <c r="I118" s="409">
        <f t="shared" si="14"/>
        <v>0</v>
      </c>
      <c r="J118" s="409">
        <f t="shared" si="15"/>
        <v>0</v>
      </c>
      <c r="K118" s="535">
        <v>262.38</v>
      </c>
      <c r="L118" s="409">
        <f t="shared" si="16"/>
        <v>11853541.26</v>
      </c>
      <c r="N118" s="160"/>
    </row>
    <row r="119" spans="1:16" ht="65.45" customHeight="1">
      <c r="A119" s="584"/>
      <c r="B119" s="581" t="s">
        <v>834</v>
      </c>
      <c r="C119" s="584"/>
      <c r="D119" s="583"/>
      <c r="E119" s="585"/>
      <c r="F119" s="582"/>
      <c r="G119" s="583"/>
      <c r="H119" s="583"/>
      <c r="I119" s="582"/>
      <c r="J119" s="582"/>
      <c r="K119" s="583"/>
      <c r="L119" s="582"/>
      <c r="N119" s="160"/>
      <c r="P119" s="243"/>
    </row>
    <row r="120" spans="1:16" ht="65.45" customHeight="1">
      <c r="A120" s="523" t="s">
        <v>844</v>
      </c>
      <c r="B120" s="533" t="s">
        <v>788</v>
      </c>
      <c r="C120" s="534" t="s">
        <v>125</v>
      </c>
      <c r="D120" s="535">
        <v>160.28</v>
      </c>
      <c r="E120" s="536">
        <v>11431</v>
      </c>
      <c r="F120" s="409">
        <f t="shared" si="11"/>
        <v>1832160.68</v>
      </c>
      <c r="G120" s="408">
        <f t="shared" si="12"/>
        <v>0</v>
      </c>
      <c r="H120" s="408">
        <f t="shared" si="13"/>
        <v>0</v>
      </c>
      <c r="I120" s="409">
        <f t="shared" si="14"/>
        <v>0</v>
      </c>
      <c r="J120" s="409">
        <f t="shared" si="15"/>
        <v>0</v>
      </c>
      <c r="K120" s="535">
        <v>160.28</v>
      </c>
      <c r="L120" s="409">
        <f t="shared" si="16"/>
        <v>1832160.68</v>
      </c>
      <c r="N120" s="160"/>
    </row>
    <row r="121" spans="1:16" ht="65.45" customHeight="1">
      <c r="A121" s="523" t="s">
        <v>845</v>
      </c>
      <c r="B121" s="533" t="s">
        <v>789</v>
      </c>
      <c r="C121" s="534" t="s">
        <v>105</v>
      </c>
      <c r="D121" s="535">
        <v>262.38</v>
      </c>
      <c r="E121" s="536">
        <v>81127</v>
      </c>
      <c r="F121" s="409">
        <f t="shared" si="11"/>
        <v>21286102.259999998</v>
      </c>
      <c r="G121" s="408">
        <f t="shared" si="12"/>
        <v>0</v>
      </c>
      <c r="H121" s="408">
        <f t="shared" si="13"/>
        <v>0</v>
      </c>
      <c r="I121" s="409">
        <f t="shared" si="14"/>
        <v>0</v>
      </c>
      <c r="J121" s="409">
        <f t="shared" si="15"/>
        <v>0</v>
      </c>
      <c r="K121" s="535">
        <v>262.38</v>
      </c>
      <c r="L121" s="409">
        <f t="shared" si="16"/>
        <v>21286102.259999998</v>
      </c>
      <c r="N121" s="160"/>
    </row>
    <row r="122" spans="1:16" ht="65.45" customHeight="1">
      <c r="A122" s="584"/>
      <c r="B122" s="581" t="s">
        <v>835</v>
      </c>
      <c r="C122" s="584"/>
      <c r="D122" s="583"/>
      <c r="E122" s="585"/>
      <c r="F122" s="582"/>
      <c r="G122" s="583"/>
      <c r="H122" s="583"/>
      <c r="I122" s="582"/>
      <c r="J122" s="582"/>
      <c r="K122" s="583"/>
      <c r="L122" s="582"/>
      <c r="N122" s="160"/>
    </row>
    <row r="123" spans="1:16" ht="65.45" customHeight="1">
      <c r="A123" s="523" t="s">
        <v>846</v>
      </c>
      <c r="B123" s="533" t="s">
        <v>729</v>
      </c>
      <c r="C123" s="534" t="s">
        <v>125</v>
      </c>
      <c r="D123" s="535">
        <v>176.84</v>
      </c>
      <c r="E123" s="536">
        <v>3382</v>
      </c>
      <c r="F123" s="409">
        <f t="shared" si="11"/>
        <v>598072.88</v>
      </c>
      <c r="G123" s="408">
        <f t="shared" si="12"/>
        <v>0</v>
      </c>
      <c r="H123" s="408">
        <f t="shared" si="13"/>
        <v>0</v>
      </c>
      <c r="I123" s="409">
        <f t="shared" si="14"/>
        <v>0</v>
      </c>
      <c r="J123" s="409">
        <f t="shared" si="15"/>
        <v>0</v>
      </c>
      <c r="K123" s="535">
        <v>176.84</v>
      </c>
      <c r="L123" s="409">
        <f t="shared" si="16"/>
        <v>598072.88</v>
      </c>
      <c r="N123" s="160"/>
    </row>
    <row r="124" spans="1:16" ht="65.45" customHeight="1">
      <c r="A124" s="523" t="s">
        <v>847</v>
      </c>
      <c r="B124" s="533" t="s">
        <v>730</v>
      </c>
      <c r="C124" s="534" t="s">
        <v>105</v>
      </c>
      <c r="D124" s="535">
        <v>7.12</v>
      </c>
      <c r="E124" s="536">
        <v>17052</v>
      </c>
      <c r="F124" s="409">
        <f t="shared" si="11"/>
        <v>121410.24000000001</v>
      </c>
      <c r="G124" s="408">
        <f t="shared" si="12"/>
        <v>0</v>
      </c>
      <c r="H124" s="408">
        <f t="shared" si="13"/>
        <v>0</v>
      </c>
      <c r="I124" s="409">
        <f t="shared" si="14"/>
        <v>0</v>
      </c>
      <c r="J124" s="409">
        <f t="shared" si="15"/>
        <v>0</v>
      </c>
      <c r="K124" s="535">
        <v>7.12</v>
      </c>
      <c r="L124" s="409">
        <f t="shared" si="16"/>
        <v>121410.24000000001</v>
      </c>
      <c r="N124" s="160"/>
    </row>
    <row r="125" spans="1:16" ht="65.45" customHeight="1">
      <c r="A125" s="523" t="s">
        <v>848</v>
      </c>
      <c r="B125" s="533" t="s">
        <v>731</v>
      </c>
      <c r="C125" s="534" t="s">
        <v>105</v>
      </c>
      <c r="D125" s="535">
        <v>503.4</v>
      </c>
      <c r="E125" s="536">
        <v>19005</v>
      </c>
      <c r="F125" s="409">
        <f t="shared" si="11"/>
        <v>9567117</v>
      </c>
      <c r="G125" s="408">
        <f t="shared" si="12"/>
        <v>0</v>
      </c>
      <c r="H125" s="408">
        <f t="shared" si="13"/>
        <v>0</v>
      </c>
      <c r="I125" s="409">
        <f t="shared" si="14"/>
        <v>0</v>
      </c>
      <c r="J125" s="409">
        <f t="shared" si="15"/>
        <v>0</v>
      </c>
      <c r="K125" s="535">
        <v>503.4</v>
      </c>
      <c r="L125" s="409">
        <f t="shared" si="16"/>
        <v>9567117</v>
      </c>
      <c r="N125" s="160"/>
    </row>
    <row r="126" spans="1:16" ht="65.45" customHeight="1">
      <c r="A126" s="523">
        <v>20.399999999999999</v>
      </c>
      <c r="B126" s="533" t="s">
        <v>732</v>
      </c>
      <c r="C126" s="534" t="s">
        <v>105</v>
      </c>
      <c r="D126" s="535">
        <v>105.1</v>
      </c>
      <c r="E126" s="536">
        <v>78724</v>
      </c>
      <c r="F126" s="409">
        <f t="shared" si="11"/>
        <v>8273892.3999999994</v>
      </c>
      <c r="G126" s="408">
        <f t="shared" si="12"/>
        <v>0</v>
      </c>
      <c r="H126" s="408">
        <f t="shared" si="13"/>
        <v>0</v>
      </c>
      <c r="I126" s="409">
        <f t="shared" si="14"/>
        <v>0</v>
      </c>
      <c r="J126" s="409">
        <f t="shared" si="15"/>
        <v>0</v>
      </c>
      <c r="K126" s="535">
        <v>105.1</v>
      </c>
      <c r="L126" s="409">
        <f t="shared" si="16"/>
        <v>8273892.3999999994</v>
      </c>
      <c r="N126" s="160"/>
    </row>
    <row r="127" spans="1:16" ht="65.45" customHeight="1">
      <c r="A127" s="584"/>
      <c r="B127" s="581" t="s">
        <v>836</v>
      </c>
      <c r="C127" s="584"/>
      <c r="D127" s="583"/>
      <c r="E127" s="585"/>
      <c r="F127" s="582"/>
      <c r="G127" s="583"/>
      <c r="H127" s="583"/>
      <c r="I127" s="582"/>
      <c r="J127" s="582"/>
      <c r="K127" s="583"/>
      <c r="L127" s="582"/>
      <c r="N127" s="160"/>
    </row>
    <row r="128" spans="1:16" ht="65.45" customHeight="1">
      <c r="A128" s="523">
        <v>22.1</v>
      </c>
      <c r="B128" s="533" t="s">
        <v>733</v>
      </c>
      <c r="C128" s="534" t="s">
        <v>125</v>
      </c>
      <c r="D128" s="535">
        <v>21</v>
      </c>
      <c r="E128" s="536">
        <v>51505</v>
      </c>
      <c r="F128" s="409">
        <f t="shared" si="11"/>
        <v>1081605</v>
      </c>
      <c r="G128" s="408">
        <f t="shared" si="12"/>
        <v>0</v>
      </c>
      <c r="H128" s="408">
        <f t="shared" si="13"/>
        <v>0</v>
      </c>
      <c r="I128" s="409">
        <f t="shared" si="14"/>
        <v>0</v>
      </c>
      <c r="J128" s="409">
        <f t="shared" si="15"/>
        <v>0</v>
      </c>
      <c r="K128" s="535">
        <v>21</v>
      </c>
      <c r="L128" s="409">
        <f t="shared" si="16"/>
        <v>1081605</v>
      </c>
      <c r="N128" s="160"/>
    </row>
    <row r="129" spans="1:14" ht="65.45" customHeight="1">
      <c r="A129" s="523" t="s">
        <v>849</v>
      </c>
      <c r="B129" s="533" t="s">
        <v>736</v>
      </c>
      <c r="C129" s="534" t="s">
        <v>735</v>
      </c>
      <c r="D129" s="535">
        <v>2</v>
      </c>
      <c r="E129" s="536">
        <v>23817</v>
      </c>
      <c r="F129" s="409">
        <f t="shared" si="11"/>
        <v>47634</v>
      </c>
      <c r="G129" s="408">
        <f t="shared" si="12"/>
        <v>0</v>
      </c>
      <c r="H129" s="408">
        <f t="shared" si="13"/>
        <v>0</v>
      </c>
      <c r="I129" s="409">
        <f t="shared" si="14"/>
        <v>0</v>
      </c>
      <c r="J129" s="409">
        <f t="shared" si="15"/>
        <v>0</v>
      </c>
      <c r="K129" s="535">
        <v>2</v>
      </c>
      <c r="L129" s="409">
        <f t="shared" si="16"/>
        <v>47634</v>
      </c>
      <c r="N129" s="160"/>
    </row>
    <row r="130" spans="1:14" ht="65.45" customHeight="1">
      <c r="A130" s="523">
        <v>22.3</v>
      </c>
      <c r="B130" s="533" t="s">
        <v>737</v>
      </c>
      <c r="C130" s="534" t="s">
        <v>125</v>
      </c>
      <c r="D130" s="535">
        <v>22.12</v>
      </c>
      <c r="E130" s="536">
        <v>107934</v>
      </c>
      <c r="F130" s="409">
        <f t="shared" si="11"/>
        <v>2387500.08</v>
      </c>
      <c r="G130" s="408">
        <f t="shared" si="12"/>
        <v>0</v>
      </c>
      <c r="H130" s="408">
        <f t="shared" si="13"/>
        <v>0</v>
      </c>
      <c r="I130" s="409">
        <f t="shared" si="14"/>
        <v>0</v>
      </c>
      <c r="J130" s="409">
        <f t="shared" si="15"/>
        <v>0</v>
      </c>
      <c r="K130" s="535">
        <v>22.12</v>
      </c>
      <c r="L130" s="409">
        <f t="shared" si="16"/>
        <v>2387500.08</v>
      </c>
      <c r="N130" s="160"/>
    </row>
    <row r="131" spans="1:14" ht="65.45" customHeight="1">
      <c r="A131" s="523" t="s">
        <v>850</v>
      </c>
      <c r="B131" s="533" t="s">
        <v>738</v>
      </c>
      <c r="C131" s="534" t="s">
        <v>735</v>
      </c>
      <c r="D131" s="535">
        <v>2</v>
      </c>
      <c r="E131" s="536">
        <v>142642</v>
      </c>
      <c r="F131" s="409">
        <f t="shared" si="11"/>
        <v>285284</v>
      </c>
      <c r="G131" s="408">
        <f t="shared" si="12"/>
        <v>0</v>
      </c>
      <c r="H131" s="408">
        <f t="shared" si="13"/>
        <v>0</v>
      </c>
      <c r="I131" s="409">
        <f t="shared" si="14"/>
        <v>0</v>
      </c>
      <c r="J131" s="409">
        <f t="shared" si="15"/>
        <v>0</v>
      </c>
      <c r="K131" s="535">
        <v>2</v>
      </c>
      <c r="L131" s="409">
        <f t="shared" si="16"/>
        <v>285284</v>
      </c>
      <c r="N131" s="160"/>
    </row>
    <row r="132" spans="1:14">
      <c r="A132" s="523" t="s">
        <v>851</v>
      </c>
      <c r="B132" s="533" t="s">
        <v>790</v>
      </c>
      <c r="C132" s="534" t="s">
        <v>735</v>
      </c>
      <c r="D132" s="535">
        <v>1</v>
      </c>
      <c r="E132" s="536">
        <v>44415</v>
      </c>
      <c r="F132" s="409">
        <f t="shared" ref="F132:F156" si="17">(E132*D132)</f>
        <v>44415</v>
      </c>
      <c r="G132" s="408">
        <f t="shared" ref="G132:G156" si="18">IF((K132-D132)&gt;0,K132-D132,0)</f>
        <v>0</v>
      </c>
      <c r="H132" s="408">
        <f t="shared" ref="H132:H156" si="19">IF((K132-D132)&lt;0,D132-K132,0)</f>
        <v>0</v>
      </c>
      <c r="I132" s="409">
        <f t="shared" ref="I132:I156" si="20">IF(L132="","",ROUND(G132*E132,2))</f>
        <v>0</v>
      </c>
      <c r="J132" s="409">
        <f t="shared" ref="J132:J156" si="21">IF(L132="","",ROUND(H132*E132,2))</f>
        <v>0</v>
      </c>
      <c r="K132" s="535">
        <v>1</v>
      </c>
      <c r="L132" s="409">
        <f t="shared" si="16"/>
        <v>44415</v>
      </c>
      <c r="N132" s="160"/>
    </row>
    <row r="133" spans="1:14" ht="105.95" customHeight="1">
      <c r="A133" s="523" t="s">
        <v>852</v>
      </c>
      <c r="B133" s="533" t="s">
        <v>739</v>
      </c>
      <c r="C133" s="534" t="s">
        <v>735</v>
      </c>
      <c r="D133" s="535">
        <v>6</v>
      </c>
      <c r="E133" s="536">
        <v>7083</v>
      </c>
      <c r="F133" s="409">
        <f t="shared" si="17"/>
        <v>42498</v>
      </c>
      <c r="G133" s="408">
        <f t="shared" si="18"/>
        <v>0</v>
      </c>
      <c r="H133" s="408">
        <f t="shared" si="19"/>
        <v>0</v>
      </c>
      <c r="I133" s="409">
        <f t="shared" si="20"/>
        <v>0</v>
      </c>
      <c r="J133" s="409">
        <f t="shared" si="21"/>
        <v>0</v>
      </c>
      <c r="K133" s="535">
        <v>6</v>
      </c>
      <c r="L133" s="409">
        <f t="shared" si="16"/>
        <v>42498</v>
      </c>
      <c r="N133" s="160"/>
    </row>
    <row r="134" spans="1:14" ht="33.950000000000003" customHeight="1">
      <c r="A134" s="523" t="s">
        <v>853</v>
      </c>
      <c r="B134" s="537" t="s">
        <v>407</v>
      </c>
      <c r="C134" s="538" t="s">
        <v>125</v>
      </c>
      <c r="D134" s="539">
        <v>11.98</v>
      </c>
      <c r="E134" s="540">
        <v>59601</v>
      </c>
      <c r="F134" s="409">
        <f>(E134*D134)</f>
        <v>714019.98</v>
      </c>
      <c r="G134" s="408">
        <f>IF((K134-D134)&gt;0,K134-D134,0)</f>
        <v>0</v>
      </c>
      <c r="H134" s="408">
        <f>IF((K134-D134)&lt;0,D134-K134,0)</f>
        <v>0</v>
      </c>
      <c r="I134" s="409">
        <f>IF(L134="","",ROUND(G134*E134,2))</f>
        <v>0</v>
      </c>
      <c r="J134" s="409">
        <f>IF(L134="","",ROUND(H134*E134,2))</f>
        <v>0</v>
      </c>
      <c r="K134" s="539">
        <v>11.98</v>
      </c>
      <c r="L134" s="409">
        <f>(K134*E134)</f>
        <v>714019.98</v>
      </c>
      <c r="N134" s="160"/>
    </row>
    <row r="135" spans="1:14" ht="62.45" customHeight="1">
      <c r="A135" s="584"/>
      <c r="B135" s="581" t="s">
        <v>837</v>
      </c>
      <c r="C135" s="584"/>
      <c r="D135" s="583"/>
      <c r="E135" s="585"/>
      <c r="F135" s="582"/>
      <c r="G135" s="583"/>
      <c r="H135" s="583"/>
      <c r="I135" s="582"/>
      <c r="J135" s="582"/>
      <c r="K135" s="583"/>
      <c r="L135" s="582"/>
      <c r="N135" s="160"/>
    </row>
    <row r="136" spans="1:14" ht="183" customHeight="1">
      <c r="A136" s="523" t="s">
        <v>854</v>
      </c>
      <c r="B136" s="533" t="s">
        <v>791</v>
      </c>
      <c r="C136" s="534" t="s">
        <v>735</v>
      </c>
      <c r="D136" s="535">
        <v>1</v>
      </c>
      <c r="E136" s="536">
        <v>6556046</v>
      </c>
      <c r="F136" s="409">
        <f t="shared" si="17"/>
        <v>6556046</v>
      </c>
      <c r="G136" s="408">
        <f t="shared" si="18"/>
        <v>0</v>
      </c>
      <c r="H136" s="408">
        <f t="shared" si="19"/>
        <v>0</v>
      </c>
      <c r="I136" s="409">
        <f t="shared" si="20"/>
        <v>0</v>
      </c>
      <c r="J136" s="409">
        <f t="shared" si="21"/>
        <v>0</v>
      </c>
      <c r="K136" s="535">
        <v>1</v>
      </c>
      <c r="L136" s="409">
        <f t="shared" si="16"/>
        <v>6556046</v>
      </c>
      <c r="N136" s="160"/>
    </row>
    <row r="137" spans="1:14" ht="104.1" customHeight="1">
      <c r="A137" s="523" t="s">
        <v>855</v>
      </c>
      <c r="B137" s="533" t="s">
        <v>744</v>
      </c>
      <c r="C137" s="534" t="s">
        <v>735</v>
      </c>
      <c r="D137" s="535">
        <v>9</v>
      </c>
      <c r="E137" s="536">
        <v>185879</v>
      </c>
      <c r="F137" s="409">
        <f t="shared" si="17"/>
        <v>1672911</v>
      </c>
      <c r="G137" s="408">
        <f t="shared" si="18"/>
        <v>0</v>
      </c>
      <c r="H137" s="408">
        <f t="shared" si="19"/>
        <v>0</v>
      </c>
      <c r="I137" s="409">
        <f t="shared" si="20"/>
        <v>0</v>
      </c>
      <c r="J137" s="409">
        <f t="shared" si="21"/>
        <v>0</v>
      </c>
      <c r="K137" s="535">
        <v>9</v>
      </c>
      <c r="L137" s="409">
        <f t="shared" si="16"/>
        <v>1672911</v>
      </c>
      <c r="N137" s="160"/>
    </row>
    <row r="138" spans="1:14" ht="104.1" customHeight="1">
      <c r="A138" s="523" t="s">
        <v>856</v>
      </c>
      <c r="B138" s="533" t="s">
        <v>745</v>
      </c>
      <c r="C138" s="534" t="s">
        <v>125</v>
      </c>
      <c r="D138" s="535">
        <v>31.63</v>
      </c>
      <c r="E138" s="536">
        <v>164285</v>
      </c>
      <c r="F138" s="409">
        <f t="shared" si="17"/>
        <v>5196334.55</v>
      </c>
      <c r="G138" s="408">
        <f t="shared" si="18"/>
        <v>0</v>
      </c>
      <c r="H138" s="408">
        <f t="shared" si="19"/>
        <v>0</v>
      </c>
      <c r="I138" s="409">
        <f t="shared" si="20"/>
        <v>0</v>
      </c>
      <c r="J138" s="409">
        <f t="shared" si="21"/>
        <v>0</v>
      </c>
      <c r="K138" s="535">
        <v>31.63</v>
      </c>
      <c r="L138" s="409">
        <f t="shared" si="16"/>
        <v>5196334.55</v>
      </c>
      <c r="N138" s="160"/>
    </row>
    <row r="139" spans="1:14" ht="104.1" customHeight="1">
      <c r="A139" s="523" t="s">
        <v>857</v>
      </c>
      <c r="B139" s="533" t="s">
        <v>792</v>
      </c>
      <c r="C139" s="534" t="s">
        <v>125</v>
      </c>
      <c r="D139" s="535">
        <v>12</v>
      </c>
      <c r="E139" s="536">
        <v>94226</v>
      </c>
      <c r="F139" s="409">
        <f t="shared" si="17"/>
        <v>1130712</v>
      </c>
      <c r="G139" s="408">
        <f t="shared" si="18"/>
        <v>0</v>
      </c>
      <c r="H139" s="408">
        <f t="shared" si="19"/>
        <v>0</v>
      </c>
      <c r="I139" s="409">
        <f t="shared" si="20"/>
        <v>0</v>
      </c>
      <c r="J139" s="409">
        <f t="shared" si="21"/>
        <v>0</v>
      </c>
      <c r="K139" s="535">
        <v>12</v>
      </c>
      <c r="L139" s="409">
        <f t="shared" si="16"/>
        <v>1130712</v>
      </c>
      <c r="N139" s="160"/>
    </row>
    <row r="140" spans="1:14" ht="104.1" customHeight="1">
      <c r="A140" s="523" t="s">
        <v>858</v>
      </c>
      <c r="B140" s="533" t="s">
        <v>793</v>
      </c>
      <c r="C140" s="534" t="s">
        <v>125</v>
      </c>
      <c r="D140" s="535">
        <v>144</v>
      </c>
      <c r="E140" s="536">
        <v>25680</v>
      </c>
      <c r="F140" s="409">
        <f t="shared" si="17"/>
        <v>3697920</v>
      </c>
      <c r="G140" s="408">
        <f t="shared" si="18"/>
        <v>0</v>
      </c>
      <c r="H140" s="408">
        <f t="shared" si="19"/>
        <v>0</v>
      </c>
      <c r="I140" s="409">
        <f t="shared" si="20"/>
        <v>0</v>
      </c>
      <c r="J140" s="409">
        <f t="shared" si="21"/>
        <v>0</v>
      </c>
      <c r="K140" s="535">
        <v>144</v>
      </c>
      <c r="L140" s="409">
        <f t="shared" si="16"/>
        <v>3697920</v>
      </c>
      <c r="N140" s="160"/>
    </row>
    <row r="141" spans="1:14" ht="104.1" customHeight="1">
      <c r="A141" s="523" t="s">
        <v>859</v>
      </c>
      <c r="B141" s="533" t="s">
        <v>794</v>
      </c>
      <c r="C141" s="534" t="s">
        <v>735</v>
      </c>
      <c r="D141" s="535">
        <v>28</v>
      </c>
      <c r="E141" s="536">
        <v>312800</v>
      </c>
      <c r="F141" s="409">
        <f t="shared" si="17"/>
        <v>8758400</v>
      </c>
      <c r="G141" s="408">
        <f t="shared" si="18"/>
        <v>0</v>
      </c>
      <c r="H141" s="408">
        <f t="shared" si="19"/>
        <v>0</v>
      </c>
      <c r="I141" s="409">
        <f t="shared" si="20"/>
        <v>0</v>
      </c>
      <c r="J141" s="409">
        <f t="shared" si="21"/>
        <v>0</v>
      </c>
      <c r="K141" s="535">
        <v>28</v>
      </c>
      <c r="L141" s="409">
        <f t="shared" si="16"/>
        <v>8758400</v>
      </c>
      <c r="N141" s="160"/>
    </row>
    <row r="142" spans="1:14" ht="71.099999999999994" customHeight="1">
      <c r="A142" s="523" t="s">
        <v>860</v>
      </c>
      <c r="B142" s="533" t="s">
        <v>795</v>
      </c>
      <c r="C142" s="534" t="s">
        <v>735</v>
      </c>
      <c r="D142" s="535">
        <v>2</v>
      </c>
      <c r="E142" s="536">
        <v>171548</v>
      </c>
      <c r="F142" s="409">
        <f t="shared" si="17"/>
        <v>343096</v>
      </c>
      <c r="G142" s="408">
        <f t="shared" si="18"/>
        <v>0</v>
      </c>
      <c r="H142" s="408">
        <f t="shared" si="19"/>
        <v>0</v>
      </c>
      <c r="I142" s="409">
        <f t="shared" si="20"/>
        <v>0</v>
      </c>
      <c r="J142" s="409">
        <f t="shared" si="21"/>
        <v>0</v>
      </c>
      <c r="K142" s="535">
        <v>2</v>
      </c>
      <c r="L142" s="409">
        <f t="shared" si="16"/>
        <v>343096</v>
      </c>
      <c r="N142" s="160"/>
    </row>
    <row r="143" spans="1:14" ht="71.099999999999994" customHeight="1">
      <c r="A143" s="523" t="s">
        <v>861</v>
      </c>
      <c r="B143" s="533" t="s">
        <v>796</v>
      </c>
      <c r="C143" s="534" t="s">
        <v>735</v>
      </c>
      <c r="D143" s="535">
        <v>1</v>
      </c>
      <c r="E143" s="536">
        <v>94994</v>
      </c>
      <c r="F143" s="409">
        <f t="shared" si="17"/>
        <v>94994</v>
      </c>
      <c r="G143" s="408">
        <f t="shared" si="18"/>
        <v>0</v>
      </c>
      <c r="H143" s="408">
        <f t="shared" si="19"/>
        <v>0</v>
      </c>
      <c r="I143" s="409">
        <f t="shared" si="20"/>
        <v>0</v>
      </c>
      <c r="J143" s="409">
        <f t="shared" si="21"/>
        <v>0</v>
      </c>
      <c r="K143" s="535">
        <v>1</v>
      </c>
      <c r="L143" s="409">
        <f t="shared" si="16"/>
        <v>94994</v>
      </c>
      <c r="N143" s="160"/>
    </row>
    <row r="144" spans="1:14" ht="113.45" customHeight="1">
      <c r="A144" s="523" t="s">
        <v>862</v>
      </c>
      <c r="B144" s="533" t="s">
        <v>797</v>
      </c>
      <c r="C144" s="534" t="s">
        <v>735</v>
      </c>
      <c r="D144" s="535">
        <v>2</v>
      </c>
      <c r="E144" s="536">
        <v>252743</v>
      </c>
      <c r="F144" s="409">
        <f t="shared" si="17"/>
        <v>505486</v>
      </c>
      <c r="G144" s="408">
        <f t="shared" si="18"/>
        <v>0</v>
      </c>
      <c r="H144" s="408">
        <f t="shared" si="19"/>
        <v>0</v>
      </c>
      <c r="I144" s="409">
        <f t="shared" si="20"/>
        <v>0</v>
      </c>
      <c r="J144" s="409">
        <f t="shared" si="21"/>
        <v>0</v>
      </c>
      <c r="K144" s="535">
        <v>2</v>
      </c>
      <c r="L144" s="409">
        <f t="shared" si="16"/>
        <v>505486</v>
      </c>
      <c r="N144" s="160"/>
    </row>
    <row r="145" spans="1:21" ht="119.1" customHeight="1">
      <c r="A145" s="523" t="s">
        <v>863</v>
      </c>
      <c r="B145" s="533" t="s">
        <v>798</v>
      </c>
      <c r="C145" s="534" t="s">
        <v>735</v>
      </c>
      <c r="D145" s="535">
        <v>4</v>
      </c>
      <c r="E145" s="536">
        <v>337952</v>
      </c>
      <c r="F145" s="409">
        <f t="shared" si="17"/>
        <v>1351808</v>
      </c>
      <c r="G145" s="408">
        <f t="shared" si="18"/>
        <v>0</v>
      </c>
      <c r="H145" s="408">
        <f t="shared" si="19"/>
        <v>0</v>
      </c>
      <c r="I145" s="409">
        <f t="shared" si="20"/>
        <v>0</v>
      </c>
      <c r="J145" s="409">
        <f t="shared" si="21"/>
        <v>0</v>
      </c>
      <c r="K145" s="535">
        <v>4</v>
      </c>
      <c r="L145" s="409">
        <f t="shared" si="16"/>
        <v>1351808</v>
      </c>
      <c r="N145" s="160"/>
    </row>
    <row r="146" spans="1:21" ht="71.099999999999994" customHeight="1">
      <c r="A146" s="523" t="s">
        <v>864</v>
      </c>
      <c r="B146" s="533" t="s">
        <v>799</v>
      </c>
      <c r="C146" s="534" t="s">
        <v>735</v>
      </c>
      <c r="D146" s="535">
        <v>5</v>
      </c>
      <c r="E146" s="536">
        <v>436255</v>
      </c>
      <c r="F146" s="409">
        <f t="shared" si="17"/>
        <v>2181275</v>
      </c>
      <c r="G146" s="408">
        <f t="shared" si="18"/>
        <v>0</v>
      </c>
      <c r="H146" s="408">
        <f t="shared" si="19"/>
        <v>0</v>
      </c>
      <c r="I146" s="409">
        <f t="shared" si="20"/>
        <v>0</v>
      </c>
      <c r="J146" s="409">
        <f t="shared" si="21"/>
        <v>0</v>
      </c>
      <c r="K146" s="535">
        <v>5</v>
      </c>
      <c r="L146" s="409">
        <f t="shared" si="16"/>
        <v>2181275</v>
      </c>
      <c r="N146" s="160"/>
    </row>
    <row r="147" spans="1:21" ht="71.099999999999994" customHeight="1">
      <c r="A147" s="523" t="s">
        <v>865</v>
      </c>
      <c r="B147" s="533" t="s">
        <v>746</v>
      </c>
      <c r="C147" s="534" t="s">
        <v>735</v>
      </c>
      <c r="D147" s="535">
        <v>1</v>
      </c>
      <c r="E147" s="536">
        <v>328653</v>
      </c>
      <c r="F147" s="409">
        <f t="shared" si="17"/>
        <v>328653</v>
      </c>
      <c r="G147" s="408">
        <f t="shared" si="18"/>
        <v>0</v>
      </c>
      <c r="H147" s="408">
        <f t="shared" si="19"/>
        <v>0</v>
      </c>
      <c r="I147" s="409">
        <f t="shared" si="20"/>
        <v>0</v>
      </c>
      <c r="J147" s="409">
        <f t="shared" si="21"/>
        <v>0</v>
      </c>
      <c r="K147" s="535">
        <v>1</v>
      </c>
      <c r="L147" s="409">
        <f t="shared" si="16"/>
        <v>328653</v>
      </c>
      <c r="N147" s="160"/>
    </row>
    <row r="148" spans="1:21" ht="71.099999999999994" customHeight="1">
      <c r="A148" s="523" t="s">
        <v>866</v>
      </c>
      <c r="B148" s="533" t="s">
        <v>800</v>
      </c>
      <c r="C148" s="534" t="s">
        <v>125</v>
      </c>
      <c r="D148" s="535">
        <v>120</v>
      </c>
      <c r="E148" s="536">
        <v>18092</v>
      </c>
      <c r="F148" s="409">
        <f t="shared" si="17"/>
        <v>2171040</v>
      </c>
      <c r="G148" s="408">
        <f t="shared" si="18"/>
        <v>0</v>
      </c>
      <c r="H148" s="408">
        <f t="shared" si="19"/>
        <v>0</v>
      </c>
      <c r="I148" s="409">
        <f t="shared" si="20"/>
        <v>0</v>
      </c>
      <c r="J148" s="409">
        <f t="shared" si="21"/>
        <v>0</v>
      </c>
      <c r="K148" s="535">
        <v>120</v>
      </c>
      <c r="L148" s="409">
        <f t="shared" ref="L148:L165" si="22">(K148*E148)</f>
        <v>2171040</v>
      </c>
      <c r="N148" s="160"/>
    </row>
    <row r="149" spans="1:21" ht="71.099999999999994" customHeight="1">
      <c r="A149" s="523" t="s">
        <v>867</v>
      </c>
      <c r="B149" s="533" t="s">
        <v>801</v>
      </c>
      <c r="C149" s="534" t="s">
        <v>125</v>
      </c>
      <c r="D149" s="535">
        <v>28</v>
      </c>
      <c r="E149" s="536">
        <v>23372</v>
      </c>
      <c r="F149" s="409">
        <f t="shared" si="17"/>
        <v>654416</v>
      </c>
      <c r="G149" s="408">
        <f t="shared" si="18"/>
        <v>0</v>
      </c>
      <c r="H149" s="408">
        <f t="shared" si="19"/>
        <v>0</v>
      </c>
      <c r="I149" s="409">
        <f t="shared" si="20"/>
        <v>0</v>
      </c>
      <c r="J149" s="409">
        <f t="shared" si="21"/>
        <v>0</v>
      </c>
      <c r="K149" s="535">
        <v>28</v>
      </c>
      <c r="L149" s="409">
        <f t="shared" si="22"/>
        <v>654416</v>
      </c>
      <c r="N149" s="160"/>
    </row>
    <row r="150" spans="1:21" ht="71.099999999999994" customHeight="1">
      <c r="A150" s="523" t="s">
        <v>868</v>
      </c>
      <c r="B150" s="533" t="s">
        <v>802</v>
      </c>
      <c r="C150" s="534" t="s">
        <v>125</v>
      </c>
      <c r="D150" s="535">
        <v>4</v>
      </c>
      <c r="E150" s="536">
        <v>77313</v>
      </c>
      <c r="F150" s="409">
        <f t="shared" si="17"/>
        <v>309252</v>
      </c>
      <c r="G150" s="408">
        <f t="shared" si="18"/>
        <v>0</v>
      </c>
      <c r="H150" s="408">
        <f t="shared" si="19"/>
        <v>0</v>
      </c>
      <c r="I150" s="409">
        <f t="shared" si="20"/>
        <v>0</v>
      </c>
      <c r="J150" s="409">
        <f t="shared" si="21"/>
        <v>0</v>
      </c>
      <c r="K150" s="535">
        <v>4</v>
      </c>
      <c r="L150" s="409">
        <f t="shared" si="22"/>
        <v>309252</v>
      </c>
      <c r="N150" s="160"/>
    </row>
    <row r="151" spans="1:21" ht="71.099999999999994" customHeight="1">
      <c r="A151" s="523" t="s">
        <v>869</v>
      </c>
      <c r="B151" s="533" t="s">
        <v>803</v>
      </c>
      <c r="C151" s="534" t="s">
        <v>735</v>
      </c>
      <c r="D151" s="535">
        <v>1</v>
      </c>
      <c r="E151" s="536">
        <v>267784</v>
      </c>
      <c r="F151" s="409">
        <f t="shared" si="17"/>
        <v>267784</v>
      </c>
      <c r="G151" s="408">
        <f t="shared" si="18"/>
        <v>0</v>
      </c>
      <c r="H151" s="408">
        <f t="shared" si="19"/>
        <v>0</v>
      </c>
      <c r="I151" s="409">
        <f t="shared" si="20"/>
        <v>0</v>
      </c>
      <c r="J151" s="409">
        <f t="shared" si="21"/>
        <v>0</v>
      </c>
      <c r="K151" s="535">
        <v>1</v>
      </c>
      <c r="L151" s="409">
        <f t="shared" si="22"/>
        <v>267784</v>
      </c>
      <c r="N151" s="160"/>
    </row>
    <row r="152" spans="1:21" ht="71.099999999999994" customHeight="1">
      <c r="A152" s="523" t="s">
        <v>870</v>
      </c>
      <c r="B152" s="533" t="s">
        <v>804</v>
      </c>
      <c r="C152" s="534" t="s">
        <v>125</v>
      </c>
      <c r="D152" s="535">
        <v>13</v>
      </c>
      <c r="E152" s="536">
        <v>93786</v>
      </c>
      <c r="F152" s="409">
        <f t="shared" si="17"/>
        <v>1219218</v>
      </c>
      <c r="G152" s="408">
        <f t="shared" si="18"/>
        <v>0</v>
      </c>
      <c r="H152" s="408">
        <f t="shared" si="19"/>
        <v>0</v>
      </c>
      <c r="I152" s="409">
        <f t="shared" si="20"/>
        <v>0</v>
      </c>
      <c r="J152" s="409">
        <f t="shared" si="21"/>
        <v>0</v>
      </c>
      <c r="K152" s="535">
        <v>13</v>
      </c>
      <c r="L152" s="409">
        <f t="shared" si="22"/>
        <v>1219218</v>
      </c>
      <c r="N152" s="160"/>
    </row>
    <row r="153" spans="1:21" ht="50.1" customHeight="1">
      <c r="A153" s="523" t="s">
        <v>871</v>
      </c>
      <c r="B153" s="533" t="s">
        <v>754</v>
      </c>
      <c r="C153" s="534" t="s">
        <v>125</v>
      </c>
      <c r="D153" s="535">
        <v>59</v>
      </c>
      <c r="E153" s="536">
        <v>38987</v>
      </c>
      <c r="F153" s="409">
        <f t="shared" si="17"/>
        <v>2300233</v>
      </c>
      <c r="G153" s="408">
        <f t="shared" si="18"/>
        <v>0</v>
      </c>
      <c r="H153" s="408">
        <f t="shared" si="19"/>
        <v>0</v>
      </c>
      <c r="I153" s="409">
        <f t="shared" si="20"/>
        <v>0</v>
      </c>
      <c r="J153" s="409">
        <f t="shared" si="21"/>
        <v>0</v>
      </c>
      <c r="K153" s="535">
        <v>59</v>
      </c>
      <c r="L153" s="409">
        <f t="shared" si="22"/>
        <v>2300233</v>
      </c>
      <c r="N153" s="160"/>
    </row>
    <row r="154" spans="1:21" ht="80.099999999999994" customHeight="1">
      <c r="A154" s="523" t="s">
        <v>872</v>
      </c>
      <c r="B154" s="537" t="s">
        <v>755</v>
      </c>
      <c r="C154" s="538" t="s">
        <v>735</v>
      </c>
      <c r="D154" s="539">
        <v>1</v>
      </c>
      <c r="E154" s="540">
        <v>1525290</v>
      </c>
      <c r="F154" s="409">
        <f t="shared" si="17"/>
        <v>1525290</v>
      </c>
      <c r="G154" s="408">
        <f>IF((K154-D154)&gt;0,K154-D154,0)</f>
        <v>0</v>
      </c>
      <c r="H154" s="408">
        <f>IF((K154-D154)&lt;0,D154-K154,0)</f>
        <v>0</v>
      </c>
      <c r="I154" s="409">
        <f>IF(L154="","",ROUND(G154*E154,2))</f>
        <v>0</v>
      </c>
      <c r="J154" s="409">
        <f>IF(L154="","",ROUND(H154*E154,2))</f>
        <v>0</v>
      </c>
      <c r="K154" s="535">
        <v>1</v>
      </c>
      <c r="L154" s="409">
        <f t="shared" si="22"/>
        <v>1525290</v>
      </c>
      <c r="N154" s="160"/>
    </row>
    <row r="155" spans="1:21" ht="108.95" customHeight="1">
      <c r="A155" s="523" t="s">
        <v>873</v>
      </c>
      <c r="B155" s="533" t="s">
        <v>756</v>
      </c>
      <c r="C155" s="534" t="s">
        <v>125</v>
      </c>
      <c r="D155" s="535">
        <v>32</v>
      </c>
      <c r="E155" s="536">
        <v>465925</v>
      </c>
      <c r="F155" s="409">
        <f t="shared" si="17"/>
        <v>14909600</v>
      </c>
      <c r="G155" s="408">
        <f t="shared" si="18"/>
        <v>0</v>
      </c>
      <c r="H155" s="408">
        <f t="shared" si="19"/>
        <v>0</v>
      </c>
      <c r="I155" s="409">
        <f t="shared" si="20"/>
        <v>0</v>
      </c>
      <c r="J155" s="409">
        <f t="shared" si="21"/>
        <v>0</v>
      </c>
      <c r="K155" s="535">
        <v>32</v>
      </c>
      <c r="L155" s="409">
        <f t="shared" si="22"/>
        <v>14909600</v>
      </c>
      <c r="N155" s="160"/>
    </row>
    <row r="156" spans="1:21" ht="81.95" customHeight="1">
      <c r="A156" s="523" t="s">
        <v>874</v>
      </c>
      <c r="B156" s="533" t="s">
        <v>757</v>
      </c>
      <c r="C156" s="534" t="s">
        <v>735</v>
      </c>
      <c r="D156" s="535">
        <v>1</v>
      </c>
      <c r="E156" s="536">
        <v>889980</v>
      </c>
      <c r="F156" s="409">
        <f t="shared" si="17"/>
        <v>889980</v>
      </c>
      <c r="G156" s="408">
        <f t="shared" si="18"/>
        <v>0</v>
      </c>
      <c r="H156" s="408">
        <f t="shared" si="19"/>
        <v>0</v>
      </c>
      <c r="I156" s="409">
        <f t="shared" si="20"/>
        <v>0</v>
      </c>
      <c r="J156" s="409">
        <f t="shared" si="21"/>
        <v>0</v>
      </c>
      <c r="K156" s="535">
        <v>1</v>
      </c>
      <c r="L156" s="409">
        <f t="shared" si="22"/>
        <v>889980</v>
      </c>
      <c r="N156" s="160"/>
    </row>
    <row r="157" spans="1:21" ht="108.6" customHeight="1">
      <c r="A157" s="523" t="s">
        <v>875</v>
      </c>
      <c r="B157" s="533" t="s">
        <v>805</v>
      </c>
      <c r="C157" s="534" t="s">
        <v>735</v>
      </c>
      <c r="D157" s="535">
        <v>1</v>
      </c>
      <c r="E157" s="536">
        <v>1540707</v>
      </c>
      <c r="F157" s="409">
        <f t="shared" ref="F157:F165" si="23">(E157*D157)</f>
        <v>1540707</v>
      </c>
      <c r="G157" s="408">
        <f t="shared" ref="G157:G165" si="24">IF((K157-D157)&gt;0,K157-D157,0)</f>
        <v>0</v>
      </c>
      <c r="H157" s="408">
        <f t="shared" ref="H157:H165" si="25">IF((K157-D157)&lt;0,D157-K157,0)</f>
        <v>0</v>
      </c>
      <c r="I157" s="409">
        <f t="shared" ref="I157:I165" si="26">IF(L157="","",ROUND(G157*E157,2))</f>
        <v>0</v>
      </c>
      <c r="J157" s="409">
        <f t="shared" ref="J157:J165" si="27">IF(L157="","",ROUND(H157*E157,2))</f>
        <v>0</v>
      </c>
      <c r="K157" s="535">
        <v>1</v>
      </c>
      <c r="L157" s="409">
        <f t="shared" si="22"/>
        <v>1540707</v>
      </c>
      <c r="N157" s="160"/>
      <c r="P157" s="161"/>
      <c r="U157" s="166"/>
    </row>
    <row r="158" spans="1:21" ht="73.5" customHeight="1">
      <c r="A158" s="523" t="s">
        <v>876</v>
      </c>
      <c r="B158" s="533" t="s">
        <v>760</v>
      </c>
      <c r="C158" s="534" t="s">
        <v>735</v>
      </c>
      <c r="D158" s="535">
        <v>1</v>
      </c>
      <c r="E158" s="536">
        <v>587497</v>
      </c>
      <c r="F158" s="409">
        <f t="shared" si="23"/>
        <v>587497</v>
      </c>
      <c r="G158" s="408">
        <f t="shared" si="24"/>
        <v>0</v>
      </c>
      <c r="H158" s="408">
        <f t="shared" si="25"/>
        <v>0</v>
      </c>
      <c r="I158" s="409">
        <f t="shared" si="26"/>
        <v>0</v>
      </c>
      <c r="J158" s="409">
        <f t="shared" si="27"/>
        <v>0</v>
      </c>
      <c r="K158" s="535">
        <v>1</v>
      </c>
      <c r="L158" s="409">
        <f t="shared" si="22"/>
        <v>587497</v>
      </c>
      <c r="N158" s="160"/>
      <c r="P158" s="161"/>
      <c r="U158" s="166"/>
    </row>
    <row r="159" spans="1:21" ht="73.5" customHeight="1">
      <c r="A159" s="523" t="s">
        <v>877</v>
      </c>
      <c r="B159" s="533" t="s">
        <v>806</v>
      </c>
      <c r="C159" s="534" t="s">
        <v>735</v>
      </c>
      <c r="D159" s="535">
        <v>19</v>
      </c>
      <c r="E159" s="536">
        <v>40369</v>
      </c>
      <c r="F159" s="409">
        <f t="shared" si="23"/>
        <v>767011</v>
      </c>
      <c r="G159" s="408">
        <f t="shared" si="24"/>
        <v>0</v>
      </c>
      <c r="H159" s="408">
        <f t="shared" si="25"/>
        <v>0</v>
      </c>
      <c r="I159" s="409">
        <f t="shared" si="26"/>
        <v>0</v>
      </c>
      <c r="J159" s="409">
        <f t="shared" si="27"/>
        <v>0</v>
      </c>
      <c r="K159" s="535">
        <v>19</v>
      </c>
      <c r="L159" s="409">
        <f t="shared" si="22"/>
        <v>767011</v>
      </c>
      <c r="N159" s="160"/>
      <c r="P159" s="161"/>
      <c r="U159" s="166"/>
    </row>
    <row r="160" spans="1:21" ht="73.5" customHeight="1">
      <c r="A160" s="523" t="s">
        <v>878</v>
      </c>
      <c r="B160" s="533" t="s">
        <v>807</v>
      </c>
      <c r="C160" s="534" t="s">
        <v>735</v>
      </c>
      <c r="D160" s="535">
        <v>1</v>
      </c>
      <c r="E160" s="536">
        <v>534709</v>
      </c>
      <c r="F160" s="409">
        <f t="shared" si="23"/>
        <v>534709</v>
      </c>
      <c r="G160" s="408">
        <f t="shared" si="24"/>
        <v>0</v>
      </c>
      <c r="H160" s="408">
        <f t="shared" si="25"/>
        <v>0</v>
      </c>
      <c r="I160" s="409">
        <f t="shared" si="26"/>
        <v>0</v>
      </c>
      <c r="J160" s="409">
        <f t="shared" si="27"/>
        <v>0</v>
      </c>
      <c r="K160" s="535">
        <v>1</v>
      </c>
      <c r="L160" s="409">
        <f t="shared" si="22"/>
        <v>534709</v>
      </c>
      <c r="N160" s="160"/>
      <c r="P160" s="161"/>
      <c r="U160" s="166"/>
    </row>
    <row r="161" spans="1:21" ht="73.5" customHeight="1">
      <c r="A161" s="523" t="s">
        <v>879</v>
      </c>
      <c r="B161" s="533" t="s">
        <v>808</v>
      </c>
      <c r="C161" s="534" t="s">
        <v>735</v>
      </c>
      <c r="D161" s="535">
        <v>1</v>
      </c>
      <c r="E161" s="536">
        <v>15513024</v>
      </c>
      <c r="F161" s="409">
        <f t="shared" si="23"/>
        <v>15513024</v>
      </c>
      <c r="G161" s="408">
        <f t="shared" si="24"/>
        <v>0</v>
      </c>
      <c r="H161" s="408">
        <f t="shared" si="25"/>
        <v>0</v>
      </c>
      <c r="I161" s="409">
        <f t="shared" si="26"/>
        <v>0</v>
      </c>
      <c r="J161" s="409">
        <f t="shared" si="27"/>
        <v>0</v>
      </c>
      <c r="K161" s="535">
        <v>1</v>
      </c>
      <c r="L161" s="409">
        <f t="shared" si="22"/>
        <v>15513024</v>
      </c>
      <c r="N161" s="160"/>
      <c r="P161" s="161"/>
      <c r="U161" s="166"/>
    </row>
    <row r="162" spans="1:21" ht="73.5" customHeight="1">
      <c r="A162" s="523" t="s">
        <v>880</v>
      </c>
      <c r="B162" s="533" t="s">
        <v>809</v>
      </c>
      <c r="C162" s="534" t="s">
        <v>735</v>
      </c>
      <c r="D162" s="535">
        <v>1</v>
      </c>
      <c r="E162" s="536">
        <v>975929</v>
      </c>
      <c r="F162" s="409">
        <f t="shared" si="23"/>
        <v>975929</v>
      </c>
      <c r="G162" s="408">
        <f t="shared" si="24"/>
        <v>0</v>
      </c>
      <c r="H162" s="408">
        <f t="shared" si="25"/>
        <v>0</v>
      </c>
      <c r="I162" s="409">
        <f t="shared" si="26"/>
        <v>0</v>
      </c>
      <c r="J162" s="409">
        <f t="shared" si="27"/>
        <v>0</v>
      </c>
      <c r="K162" s="535">
        <v>1</v>
      </c>
      <c r="L162" s="409">
        <f t="shared" si="22"/>
        <v>975929</v>
      </c>
      <c r="N162" s="160"/>
      <c r="P162" s="161"/>
      <c r="U162" s="166"/>
    </row>
    <row r="163" spans="1:21" ht="73.5" customHeight="1">
      <c r="A163" s="523" t="s">
        <v>881</v>
      </c>
      <c r="B163" s="533" t="s">
        <v>810</v>
      </c>
      <c r="C163" s="534" t="s">
        <v>735</v>
      </c>
      <c r="D163" s="535">
        <v>23</v>
      </c>
      <c r="E163" s="536">
        <v>453575</v>
      </c>
      <c r="F163" s="409">
        <f t="shared" si="23"/>
        <v>10432225</v>
      </c>
      <c r="G163" s="408">
        <f t="shared" si="24"/>
        <v>0</v>
      </c>
      <c r="H163" s="408">
        <f t="shared" si="25"/>
        <v>0</v>
      </c>
      <c r="I163" s="409">
        <f t="shared" si="26"/>
        <v>0</v>
      </c>
      <c r="J163" s="409">
        <f t="shared" si="27"/>
        <v>0</v>
      </c>
      <c r="K163" s="535">
        <v>23</v>
      </c>
      <c r="L163" s="409">
        <f t="shared" si="22"/>
        <v>10432225</v>
      </c>
      <c r="N163" s="160"/>
      <c r="P163" s="161"/>
      <c r="U163" s="166"/>
    </row>
    <row r="164" spans="1:21" ht="131.1" customHeight="1">
      <c r="A164" s="523" t="s">
        <v>882</v>
      </c>
      <c r="B164" s="533" t="s">
        <v>811</v>
      </c>
      <c r="C164" s="534" t="s">
        <v>735</v>
      </c>
      <c r="D164" s="535">
        <v>21</v>
      </c>
      <c r="E164" s="536">
        <v>368070</v>
      </c>
      <c r="F164" s="409">
        <f t="shared" si="23"/>
        <v>7729470</v>
      </c>
      <c r="G164" s="408">
        <f t="shared" si="24"/>
        <v>0</v>
      </c>
      <c r="H164" s="408">
        <f t="shared" si="25"/>
        <v>0</v>
      </c>
      <c r="I164" s="409">
        <f t="shared" si="26"/>
        <v>0</v>
      </c>
      <c r="J164" s="409">
        <f t="shared" si="27"/>
        <v>0</v>
      </c>
      <c r="K164" s="535">
        <v>21</v>
      </c>
      <c r="L164" s="409">
        <f t="shared" si="22"/>
        <v>7729470</v>
      </c>
      <c r="N164" s="160"/>
      <c r="U164" s="166"/>
    </row>
    <row r="165" spans="1:21" ht="160.5" customHeight="1">
      <c r="A165" s="523" t="s">
        <v>883</v>
      </c>
      <c r="B165" s="533" t="s">
        <v>812</v>
      </c>
      <c r="C165" s="534" t="s">
        <v>735</v>
      </c>
      <c r="D165" s="535">
        <v>5</v>
      </c>
      <c r="E165" s="536">
        <v>408558</v>
      </c>
      <c r="F165" s="409">
        <f t="shared" si="23"/>
        <v>2042790</v>
      </c>
      <c r="G165" s="408">
        <f t="shared" si="24"/>
        <v>0</v>
      </c>
      <c r="H165" s="408">
        <f t="shared" si="25"/>
        <v>0</v>
      </c>
      <c r="I165" s="409">
        <f t="shared" si="26"/>
        <v>0</v>
      </c>
      <c r="J165" s="409">
        <f t="shared" si="27"/>
        <v>0</v>
      </c>
      <c r="K165" s="535">
        <v>5</v>
      </c>
      <c r="L165" s="409">
        <f t="shared" si="22"/>
        <v>2042790</v>
      </c>
      <c r="N165" s="160"/>
      <c r="P165" s="161"/>
      <c r="U165" s="166"/>
    </row>
    <row r="166" spans="1:21" ht="57" customHeight="1">
      <c r="A166" s="584"/>
      <c r="B166" s="584"/>
      <c r="C166" s="584"/>
      <c r="D166" s="583"/>
      <c r="E166" s="585"/>
      <c r="F166" s="582"/>
      <c r="G166" s="583"/>
      <c r="H166" s="583"/>
      <c r="I166" s="582"/>
      <c r="J166" s="582"/>
      <c r="K166" s="583"/>
      <c r="L166" s="582"/>
      <c r="N166" s="160"/>
      <c r="P166" s="161"/>
      <c r="U166" s="166"/>
    </row>
    <row r="167" spans="1:21" ht="92.45" customHeight="1">
      <c r="A167" s="523" t="s">
        <v>884</v>
      </c>
      <c r="B167" s="533" t="s">
        <v>813</v>
      </c>
      <c r="C167" s="534" t="s">
        <v>105</v>
      </c>
      <c r="D167" s="535">
        <v>120</v>
      </c>
      <c r="E167" s="536">
        <v>177183</v>
      </c>
      <c r="F167" s="409">
        <f>(E167*D167)</f>
        <v>21261960</v>
      </c>
      <c r="G167" s="408">
        <f>IF((K167-D167)&gt;0,K167-D167,0)</f>
        <v>0</v>
      </c>
      <c r="H167" s="408">
        <f>IF((K167-D167)&lt;0,D167-K167,0)</f>
        <v>0</v>
      </c>
      <c r="I167" s="409">
        <f>IF(L167="","",ROUND(G167*E167,2))</f>
        <v>0</v>
      </c>
      <c r="J167" s="409">
        <f>IF(L167="","",ROUND(H167*E167,2))</f>
        <v>0</v>
      </c>
      <c r="K167" s="535">
        <v>120</v>
      </c>
      <c r="L167" s="409">
        <f>(K167*E167)</f>
        <v>21261960</v>
      </c>
      <c r="N167" s="160"/>
      <c r="P167" s="161"/>
      <c r="U167" s="166"/>
    </row>
    <row r="168" spans="1:21" ht="199.5" customHeight="1">
      <c r="A168" s="523" t="s">
        <v>885</v>
      </c>
      <c r="B168" s="537" t="s">
        <v>725</v>
      </c>
      <c r="C168" s="538" t="s">
        <v>13</v>
      </c>
      <c r="D168" s="539">
        <v>489.94</v>
      </c>
      <c r="E168" s="540">
        <v>18230</v>
      </c>
      <c r="F168" s="409">
        <f>(E168*D168)</f>
        <v>8931606.1999999993</v>
      </c>
      <c r="G168" s="408">
        <f>IF((K168-D168)&gt;0,K168-D168,0)</f>
        <v>0</v>
      </c>
      <c r="H168" s="408">
        <f>IF((K168-D168)&lt;0,D168-K168,0)</f>
        <v>0</v>
      </c>
      <c r="I168" s="409">
        <f>IF(L168="","",ROUND(G168*E168,2))</f>
        <v>0</v>
      </c>
      <c r="J168" s="409">
        <f>IF(L168="","",ROUND(H168*E168,2))</f>
        <v>0</v>
      </c>
      <c r="K168" s="539">
        <v>489.94</v>
      </c>
      <c r="L168" s="409">
        <f>(K168*E168)</f>
        <v>8931606.1999999993</v>
      </c>
      <c r="N168" s="160"/>
      <c r="P168" s="161"/>
      <c r="U168" s="166"/>
    </row>
    <row r="169" spans="1:21" ht="57" customHeight="1">
      <c r="A169" s="584"/>
      <c r="B169" s="584"/>
      <c r="C169" s="584"/>
      <c r="D169" s="583"/>
      <c r="E169" s="585"/>
      <c r="F169" s="582"/>
      <c r="G169" s="583"/>
      <c r="H169" s="583"/>
      <c r="I169" s="582"/>
      <c r="J169" s="582"/>
      <c r="K169" s="583"/>
      <c r="L169" s="582"/>
      <c r="N169" s="160"/>
      <c r="P169" s="161"/>
      <c r="U169" s="166"/>
    </row>
    <row r="170" spans="1:21" ht="57" customHeight="1">
      <c r="A170" s="523" t="s">
        <v>884</v>
      </c>
      <c r="B170" s="533" t="s">
        <v>741</v>
      </c>
      <c r="C170" s="534" t="s">
        <v>12</v>
      </c>
      <c r="D170" s="535">
        <v>11.28</v>
      </c>
      <c r="E170" s="536">
        <v>52086</v>
      </c>
      <c r="F170" s="409">
        <f>(E170*D170)</f>
        <v>587530.07999999996</v>
      </c>
      <c r="G170" s="408">
        <f>IF((K170-D170)&gt;0,K170-D170,0)</f>
        <v>0</v>
      </c>
      <c r="H170" s="408">
        <f>IF((K170-D170)&lt;0,D170-K170,0)</f>
        <v>0</v>
      </c>
      <c r="I170" s="409">
        <f>IF(L170="","",ROUND(G170*E170,2))</f>
        <v>0</v>
      </c>
      <c r="J170" s="409">
        <f>IF(L170="","",ROUND(H170*E170,2))</f>
        <v>0</v>
      </c>
      <c r="K170" s="535">
        <v>11.28</v>
      </c>
      <c r="L170" s="409">
        <f>(K170*E170)</f>
        <v>587530.07999999996</v>
      </c>
      <c r="N170" s="160"/>
      <c r="P170" s="161"/>
      <c r="U170" s="166"/>
    </row>
    <row r="171" spans="1:21" ht="57" customHeight="1" thickBot="1">
      <c r="A171" s="523" t="s">
        <v>885</v>
      </c>
      <c r="B171" s="533" t="s">
        <v>742</v>
      </c>
      <c r="C171" s="534" t="s">
        <v>12</v>
      </c>
      <c r="D171" s="535">
        <v>1.35</v>
      </c>
      <c r="E171" s="536">
        <v>191655</v>
      </c>
      <c r="F171" s="409">
        <f>(E171*D171)</f>
        <v>258734.25000000003</v>
      </c>
      <c r="G171" s="408">
        <f>IF((K171-D171)&gt;0,K171-D171,0)</f>
        <v>0</v>
      </c>
      <c r="H171" s="408">
        <f>IF((K171-D171)&lt;0,D171-K171,0)</f>
        <v>0</v>
      </c>
      <c r="I171" s="409">
        <f>IF(L171="","",ROUND(G171*E171,2))</f>
        <v>0</v>
      </c>
      <c r="J171" s="498">
        <f>IF(L171="","",ROUND(H171*E171,2))</f>
        <v>0</v>
      </c>
      <c r="K171" s="535">
        <v>1.35</v>
      </c>
      <c r="L171" s="498">
        <f>(K171*E171)</f>
        <v>258734.25000000003</v>
      </c>
      <c r="N171" s="160"/>
      <c r="P171" s="161"/>
      <c r="U171" s="166"/>
    </row>
    <row r="172" spans="1:21" ht="46.5" customHeight="1" thickBot="1">
      <c r="A172" s="599"/>
      <c r="B172" s="600"/>
      <c r="C172" s="599"/>
      <c r="D172" s="503"/>
      <c r="E172" s="601"/>
      <c r="F172" s="603">
        <f>SUM(F72:F171)</f>
        <v>478239252.77999991</v>
      </c>
      <c r="G172" s="503"/>
      <c r="I172" s="603">
        <f>SUM(I72:I171)</f>
        <v>851725.54</v>
      </c>
      <c r="J172" s="603">
        <f>SUM(J72:J171)</f>
        <v>0</v>
      </c>
      <c r="K172" s="605" t="s">
        <v>888</v>
      </c>
      <c r="L172" s="242">
        <f>SUM(L72:L171)</f>
        <v>479090978.31999987</v>
      </c>
      <c r="N172" s="160"/>
      <c r="P172" s="161"/>
      <c r="U172" s="166"/>
    </row>
    <row r="173" spans="1:21" ht="46.5" customHeight="1" thickBot="1">
      <c r="A173" s="783" t="s">
        <v>886</v>
      </c>
      <c r="B173" s="784"/>
      <c r="C173" s="784"/>
      <c r="D173" s="784"/>
      <c r="E173" s="784"/>
      <c r="F173" s="784"/>
      <c r="G173" s="651"/>
      <c r="H173" s="651"/>
      <c r="I173" s="652"/>
      <c r="J173" s="652"/>
      <c r="K173" s="651"/>
      <c r="L173" s="653"/>
      <c r="N173" s="160"/>
      <c r="P173" s="161"/>
      <c r="U173" s="166"/>
    </row>
    <row r="174" spans="1:21" ht="46.5" customHeight="1" thickBot="1">
      <c r="A174" s="785" t="s">
        <v>825</v>
      </c>
      <c r="B174" s="786"/>
      <c r="C174" s="786"/>
      <c r="D174" s="786"/>
      <c r="E174" s="786"/>
      <c r="F174" s="786"/>
      <c r="G174" s="234"/>
      <c r="H174" s="234"/>
      <c r="I174" s="221"/>
      <c r="J174" s="221"/>
      <c r="K174" s="234"/>
      <c r="L174" s="383"/>
      <c r="N174" s="160"/>
      <c r="P174" s="161"/>
      <c r="U174" s="166"/>
    </row>
    <row r="175" spans="1:21" ht="46.5" customHeight="1">
      <c r="A175" s="598"/>
      <c r="B175" s="546" t="s">
        <v>718</v>
      </c>
      <c r="C175" s="547" t="s">
        <v>105</v>
      </c>
      <c r="D175" s="548">
        <v>119.31</v>
      </c>
      <c r="E175" s="549">
        <v>10771</v>
      </c>
      <c r="F175" s="168">
        <f>(E175*D175)</f>
        <v>1285088.01</v>
      </c>
      <c r="G175" s="167">
        <f>IF((K175-D175)&gt;0,K175-D175,0)</f>
        <v>0</v>
      </c>
      <c r="H175" s="167">
        <f>IF((K175-D175)&lt;0,D175-K175,0)</f>
        <v>0</v>
      </c>
      <c r="I175" s="168">
        <f>IF(L175="","",ROUND(G175*E175,2))</f>
        <v>0</v>
      </c>
      <c r="J175" s="168">
        <f>IF(L175="","",ROUND(H175*E175,2))</f>
        <v>0</v>
      </c>
      <c r="K175" s="548">
        <v>119.31</v>
      </c>
      <c r="L175" s="168">
        <f>(K175*E175)</f>
        <v>1285088.01</v>
      </c>
      <c r="N175" s="160"/>
      <c r="P175" s="161"/>
      <c r="U175" s="166"/>
    </row>
    <row r="176" spans="1:21" ht="46.5" customHeight="1">
      <c r="A176" s="541"/>
      <c r="B176" s="533" t="s">
        <v>814</v>
      </c>
      <c r="C176" s="534" t="s">
        <v>105</v>
      </c>
      <c r="D176" s="535">
        <v>119.31</v>
      </c>
      <c r="E176" s="536">
        <v>11536</v>
      </c>
      <c r="F176" s="409">
        <f>(E176*D176)</f>
        <v>1376360.16</v>
      </c>
      <c r="G176" s="408">
        <f>IF((K176-D176)&gt;0,K176-D176,0)</f>
        <v>0</v>
      </c>
      <c r="H176" s="408">
        <f>IF((K176-D176)&lt;0,D176-K176,0)</f>
        <v>0</v>
      </c>
      <c r="I176" s="409">
        <f>IF(L176="","",ROUND(G176*E176,2))</f>
        <v>0</v>
      </c>
      <c r="J176" s="409">
        <f>IF(L176="","",ROUND(H176*E176,2))</f>
        <v>0</v>
      </c>
      <c r="K176" s="535">
        <v>119.31</v>
      </c>
      <c r="L176" s="409">
        <f>(K176*E176)</f>
        <v>1376360.16</v>
      </c>
      <c r="N176" s="160"/>
      <c r="P176" s="161"/>
      <c r="U176" s="166"/>
    </row>
    <row r="177" spans="1:21" ht="46.5" customHeight="1">
      <c r="A177" s="541"/>
      <c r="B177" s="533" t="s">
        <v>815</v>
      </c>
      <c r="C177" s="534" t="s">
        <v>105</v>
      </c>
      <c r="D177" s="535">
        <v>92.35</v>
      </c>
      <c r="E177" s="536">
        <v>11979</v>
      </c>
      <c r="F177" s="409">
        <f>(E177*D177)</f>
        <v>1106260.6499999999</v>
      </c>
      <c r="G177" s="408">
        <f>IF((K177-D177)&gt;0,K177-D177,0)</f>
        <v>0</v>
      </c>
      <c r="H177" s="408">
        <f>IF((K177-D177)&lt;0,D177-K177,0)</f>
        <v>0</v>
      </c>
      <c r="I177" s="409">
        <f>IF(L177="","",ROUND(G177*E177,2))</f>
        <v>0</v>
      </c>
      <c r="J177" s="409">
        <f>IF(L177="","",ROUND(H177*E177,2))</f>
        <v>0</v>
      </c>
      <c r="K177" s="535">
        <v>92.35</v>
      </c>
      <c r="L177" s="409">
        <f>(K177*E177)</f>
        <v>1106260.6499999999</v>
      </c>
      <c r="N177" s="160"/>
      <c r="P177" s="161"/>
      <c r="U177" s="166"/>
    </row>
    <row r="178" spans="1:21" ht="46.5" customHeight="1">
      <c r="A178" s="541"/>
      <c r="B178" s="533" t="s">
        <v>720</v>
      </c>
      <c r="C178" s="534" t="s">
        <v>105</v>
      </c>
      <c r="D178" s="535">
        <v>148.66</v>
      </c>
      <c r="E178" s="536">
        <v>8922</v>
      </c>
      <c r="F178" s="409">
        <f>(E178*D178)</f>
        <v>1326344.52</v>
      </c>
      <c r="G178" s="408">
        <f>IF((K178-D178)&gt;0,K178-D178,0)</f>
        <v>0</v>
      </c>
      <c r="H178" s="408">
        <f>IF((K178-D178)&lt;0,D178-K178,0)</f>
        <v>0</v>
      </c>
      <c r="I178" s="409">
        <f>IF(L178="","",ROUND(G178*E178,2))</f>
        <v>0</v>
      </c>
      <c r="J178" s="409">
        <f>IF(L178="","",ROUND(H178*E178,2))</f>
        <v>0</v>
      </c>
      <c r="K178" s="535">
        <v>148.66</v>
      </c>
      <c r="L178" s="409">
        <f>(K178*E178)</f>
        <v>1326344.52</v>
      </c>
      <c r="N178" s="160"/>
      <c r="P178" s="161"/>
      <c r="U178" s="166"/>
    </row>
    <row r="179" spans="1:21" ht="46.5" customHeight="1">
      <c r="A179" s="584"/>
      <c r="B179" s="584"/>
      <c r="C179" s="584"/>
      <c r="D179" s="583"/>
      <c r="E179" s="585"/>
      <c r="F179" s="582"/>
      <c r="G179" s="583"/>
      <c r="H179" s="583"/>
      <c r="I179" s="582"/>
      <c r="J179" s="582"/>
      <c r="K179" s="583"/>
      <c r="L179" s="582"/>
      <c r="N179" s="160"/>
      <c r="P179" s="161"/>
      <c r="U179" s="166"/>
    </row>
    <row r="180" spans="1:21" ht="46.5" customHeight="1">
      <c r="A180" s="541"/>
      <c r="B180" s="533" t="s">
        <v>723</v>
      </c>
      <c r="C180" s="534" t="s">
        <v>105</v>
      </c>
      <c r="D180" s="535">
        <v>148.63999999999999</v>
      </c>
      <c r="E180" s="536">
        <v>28554</v>
      </c>
      <c r="F180" s="409">
        <f>(E180*D180)</f>
        <v>4244266.5599999996</v>
      </c>
      <c r="G180" s="408">
        <f>IF((K180-D180)&gt;0,K180-D180,0)</f>
        <v>0</v>
      </c>
      <c r="H180" s="408">
        <f>IF((K180-D180)&lt;0,D180-K180,0)</f>
        <v>0</v>
      </c>
      <c r="I180" s="409">
        <f>IF(L180="","",ROUND(G180*E180,2))</f>
        <v>0</v>
      </c>
      <c r="J180" s="409">
        <f>IF(L180="","",ROUND(H180*E180,2))</f>
        <v>0</v>
      </c>
      <c r="K180" s="535">
        <v>148.63999999999999</v>
      </c>
      <c r="L180" s="409">
        <f>(K180*E180)</f>
        <v>4244266.5599999996</v>
      </c>
      <c r="N180" s="160"/>
      <c r="P180" s="161"/>
      <c r="U180" s="166"/>
    </row>
    <row r="181" spans="1:21" ht="46.5" customHeight="1">
      <c r="A181" s="541"/>
      <c r="B181" s="533" t="s">
        <v>724</v>
      </c>
      <c r="C181" s="534" t="s">
        <v>125</v>
      </c>
      <c r="D181" s="535">
        <v>148.63999999999999</v>
      </c>
      <c r="E181" s="536">
        <v>17088</v>
      </c>
      <c r="F181" s="409">
        <f>(E181*D181)</f>
        <v>2539960.3199999998</v>
      </c>
      <c r="G181" s="408">
        <f>IF((K181-D181)&gt;0,K181-D181,0)</f>
        <v>0</v>
      </c>
      <c r="H181" s="408">
        <f>IF((K181-D181)&lt;0,D181-K181,0)</f>
        <v>0</v>
      </c>
      <c r="I181" s="409">
        <f>IF(L181="","",ROUND(G181*E181,2))</f>
        <v>0</v>
      </c>
      <c r="J181" s="409">
        <f>IF(L181="","",ROUND(H181*E181,2))</f>
        <v>0</v>
      </c>
      <c r="K181" s="535">
        <v>148.63999999999999</v>
      </c>
      <c r="L181" s="409">
        <f>(K181*E181)</f>
        <v>2539960.3199999998</v>
      </c>
      <c r="N181" s="160"/>
      <c r="P181" s="161"/>
      <c r="U181" s="166"/>
    </row>
    <row r="182" spans="1:21" ht="46.5" customHeight="1">
      <c r="A182" s="584"/>
      <c r="B182" s="584"/>
      <c r="C182" s="584"/>
      <c r="D182" s="583"/>
      <c r="E182" s="585"/>
      <c r="F182" s="582"/>
      <c r="G182" s="583"/>
      <c r="H182" s="583"/>
      <c r="I182" s="582"/>
      <c r="J182" s="582"/>
      <c r="K182" s="583"/>
      <c r="L182" s="582"/>
      <c r="N182" s="160"/>
      <c r="P182" s="161"/>
      <c r="U182" s="166"/>
    </row>
    <row r="183" spans="1:21" ht="46.5" customHeight="1">
      <c r="A183" s="541"/>
      <c r="B183" s="533" t="s">
        <v>726</v>
      </c>
      <c r="C183" s="534" t="s">
        <v>125</v>
      </c>
      <c r="D183" s="535">
        <v>14.68</v>
      </c>
      <c r="E183" s="536">
        <v>63123</v>
      </c>
      <c r="F183" s="409">
        <f>(E183*D183)</f>
        <v>926645.64</v>
      </c>
      <c r="G183" s="408">
        <f>IF((K183-D183)&gt;0,K183-D183,0)</f>
        <v>0</v>
      </c>
      <c r="H183" s="408">
        <f>IF((K183-D183)&lt;0,D183-K183,0)</f>
        <v>0</v>
      </c>
      <c r="I183" s="409">
        <f>IF(L183="","",ROUND(G183*E183,2))</f>
        <v>0</v>
      </c>
      <c r="J183" s="409">
        <f>IF(L183="","",ROUND(H183*E183,2))</f>
        <v>0</v>
      </c>
      <c r="K183" s="535">
        <v>14.68</v>
      </c>
      <c r="L183" s="409">
        <f>(K183*E183)</f>
        <v>926645.64</v>
      </c>
      <c r="N183" s="160"/>
      <c r="P183" s="161"/>
      <c r="U183" s="166"/>
    </row>
    <row r="184" spans="1:21" ht="46.5" customHeight="1">
      <c r="A184" s="541"/>
      <c r="B184" s="533" t="s">
        <v>727</v>
      </c>
      <c r="C184" s="534" t="s">
        <v>105</v>
      </c>
      <c r="D184" s="535">
        <v>146.93</v>
      </c>
      <c r="E184" s="536">
        <v>179275</v>
      </c>
      <c r="F184" s="409">
        <f>(E184*D184)</f>
        <v>26340875.75</v>
      </c>
      <c r="G184" s="408">
        <f>IF((K184-D184)&gt;0,K184-D184,0)</f>
        <v>0</v>
      </c>
      <c r="H184" s="408">
        <f>IF((K184-D184)&lt;0,D184-K184,0)</f>
        <v>0</v>
      </c>
      <c r="I184" s="409">
        <f>IF(L184="","",ROUND(G184*E184,2))</f>
        <v>0</v>
      </c>
      <c r="J184" s="409">
        <f>IF(L184="","",ROUND(H184*E184,2))</f>
        <v>0</v>
      </c>
      <c r="K184" s="535">
        <v>146.93</v>
      </c>
      <c r="L184" s="409">
        <f>(K184*E184)</f>
        <v>26340875.75</v>
      </c>
      <c r="N184" s="160"/>
      <c r="P184" s="161"/>
      <c r="U184" s="166"/>
    </row>
    <row r="185" spans="1:21" ht="46.5" customHeight="1">
      <c r="A185" s="584"/>
      <c r="B185" s="584"/>
      <c r="C185" s="584"/>
      <c r="D185" s="583"/>
      <c r="E185" s="585"/>
      <c r="F185" s="582"/>
      <c r="G185" s="583"/>
      <c r="H185" s="583"/>
      <c r="I185" s="582"/>
      <c r="J185" s="582"/>
      <c r="K185" s="583"/>
      <c r="L185" s="582"/>
      <c r="N185" s="160"/>
      <c r="P185" s="161"/>
      <c r="U185" s="166"/>
    </row>
    <row r="186" spans="1:21" ht="46.5" customHeight="1">
      <c r="A186" s="541"/>
      <c r="B186" s="533" t="s">
        <v>729</v>
      </c>
      <c r="C186" s="534" t="s">
        <v>125</v>
      </c>
      <c r="D186" s="535">
        <v>94.2</v>
      </c>
      <c r="E186" s="536">
        <v>3382</v>
      </c>
      <c r="F186" s="409">
        <f>(E186*D186)</f>
        <v>318584.40000000002</v>
      </c>
      <c r="G186" s="408">
        <f>IF((K186-D186)&gt;0,K186-D186,0)</f>
        <v>0</v>
      </c>
      <c r="H186" s="408">
        <f>IF((K186-D186)&lt;0,D186-K186,0)</f>
        <v>0</v>
      </c>
      <c r="I186" s="409">
        <f>IF(L186="","",ROUND(G186*E186,2))</f>
        <v>0</v>
      </c>
      <c r="J186" s="409">
        <f>IF(L186="","",ROUND(H186*E186,2))</f>
        <v>0</v>
      </c>
      <c r="K186" s="535">
        <v>94.2</v>
      </c>
      <c r="L186" s="409">
        <f>(K186*E186)</f>
        <v>318584.40000000002</v>
      </c>
      <c r="N186" s="160"/>
      <c r="P186" s="161"/>
      <c r="U186" s="166"/>
    </row>
    <row r="187" spans="1:21" ht="46.5" customHeight="1">
      <c r="A187" s="541"/>
      <c r="B187" s="533" t="s">
        <v>730</v>
      </c>
      <c r="C187" s="534" t="s">
        <v>105</v>
      </c>
      <c r="D187" s="535">
        <v>4.0199999999999996</v>
      </c>
      <c r="E187" s="536">
        <v>17052</v>
      </c>
      <c r="F187" s="409">
        <f>(E187*D187)</f>
        <v>68549.039999999994</v>
      </c>
      <c r="G187" s="408">
        <f>IF((K187-D187)&gt;0,K187-D187,0)</f>
        <v>0</v>
      </c>
      <c r="H187" s="408">
        <f>IF((K187-D187)&lt;0,D187-K187,0)</f>
        <v>0</v>
      </c>
      <c r="I187" s="409">
        <f>IF(L187="","",ROUND(G187*E187,2))</f>
        <v>0</v>
      </c>
      <c r="J187" s="409">
        <f>IF(L187="","",ROUND(H187*E187,2))</f>
        <v>0</v>
      </c>
      <c r="K187" s="535">
        <v>4.0199999999999996</v>
      </c>
      <c r="L187" s="409">
        <f>(K187*E187)</f>
        <v>68549.039999999994</v>
      </c>
      <c r="N187" s="160"/>
      <c r="P187" s="161"/>
      <c r="U187" s="166"/>
    </row>
    <row r="188" spans="1:21" ht="46.5" customHeight="1">
      <c r="A188" s="541"/>
      <c r="B188" s="533" t="s">
        <v>732</v>
      </c>
      <c r="C188" s="534" t="s">
        <v>105</v>
      </c>
      <c r="D188" s="535">
        <v>148.63999999999999</v>
      </c>
      <c r="E188" s="536">
        <v>78724</v>
      </c>
      <c r="F188" s="409">
        <f>(E188*D188)</f>
        <v>11701535.359999999</v>
      </c>
      <c r="G188" s="408">
        <f>IF((K188-D188)&gt;0,K188-D188,0)</f>
        <v>0</v>
      </c>
      <c r="H188" s="408">
        <f>IF((K188-D188)&lt;0,D188-K188,0)</f>
        <v>0</v>
      </c>
      <c r="I188" s="409">
        <f>IF(L188="","",ROUND(G188*E188,2))</f>
        <v>0</v>
      </c>
      <c r="J188" s="409">
        <f>IF(L188="","",ROUND(H188*E188,2))</f>
        <v>0</v>
      </c>
      <c r="K188" s="535">
        <v>148.63999999999999</v>
      </c>
      <c r="L188" s="409">
        <f>(K188*E188)</f>
        <v>11701535.359999999</v>
      </c>
      <c r="N188" s="160"/>
      <c r="P188" s="161"/>
      <c r="U188" s="166"/>
    </row>
    <row r="189" spans="1:21" ht="46.5" customHeight="1">
      <c r="A189" s="584"/>
      <c r="B189" s="584"/>
      <c r="C189" s="584"/>
      <c r="D189" s="583"/>
      <c r="E189" s="585"/>
      <c r="F189" s="582"/>
      <c r="G189" s="583"/>
      <c r="H189" s="583"/>
      <c r="I189" s="582"/>
      <c r="J189" s="582"/>
      <c r="K189" s="583"/>
      <c r="L189" s="582"/>
      <c r="N189" s="160"/>
      <c r="P189" s="161"/>
      <c r="U189" s="166"/>
    </row>
    <row r="190" spans="1:21" ht="46.5" customHeight="1">
      <c r="A190" s="541"/>
      <c r="B190" s="533" t="s">
        <v>733</v>
      </c>
      <c r="C190" s="534" t="s">
        <v>125</v>
      </c>
      <c r="D190" s="535">
        <v>8.32</v>
      </c>
      <c r="E190" s="536">
        <v>51505</v>
      </c>
      <c r="F190" s="409">
        <f t="shared" ref="F190:F195" si="28">(E190*D190)</f>
        <v>428521.60000000003</v>
      </c>
      <c r="G190" s="408">
        <f t="shared" ref="G190:G195" si="29">IF((K190-D190)&gt;0,K190-D190,0)</f>
        <v>0</v>
      </c>
      <c r="H190" s="408">
        <f t="shared" ref="H190:H195" si="30">IF((K190-D190)&lt;0,D190-K190,0)</f>
        <v>0</v>
      </c>
      <c r="I190" s="409">
        <f t="shared" ref="I190:I195" si="31">IF(L190="","",ROUND(G190*E190,2))</f>
        <v>0</v>
      </c>
      <c r="J190" s="409">
        <f t="shared" ref="J190:J195" si="32">IF(L190="","",ROUND(H190*E190,2))</f>
        <v>0</v>
      </c>
      <c r="K190" s="535">
        <v>8.32</v>
      </c>
      <c r="L190" s="409">
        <f t="shared" ref="L190:L195" si="33">(K190*E190)</f>
        <v>428521.60000000003</v>
      </c>
      <c r="N190" s="160"/>
      <c r="P190" s="161"/>
      <c r="U190" s="166"/>
    </row>
    <row r="191" spans="1:21" ht="46.5" customHeight="1">
      <c r="A191" s="541"/>
      <c r="B191" s="533" t="s">
        <v>736</v>
      </c>
      <c r="C191" s="534" t="s">
        <v>735</v>
      </c>
      <c r="D191" s="535">
        <v>2</v>
      </c>
      <c r="E191" s="536">
        <v>23817</v>
      </c>
      <c r="F191" s="409">
        <f t="shared" si="28"/>
        <v>47634</v>
      </c>
      <c r="G191" s="408">
        <f t="shared" si="29"/>
        <v>0</v>
      </c>
      <c r="H191" s="408">
        <f t="shared" si="30"/>
        <v>0</v>
      </c>
      <c r="I191" s="409">
        <f t="shared" si="31"/>
        <v>0</v>
      </c>
      <c r="J191" s="409">
        <f t="shared" si="32"/>
        <v>0</v>
      </c>
      <c r="K191" s="535">
        <v>2</v>
      </c>
      <c r="L191" s="409">
        <f t="shared" si="33"/>
        <v>47634</v>
      </c>
      <c r="N191" s="160"/>
      <c r="P191" s="161"/>
      <c r="U191" s="166"/>
    </row>
    <row r="192" spans="1:21" ht="46.5" customHeight="1">
      <c r="A192" s="541"/>
      <c r="B192" s="533" t="s">
        <v>889</v>
      </c>
      <c r="C192" s="534" t="s">
        <v>125</v>
      </c>
      <c r="D192" s="535">
        <v>50.24</v>
      </c>
      <c r="E192" s="536">
        <v>107934</v>
      </c>
      <c r="F192" s="409">
        <f t="shared" si="28"/>
        <v>5422604.1600000001</v>
      </c>
      <c r="G192" s="408">
        <f t="shared" si="29"/>
        <v>0</v>
      </c>
      <c r="H192" s="408">
        <f t="shared" si="30"/>
        <v>0</v>
      </c>
      <c r="I192" s="409">
        <f t="shared" si="31"/>
        <v>0</v>
      </c>
      <c r="J192" s="409">
        <f t="shared" si="32"/>
        <v>0</v>
      </c>
      <c r="K192" s="535">
        <v>50.24</v>
      </c>
      <c r="L192" s="409">
        <f t="shared" si="33"/>
        <v>5422604.1600000001</v>
      </c>
      <c r="N192" s="160"/>
      <c r="P192" s="161"/>
      <c r="U192" s="166"/>
    </row>
    <row r="193" spans="1:21" ht="46.5" customHeight="1">
      <c r="A193" s="541"/>
      <c r="B193" s="533" t="s">
        <v>738</v>
      </c>
      <c r="C193" s="534" t="s">
        <v>735</v>
      </c>
      <c r="D193" s="535">
        <v>2</v>
      </c>
      <c r="E193" s="536">
        <v>142642</v>
      </c>
      <c r="F193" s="409">
        <f t="shared" si="28"/>
        <v>285284</v>
      </c>
      <c r="G193" s="408">
        <f t="shared" si="29"/>
        <v>0</v>
      </c>
      <c r="H193" s="408">
        <f t="shared" si="30"/>
        <v>0</v>
      </c>
      <c r="I193" s="409">
        <f t="shared" si="31"/>
        <v>0</v>
      </c>
      <c r="J193" s="409">
        <f t="shared" si="32"/>
        <v>0</v>
      </c>
      <c r="K193" s="535">
        <v>2</v>
      </c>
      <c r="L193" s="409">
        <f t="shared" si="33"/>
        <v>285284</v>
      </c>
      <c r="N193" s="160"/>
      <c r="P193" s="161"/>
      <c r="U193" s="166"/>
    </row>
    <row r="194" spans="1:21" ht="46.5" customHeight="1">
      <c r="A194" s="541"/>
      <c r="B194" s="533" t="s">
        <v>739</v>
      </c>
      <c r="C194" s="534" t="s">
        <v>735</v>
      </c>
      <c r="D194" s="535">
        <v>4</v>
      </c>
      <c r="E194" s="536">
        <v>7083</v>
      </c>
      <c r="F194" s="409">
        <f t="shared" si="28"/>
        <v>28332</v>
      </c>
      <c r="G194" s="408">
        <f t="shared" si="29"/>
        <v>0</v>
      </c>
      <c r="H194" s="408">
        <f t="shared" si="30"/>
        <v>0</v>
      </c>
      <c r="I194" s="409">
        <f t="shared" si="31"/>
        <v>0</v>
      </c>
      <c r="J194" s="409">
        <f t="shared" si="32"/>
        <v>0</v>
      </c>
      <c r="K194" s="535">
        <v>4</v>
      </c>
      <c r="L194" s="409">
        <f t="shared" si="33"/>
        <v>28332</v>
      </c>
      <c r="N194" s="160"/>
      <c r="P194" s="161"/>
      <c r="U194" s="166"/>
    </row>
    <row r="195" spans="1:21" ht="46.5" customHeight="1">
      <c r="A195" s="541"/>
      <c r="B195" s="533" t="s">
        <v>407</v>
      </c>
      <c r="C195" s="534" t="s">
        <v>125</v>
      </c>
      <c r="D195" s="535">
        <v>11.98</v>
      </c>
      <c r="E195" s="536">
        <v>59601</v>
      </c>
      <c r="F195" s="409">
        <f t="shared" si="28"/>
        <v>714019.98</v>
      </c>
      <c r="G195" s="408">
        <f t="shared" si="29"/>
        <v>0</v>
      </c>
      <c r="H195" s="408">
        <f t="shared" si="30"/>
        <v>0</v>
      </c>
      <c r="I195" s="409">
        <f t="shared" si="31"/>
        <v>0</v>
      </c>
      <c r="J195" s="409">
        <f t="shared" si="32"/>
        <v>0</v>
      </c>
      <c r="K195" s="535">
        <v>11.98</v>
      </c>
      <c r="L195" s="409">
        <f t="shared" si="33"/>
        <v>714019.98</v>
      </c>
      <c r="N195" s="160"/>
      <c r="P195" s="161"/>
      <c r="U195" s="166"/>
    </row>
    <row r="196" spans="1:21" ht="46.5" customHeight="1">
      <c r="A196" s="584"/>
      <c r="B196" s="584"/>
      <c r="C196" s="584"/>
      <c r="D196" s="583"/>
      <c r="E196" s="585"/>
      <c r="F196" s="582"/>
      <c r="G196" s="583"/>
      <c r="H196" s="583"/>
      <c r="I196" s="582"/>
      <c r="J196" s="582"/>
      <c r="K196" s="583"/>
      <c r="L196" s="582"/>
      <c r="N196" s="160"/>
      <c r="P196" s="161"/>
      <c r="U196" s="166"/>
    </row>
    <row r="197" spans="1:21" ht="69.599999999999994" customHeight="1">
      <c r="A197" s="541"/>
      <c r="B197" s="533" t="s">
        <v>793</v>
      </c>
      <c r="C197" s="534" t="s">
        <v>125</v>
      </c>
      <c r="D197" s="535">
        <v>312</v>
      </c>
      <c r="E197" s="536">
        <v>25680</v>
      </c>
      <c r="F197" s="409">
        <f>(E197*D197)</f>
        <v>8012160</v>
      </c>
      <c r="G197" s="408">
        <f>IF((K197-D197)&gt;0,K197-D197,0)</f>
        <v>0</v>
      </c>
      <c r="H197" s="408">
        <f>IF((K197-D197)&lt;0,D197-K197,0)</f>
        <v>0</v>
      </c>
      <c r="I197" s="409">
        <f>IF(L197="","",ROUND(G197*E197,2))</f>
        <v>0</v>
      </c>
      <c r="J197" s="409">
        <f>IF(L197="","",ROUND(H197*E197,2))</f>
        <v>0</v>
      </c>
      <c r="K197" s="535">
        <v>312</v>
      </c>
      <c r="L197" s="409">
        <f>(K197*E197)</f>
        <v>8012160</v>
      </c>
      <c r="N197" s="160"/>
      <c r="P197" s="161"/>
      <c r="U197" s="166"/>
    </row>
    <row r="198" spans="1:21" ht="146.44999999999999" customHeight="1">
      <c r="A198" s="541"/>
      <c r="B198" s="533" t="s">
        <v>890</v>
      </c>
      <c r="C198" s="534" t="s">
        <v>735</v>
      </c>
      <c r="D198" s="535">
        <v>9</v>
      </c>
      <c r="E198" s="536">
        <v>312800</v>
      </c>
      <c r="F198" s="409">
        <f t="shared" ref="F198:F206" si="34">(E198*D198)</f>
        <v>2815200</v>
      </c>
      <c r="G198" s="408">
        <f t="shared" ref="G198:G206" si="35">IF((K198-D198)&gt;0,K198-D198,0)</f>
        <v>0</v>
      </c>
      <c r="H198" s="408">
        <f t="shared" ref="H198:H206" si="36">IF((K198-D198)&lt;0,D198-K198,0)</f>
        <v>0</v>
      </c>
      <c r="I198" s="409">
        <f t="shared" ref="I198:I206" si="37">IF(L198="","",ROUND(G198*E198,2))</f>
        <v>0</v>
      </c>
      <c r="J198" s="409">
        <f t="shared" ref="J198:J206" si="38">IF(L198="","",ROUND(H198*E198,2))</f>
        <v>0</v>
      </c>
      <c r="K198" s="535">
        <v>9</v>
      </c>
      <c r="L198" s="409">
        <f t="shared" ref="L198:L206" si="39">(K198*E198)</f>
        <v>2815200</v>
      </c>
      <c r="N198" s="160"/>
      <c r="P198" s="161"/>
      <c r="U198" s="166"/>
    </row>
    <row r="199" spans="1:21" ht="78.75">
      <c r="A199" s="541"/>
      <c r="B199" s="533" t="s">
        <v>891</v>
      </c>
      <c r="C199" s="534" t="s">
        <v>735</v>
      </c>
      <c r="D199" s="535">
        <v>1</v>
      </c>
      <c r="E199" s="536">
        <v>347219</v>
      </c>
      <c r="F199" s="409">
        <f t="shared" si="34"/>
        <v>347219</v>
      </c>
      <c r="G199" s="408">
        <f t="shared" si="35"/>
        <v>0</v>
      </c>
      <c r="H199" s="408">
        <f t="shared" si="36"/>
        <v>0</v>
      </c>
      <c r="I199" s="409">
        <f t="shared" si="37"/>
        <v>0</v>
      </c>
      <c r="J199" s="409">
        <f t="shared" si="38"/>
        <v>0</v>
      </c>
      <c r="K199" s="535">
        <v>1</v>
      </c>
      <c r="L199" s="409">
        <f t="shared" si="39"/>
        <v>347219</v>
      </c>
      <c r="N199" s="160"/>
      <c r="P199" s="161"/>
      <c r="U199" s="166"/>
    </row>
    <row r="200" spans="1:21" ht="52.5">
      <c r="A200" s="541"/>
      <c r="B200" s="533" t="s">
        <v>800</v>
      </c>
      <c r="C200" s="534" t="s">
        <v>125</v>
      </c>
      <c r="D200" s="535">
        <v>260</v>
      </c>
      <c r="E200" s="536">
        <v>18092</v>
      </c>
      <c r="F200" s="409">
        <f t="shared" si="34"/>
        <v>4703920</v>
      </c>
      <c r="G200" s="408">
        <f t="shared" si="35"/>
        <v>0</v>
      </c>
      <c r="H200" s="408">
        <f t="shared" si="36"/>
        <v>0</v>
      </c>
      <c r="I200" s="409">
        <f t="shared" si="37"/>
        <v>0</v>
      </c>
      <c r="J200" s="409">
        <f t="shared" si="38"/>
        <v>0</v>
      </c>
      <c r="K200" s="535">
        <v>260</v>
      </c>
      <c r="L200" s="409">
        <f t="shared" si="39"/>
        <v>4703920</v>
      </c>
      <c r="N200" s="160"/>
      <c r="P200" s="161"/>
      <c r="U200" s="166"/>
    </row>
    <row r="201" spans="1:21" ht="52.5">
      <c r="A201" s="541"/>
      <c r="B201" s="533" t="s">
        <v>801</v>
      </c>
      <c r="C201" s="534" t="s">
        <v>125</v>
      </c>
      <c r="D201" s="535">
        <v>57</v>
      </c>
      <c r="E201" s="536">
        <v>23372</v>
      </c>
      <c r="F201" s="409">
        <f t="shared" si="34"/>
        <v>1332204</v>
      </c>
      <c r="G201" s="408">
        <f t="shared" si="35"/>
        <v>0</v>
      </c>
      <c r="H201" s="408">
        <f t="shared" si="36"/>
        <v>0</v>
      </c>
      <c r="I201" s="409">
        <f t="shared" si="37"/>
        <v>0</v>
      </c>
      <c r="J201" s="409">
        <f t="shared" si="38"/>
        <v>0</v>
      </c>
      <c r="K201" s="535">
        <v>57</v>
      </c>
      <c r="L201" s="409">
        <f t="shared" si="39"/>
        <v>1332204</v>
      </c>
      <c r="N201" s="160"/>
      <c r="P201" s="161"/>
      <c r="U201" s="166"/>
    </row>
    <row r="202" spans="1:21" ht="63.95" customHeight="1">
      <c r="A202" s="541"/>
      <c r="B202" s="533" t="s">
        <v>803</v>
      </c>
      <c r="C202" s="534" t="s">
        <v>735</v>
      </c>
      <c r="D202" s="535">
        <v>1</v>
      </c>
      <c r="E202" s="536">
        <v>267784</v>
      </c>
      <c r="F202" s="409">
        <f t="shared" si="34"/>
        <v>267784</v>
      </c>
      <c r="G202" s="408">
        <f t="shared" si="35"/>
        <v>0</v>
      </c>
      <c r="H202" s="408">
        <f t="shared" si="36"/>
        <v>0</v>
      </c>
      <c r="I202" s="409">
        <f t="shared" si="37"/>
        <v>0</v>
      </c>
      <c r="J202" s="409">
        <f t="shared" si="38"/>
        <v>0</v>
      </c>
      <c r="K202" s="535">
        <v>1</v>
      </c>
      <c r="L202" s="409">
        <f t="shared" si="39"/>
        <v>267784</v>
      </c>
      <c r="N202" s="160"/>
      <c r="P202" s="161"/>
      <c r="U202" s="166"/>
    </row>
    <row r="203" spans="1:21" ht="77.45" customHeight="1">
      <c r="A203" s="541"/>
      <c r="B203" s="533" t="s">
        <v>747</v>
      </c>
      <c r="C203" s="534" t="s">
        <v>125</v>
      </c>
      <c r="D203" s="535">
        <v>27</v>
      </c>
      <c r="E203" s="536">
        <v>111971</v>
      </c>
      <c r="F203" s="409">
        <f t="shared" si="34"/>
        <v>3023217</v>
      </c>
      <c r="G203" s="408">
        <f t="shared" si="35"/>
        <v>0</v>
      </c>
      <c r="H203" s="408">
        <f t="shared" si="36"/>
        <v>0</v>
      </c>
      <c r="I203" s="409">
        <f t="shared" si="37"/>
        <v>0</v>
      </c>
      <c r="J203" s="409">
        <f t="shared" si="38"/>
        <v>0</v>
      </c>
      <c r="K203" s="535">
        <v>27</v>
      </c>
      <c r="L203" s="409">
        <f t="shared" si="39"/>
        <v>3023217</v>
      </c>
      <c r="N203" s="160"/>
      <c r="P203" s="161"/>
      <c r="U203" s="166"/>
    </row>
    <row r="204" spans="1:21" ht="81.599999999999994" customHeight="1">
      <c r="A204" s="541"/>
      <c r="B204" s="533" t="s">
        <v>810</v>
      </c>
      <c r="C204" s="534" t="s">
        <v>735</v>
      </c>
      <c r="D204" s="535">
        <v>9</v>
      </c>
      <c r="E204" s="536">
        <v>453575</v>
      </c>
      <c r="F204" s="409">
        <f t="shared" si="34"/>
        <v>4082175</v>
      </c>
      <c r="G204" s="408">
        <f t="shared" si="35"/>
        <v>0</v>
      </c>
      <c r="H204" s="408">
        <f t="shared" si="36"/>
        <v>0</v>
      </c>
      <c r="I204" s="409">
        <f t="shared" si="37"/>
        <v>0</v>
      </c>
      <c r="J204" s="409">
        <f t="shared" si="38"/>
        <v>0</v>
      </c>
      <c r="K204" s="535">
        <v>9</v>
      </c>
      <c r="L204" s="409">
        <f t="shared" si="39"/>
        <v>4082175</v>
      </c>
      <c r="N204" s="160"/>
      <c r="P204" s="161"/>
      <c r="U204" s="166"/>
    </row>
    <row r="205" spans="1:21" ht="111" customHeight="1">
      <c r="A205" s="541"/>
      <c r="B205" s="533" t="s">
        <v>811</v>
      </c>
      <c r="C205" s="534" t="s">
        <v>735</v>
      </c>
      <c r="D205" s="535">
        <v>24</v>
      </c>
      <c r="E205" s="536">
        <v>368070</v>
      </c>
      <c r="F205" s="409">
        <f t="shared" si="34"/>
        <v>8833680</v>
      </c>
      <c r="G205" s="408">
        <f t="shared" si="35"/>
        <v>0</v>
      </c>
      <c r="H205" s="408">
        <f t="shared" si="36"/>
        <v>0</v>
      </c>
      <c r="I205" s="409">
        <f t="shared" si="37"/>
        <v>0</v>
      </c>
      <c r="J205" s="409">
        <f t="shared" si="38"/>
        <v>0</v>
      </c>
      <c r="K205" s="535">
        <v>24</v>
      </c>
      <c r="L205" s="409">
        <f t="shared" si="39"/>
        <v>8833680</v>
      </c>
      <c r="N205" s="160"/>
      <c r="P205" s="161"/>
      <c r="U205" s="166"/>
    </row>
    <row r="206" spans="1:21" ht="111" customHeight="1">
      <c r="A206" s="541"/>
      <c r="B206" s="533" t="s">
        <v>892</v>
      </c>
      <c r="C206" s="534" t="s">
        <v>735</v>
      </c>
      <c r="D206" s="535">
        <v>25</v>
      </c>
      <c r="E206" s="536">
        <v>408558</v>
      </c>
      <c r="F206" s="409">
        <f t="shared" si="34"/>
        <v>10213950</v>
      </c>
      <c r="G206" s="408">
        <f t="shared" si="35"/>
        <v>0</v>
      </c>
      <c r="H206" s="408">
        <f t="shared" si="36"/>
        <v>0</v>
      </c>
      <c r="I206" s="409">
        <f t="shared" si="37"/>
        <v>0</v>
      </c>
      <c r="J206" s="409">
        <f t="shared" si="38"/>
        <v>0</v>
      </c>
      <c r="K206" s="535">
        <v>25</v>
      </c>
      <c r="L206" s="409">
        <f t="shared" si="39"/>
        <v>10213950</v>
      </c>
      <c r="N206" s="160"/>
      <c r="P206" s="161"/>
      <c r="U206" s="166"/>
    </row>
    <row r="207" spans="1:21" ht="46.5" customHeight="1">
      <c r="A207" s="584"/>
      <c r="B207" s="584"/>
      <c r="C207" s="584"/>
      <c r="D207" s="583"/>
      <c r="E207" s="585"/>
      <c r="F207" s="582"/>
      <c r="G207" s="583"/>
      <c r="H207" s="583"/>
      <c r="I207" s="582"/>
      <c r="J207" s="582"/>
      <c r="K207" s="583"/>
      <c r="L207" s="582"/>
      <c r="N207" s="160"/>
      <c r="U207" s="166"/>
    </row>
    <row r="208" spans="1:21" ht="86.45" customHeight="1">
      <c r="A208" s="541" t="s">
        <v>413</v>
      </c>
      <c r="B208" s="533" t="s">
        <v>893</v>
      </c>
      <c r="C208" s="534" t="s">
        <v>12</v>
      </c>
      <c r="D208" s="535">
        <v>18.38</v>
      </c>
      <c r="E208" s="536">
        <v>52086</v>
      </c>
      <c r="F208" s="409">
        <f>(E208*D208)</f>
        <v>957340.67999999993</v>
      </c>
      <c r="G208" s="408">
        <f>IF((K208-D208)&gt;0,K208-D208,0)</f>
        <v>0</v>
      </c>
      <c r="H208" s="408">
        <f>IF((K208-D208)&lt;0,D208-K208,0)</f>
        <v>0</v>
      </c>
      <c r="I208" s="409">
        <f>IF(L208="","",ROUND(G208*E208,2))</f>
        <v>0</v>
      </c>
      <c r="J208" s="409">
        <f>IF(L208="","",ROUND(H208*E208,2))</f>
        <v>0</v>
      </c>
      <c r="K208" s="535">
        <v>18.38</v>
      </c>
      <c r="L208" s="409">
        <f>(K208*E208)</f>
        <v>957340.67999999993</v>
      </c>
      <c r="N208" s="160"/>
      <c r="P208" s="161"/>
      <c r="U208" s="166"/>
    </row>
    <row r="209" spans="1:21" ht="46.5" customHeight="1">
      <c r="A209" s="541" t="s">
        <v>415</v>
      </c>
      <c r="B209" s="533" t="s">
        <v>742</v>
      </c>
      <c r="C209" s="534" t="s">
        <v>12</v>
      </c>
      <c r="D209" s="535">
        <v>2.31</v>
      </c>
      <c r="E209" s="536">
        <v>191655</v>
      </c>
      <c r="F209" s="409">
        <f>(E209*D209)</f>
        <v>442723.05</v>
      </c>
      <c r="G209" s="408">
        <f>IF((K209-D209)&gt;0,K209-D209,0)</f>
        <v>0</v>
      </c>
      <c r="H209" s="408">
        <f>IF((K209-D209)&lt;0,D209-K209,0)</f>
        <v>0</v>
      </c>
      <c r="I209" s="409">
        <f>IF(L209="","",ROUND(G209*E209,2))</f>
        <v>0</v>
      </c>
      <c r="J209" s="409">
        <f>IF(L209="","",ROUND(H209*E209,2))</f>
        <v>0</v>
      </c>
      <c r="K209" s="535">
        <v>2.31</v>
      </c>
      <c r="L209" s="409">
        <f>(K209*E209)</f>
        <v>442723.05</v>
      </c>
      <c r="N209" s="160"/>
      <c r="P209" s="161"/>
      <c r="U209" s="166"/>
    </row>
    <row r="210" spans="1:21" ht="46.5" customHeight="1" thickBot="1">
      <c r="A210" s="599"/>
      <c r="B210" s="600"/>
      <c r="C210" s="599"/>
      <c r="D210" s="503"/>
      <c r="E210" s="601"/>
      <c r="F210" s="603">
        <f>SUM(F175:F209)</f>
        <v>103192438.88000001</v>
      </c>
      <c r="G210" s="408"/>
      <c r="H210" s="408">
        <f>SUM(H175:H209)</f>
        <v>0</v>
      </c>
      <c r="I210" s="602">
        <f>SUM(I175:I209)</f>
        <v>0</v>
      </c>
      <c r="J210" s="602">
        <f>SUM(J175:J209)</f>
        <v>0</v>
      </c>
      <c r="K210" s="604" t="s">
        <v>887</v>
      </c>
      <c r="L210" s="602">
        <f>SUM(L175:L209)</f>
        <v>103192438.88000001</v>
      </c>
      <c r="N210" s="160"/>
      <c r="P210" s="161"/>
      <c r="U210" s="166"/>
    </row>
    <row r="211" spans="1:21" ht="46.5" customHeight="1" thickBot="1">
      <c r="A211" s="783" t="s">
        <v>894</v>
      </c>
      <c r="B211" s="784"/>
      <c r="C211" s="784"/>
      <c r="D211" s="784"/>
      <c r="E211" s="784"/>
      <c r="F211" s="787"/>
      <c r="G211" s="654"/>
      <c r="H211" s="655"/>
      <c r="I211" s="656"/>
      <c r="J211" s="656"/>
      <c r="K211" s="655"/>
      <c r="L211" s="656"/>
      <c r="N211" s="160"/>
      <c r="P211" s="161"/>
      <c r="U211" s="166"/>
    </row>
    <row r="212" spans="1:21" ht="46.5" customHeight="1" thickBot="1">
      <c r="A212" s="785" t="s">
        <v>895</v>
      </c>
      <c r="B212" s="786"/>
      <c r="C212" s="786"/>
      <c r="D212" s="786"/>
      <c r="E212" s="786"/>
      <c r="F212" s="786"/>
      <c r="G212" s="234"/>
      <c r="H212" s="234"/>
      <c r="I212" s="221"/>
      <c r="J212" s="221"/>
      <c r="K212" s="234"/>
      <c r="L212" s="383"/>
      <c r="N212" s="160"/>
      <c r="P212" s="161"/>
      <c r="U212" s="166"/>
    </row>
    <row r="213" spans="1:21" ht="46.5" customHeight="1">
      <c r="A213" s="598"/>
      <c r="B213" s="546" t="s">
        <v>763</v>
      </c>
      <c r="C213" s="547" t="s">
        <v>105</v>
      </c>
      <c r="D213" s="548">
        <v>21.76</v>
      </c>
      <c r="E213" s="549">
        <v>7658</v>
      </c>
      <c r="F213" s="168">
        <f>(E213*D213)</f>
        <v>166638.08000000002</v>
      </c>
      <c r="G213" s="167">
        <f>IF((K213-D213)&gt;0,K213-D213,0)</f>
        <v>0</v>
      </c>
      <c r="H213" s="167">
        <f>IF((K213-D213)&lt;0,D213-K213,0)</f>
        <v>0</v>
      </c>
      <c r="I213" s="168">
        <f>IF(L213="","",ROUND(G213*E213,2))</f>
        <v>0</v>
      </c>
      <c r="J213" s="168">
        <f>IF(L213="","",ROUND(H213*E213,2))</f>
        <v>0</v>
      </c>
      <c r="K213" s="548">
        <v>21.76</v>
      </c>
      <c r="L213" s="168">
        <f>(K213*E213)</f>
        <v>166638.08000000002</v>
      </c>
      <c r="N213" s="160"/>
      <c r="P213" s="161"/>
      <c r="U213" s="166"/>
    </row>
    <row r="214" spans="1:21" ht="46.5" customHeight="1">
      <c r="A214" s="541"/>
      <c r="B214" s="533" t="s">
        <v>896</v>
      </c>
      <c r="C214" s="534" t="s">
        <v>105</v>
      </c>
      <c r="D214" s="535">
        <v>54.25</v>
      </c>
      <c r="E214" s="536">
        <v>8283</v>
      </c>
      <c r="F214" s="409">
        <f t="shared" ref="F214:F223" si="40">(E214*D214)</f>
        <v>449352.75</v>
      </c>
      <c r="G214" s="408">
        <f t="shared" ref="G214:G223" si="41">IF((K214-D214)&gt;0,K214-D214,0)</f>
        <v>0</v>
      </c>
      <c r="H214" s="408">
        <f t="shared" ref="H214:H223" si="42">IF((K214-D214)&lt;0,D214-K214,0)</f>
        <v>0</v>
      </c>
      <c r="I214" s="409">
        <f t="shared" ref="I214:I223" si="43">IF(L214="","",ROUND(G214*E214,2))</f>
        <v>0</v>
      </c>
      <c r="J214" s="409">
        <f t="shared" ref="J214:J223" si="44">IF(L214="","",ROUND(H214*E214,2))</f>
        <v>0</v>
      </c>
      <c r="K214" s="535">
        <v>54.25</v>
      </c>
      <c r="L214" s="409">
        <f t="shared" ref="L214:L223" si="45">(K214*E214)</f>
        <v>449352.75</v>
      </c>
      <c r="N214" s="160"/>
      <c r="P214" s="161"/>
      <c r="U214" s="166"/>
    </row>
    <row r="215" spans="1:21" ht="46.5" customHeight="1">
      <c r="A215" s="541"/>
      <c r="B215" s="533" t="s">
        <v>764</v>
      </c>
      <c r="C215" s="534" t="s">
        <v>105</v>
      </c>
      <c r="D215" s="535">
        <v>116.04</v>
      </c>
      <c r="E215" s="536">
        <v>15990</v>
      </c>
      <c r="F215" s="409">
        <f t="shared" si="40"/>
        <v>1855479.6</v>
      </c>
      <c r="G215" s="408">
        <f t="shared" si="41"/>
        <v>0</v>
      </c>
      <c r="H215" s="408">
        <f t="shared" si="42"/>
        <v>0</v>
      </c>
      <c r="I215" s="409">
        <f t="shared" si="43"/>
        <v>0</v>
      </c>
      <c r="J215" s="409">
        <f t="shared" si="44"/>
        <v>0</v>
      </c>
      <c r="K215" s="535">
        <v>116.04</v>
      </c>
      <c r="L215" s="409">
        <f t="shared" si="45"/>
        <v>1855479.6</v>
      </c>
      <c r="N215" s="160"/>
      <c r="P215" s="161"/>
      <c r="U215" s="166"/>
    </row>
    <row r="216" spans="1:21" ht="46.5" customHeight="1">
      <c r="A216" s="541"/>
      <c r="B216" s="533" t="s">
        <v>765</v>
      </c>
      <c r="C216" s="534" t="s">
        <v>105</v>
      </c>
      <c r="D216" s="535">
        <v>21.76</v>
      </c>
      <c r="E216" s="536">
        <v>49624</v>
      </c>
      <c r="F216" s="409">
        <f t="shared" si="40"/>
        <v>1079818.24</v>
      </c>
      <c r="G216" s="408">
        <f t="shared" si="41"/>
        <v>0</v>
      </c>
      <c r="H216" s="408">
        <f t="shared" si="42"/>
        <v>0</v>
      </c>
      <c r="I216" s="409">
        <f t="shared" si="43"/>
        <v>0</v>
      </c>
      <c r="J216" s="409">
        <f t="shared" si="44"/>
        <v>0</v>
      </c>
      <c r="K216" s="535">
        <v>21.76</v>
      </c>
      <c r="L216" s="409">
        <f t="shared" si="45"/>
        <v>1079818.24</v>
      </c>
      <c r="N216" s="160"/>
      <c r="P216" s="161"/>
      <c r="U216" s="166"/>
    </row>
    <row r="217" spans="1:21" ht="46.5" customHeight="1">
      <c r="A217" s="541"/>
      <c r="B217" s="533" t="s">
        <v>766</v>
      </c>
      <c r="C217" s="534" t="s">
        <v>105</v>
      </c>
      <c r="D217" s="535">
        <v>16.850000000000001</v>
      </c>
      <c r="E217" s="536">
        <v>17701</v>
      </c>
      <c r="F217" s="409">
        <f t="shared" si="40"/>
        <v>298261.85000000003</v>
      </c>
      <c r="G217" s="408">
        <f t="shared" si="41"/>
        <v>0</v>
      </c>
      <c r="H217" s="408">
        <f t="shared" si="42"/>
        <v>0</v>
      </c>
      <c r="I217" s="409">
        <f t="shared" si="43"/>
        <v>0</v>
      </c>
      <c r="J217" s="409">
        <f t="shared" si="44"/>
        <v>0</v>
      </c>
      <c r="K217" s="535">
        <v>16.850000000000001</v>
      </c>
      <c r="L217" s="409">
        <f t="shared" si="45"/>
        <v>298261.85000000003</v>
      </c>
      <c r="N217" s="160"/>
      <c r="P217" s="161"/>
      <c r="U217" s="166"/>
    </row>
    <row r="218" spans="1:21" ht="46.5" customHeight="1">
      <c r="A218" s="541"/>
      <c r="B218" s="533" t="s">
        <v>897</v>
      </c>
      <c r="C218" s="534" t="s">
        <v>735</v>
      </c>
      <c r="D218" s="535">
        <v>2</v>
      </c>
      <c r="E218" s="536">
        <v>24739</v>
      </c>
      <c r="F218" s="409">
        <f t="shared" si="40"/>
        <v>49478</v>
      </c>
      <c r="G218" s="408">
        <f t="shared" si="41"/>
        <v>0</v>
      </c>
      <c r="H218" s="408">
        <f t="shared" si="42"/>
        <v>0</v>
      </c>
      <c r="I218" s="409">
        <f t="shared" si="43"/>
        <v>0</v>
      </c>
      <c r="J218" s="409">
        <f t="shared" si="44"/>
        <v>0</v>
      </c>
      <c r="K218" s="535">
        <v>2</v>
      </c>
      <c r="L218" s="409">
        <f t="shared" si="45"/>
        <v>49478</v>
      </c>
      <c r="N218" s="160"/>
      <c r="P218" s="161"/>
      <c r="U218" s="166"/>
    </row>
    <row r="219" spans="1:21" ht="46.5" customHeight="1">
      <c r="A219" s="541"/>
      <c r="B219" s="533" t="s">
        <v>719</v>
      </c>
      <c r="C219" s="534" t="s">
        <v>105</v>
      </c>
      <c r="D219" s="535">
        <v>74.900000000000006</v>
      </c>
      <c r="E219" s="536">
        <v>11536</v>
      </c>
      <c r="F219" s="409">
        <f t="shared" si="40"/>
        <v>864046.4</v>
      </c>
      <c r="G219" s="408">
        <f t="shared" si="41"/>
        <v>0</v>
      </c>
      <c r="H219" s="408">
        <f t="shared" si="42"/>
        <v>0</v>
      </c>
      <c r="I219" s="409">
        <f t="shared" si="43"/>
        <v>0</v>
      </c>
      <c r="J219" s="409">
        <f t="shared" si="44"/>
        <v>0</v>
      </c>
      <c r="K219" s="535">
        <v>74.900000000000006</v>
      </c>
      <c r="L219" s="409">
        <f t="shared" si="45"/>
        <v>864046.4</v>
      </c>
      <c r="N219" s="160"/>
      <c r="P219" s="161"/>
      <c r="U219" s="166"/>
    </row>
    <row r="220" spans="1:21" ht="46.5" customHeight="1">
      <c r="A220" s="541"/>
      <c r="B220" s="533" t="s">
        <v>767</v>
      </c>
      <c r="C220" s="534" t="s">
        <v>735</v>
      </c>
      <c r="D220" s="535">
        <v>4</v>
      </c>
      <c r="E220" s="536">
        <v>15565</v>
      </c>
      <c r="F220" s="409">
        <f t="shared" si="40"/>
        <v>62260</v>
      </c>
      <c r="G220" s="408">
        <f t="shared" si="41"/>
        <v>0</v>
      </c>
      <c r="H220" s="408">
        <f t="shared" si="42"/>
        <v>0</v>
      </c>
      <c r="I220" s="409">
        <f t="shared" si="43"/>
        <v>0</v>
      </c>
      <c r="J220" s="409">
        <f t="shared" si="44"/>
        <v>0</v>
      </c>
      <c r="K220" s="535">
        <v>4</v>
      </c>
      <c r="L220" s="409">
        <f t="shared" si="45"/>
        <v>62260</v>
      </c>
      <c r="N220" s="160"/>
      <c r="P220" s="161"/>
      <c r="U220" s="166"/>
    </row>
    <row r="221" spans="1:21" ht="94.5" customHeight="1">
      <c r="A221" s="541"/>
      <c r="B221" s="533" t="s">
        <v>769</v>
      </c>
      <c r="C221" s="534" t="s">
        <v>105</v>
      </c>
      <c r="D221" s="535">
        <v>77.95</v>
      </c>
      <c r="E221" s="536">
        <v>11979</v>
      </c>
      <c r="F221" s="409">
        <f t="shared" si="40"/>
        <v>933763.05</v>
      </c>
      <c r="G221" s="408">
        <f t="shared" si="41"/>
        <v>0</v>
      </c>
      <c r="H221" s="408">
        <f t="shared" si="42"/>
        <v>0</v>
      </c>
      <c r="I221" s="409">
        <f t="shared" si="43"/>
        <v>0</v>
      </c>
      <c r="J221" s="409">
        <f t="shared" si="44"/>
        <v>0</v>
      </c>
      <c r="K221" s="535">
        <v>77.95</v>
      </c>
      <c r="L221" s="409">
        <f t="shared" si="45"/>
        <v>933763.05</v>
      </c>
      <c r="N221" s="160"/>
      <c r="P221" s="161"/>
      <c r="U221" s="166"/>
    </row>
    <row r="222" spans="1:21" ht="46.5" customHeight="1">
      <c r="A222" s="541"/>
      <c r="B222" s="533" t="s">
        <v>720</v>
      </c>
      <c r="C222" s="534" t="s">
        <v>105</v>
      </c>
      <c r="D222" s="535">
        <v>100.7</v>
      </c>
      <c r="E222" s="536">
        <v>8922</v>
      </c>
      <c r="F222" s="409">
        <f t="shared" si="40"/>
        <v>898445.4</v>
      </c>
      <c r="G222" s="408">
        <f t="shared" si="41"/>
        <v>0</v>
      </c>
      <c r="H222" s="408">
        <f t="shared" si="42"/>
        <v>0</v>
      </c>
      <c r="I222" s="409">
        <f t="shared" si="43"/>
        <v>0</v>
      </c>
      <c r="J222" s="409">
        <f t="shared" si="44"/>
        <v>0</v>
      </c>
      <c r="K222" s="535">
        <v>100.7</v>
      </c>
      <c r="L222" s="409">
        <f t="shared" si="45"/>
        <v>898445.4</v>
      </c>
      <c r="N222" s="160"/>
      <c r="P222" s="161"/>
      <c r="U222" s="166"/>
    </row>
    <row r="223" spans="1:21" ht="46.5" customHeight="1">
      <c r="A223" s="541"/>
      <c r="B223" s="533" t="s">
        <v>898</v>
      </c>
      <c r="C223" s="534" t="s">
        <v>735</v>
      </c>
      <c r="D223" s="535">
        <v>2</v>
      </c>
      <c r="E223" s="536">
        <v>111483</v>
      </c>
      <c r="F223" s="409">
        <f t="shared" si="40"/>
        <v>222966</v>
      </c>
      <c r="G223" s="408">
        <f t="shared" si="41"/>
        <v>0</v>
      </c>
      <c r="H223" s="408">
        <f t="shared" si="42"/>
        <v>0</v>
      </c>
      <c r="I223" s="409">
        <f t="shared" si="43"/>
        <v>0</v>
      </c>
      <c r="J223" s="409">
        <f t="shared" si="44"/>
        <v>0</v>
      </c>
      <c r="K223" s="535">
        <v>2</v>
      </c>
      <c r="L223" s="409">
        <f t="shared" si="45"/>
        <v>222966</v>
      </c>
      <c r="N223" s="160"/>
      <c r="P223" s="161"/>
      <c r="U223" s="166"/>
    </row>
    <row r="224" spans="1:21" ht="82.5" customHeight="1">
      <c r="A224" s="541"/>
      <c r="B224" s="533" t="s">
        <v>721</v>
      </c>
      <c r="C224" s="534" t="s">
        <v>740</v>
      </c>
      <c r="D224" s="535">
        <v>2439.0100000000002</v>
      </c>
      <c r="E224" s="536">
        <v>1389</v>
      </c>
      <c r="F224" s="409">
        <f>(E224*D224)</f>
        <v>3387784.89</v>
      </c>
      <c r="G224" s="408">
        <f>IF((K224-D224)&gt;0,K224-D224,0)</f>
        <v>0</v>
      </c>
      <c r="H224" s="408">
        <f>IF((K224-D224)&lt;0,D224-K224,0)</f>
        <v>0</v>
      </c>
      <c r="I224" s="409">
        <f>IF(L224="","",ROUND(G224*E224,2))</f>
        <v>0</v>
      </c>
      <c r="J224" s="409">
        <f>IF(L224="","",ROUND(H224*E224,2))</f>
        <v>0</v>
      </c>
      <c r="K224" s="535">
        <v>2439.0100000000002</v>
      </c>
      <c r="L224" s="409">
        <f>(K224*E224)</f>
        <v>3387784.89</v>
      </c>
      <c r="N224" s="160"/>
      <c r="P224" s="161"/>
      <c r="U224" s="166"/>
    </row>
    <row r="225" spans="1:21" ht="46.5" customHeight="1">
      <c r="A225" s="584"/>
      <c r="B225" s="588"/>
      <c r="C225" s="588"/>
      <c r="D225" s="589"/>
      <c r="E225" s="590"/>
      <c r="F225" s="582"/>
      <c r="G225" s="583"/>
      <c r="H225" s="583"/>
      <c r="I225" s="582"/>
      <c r="J225" s="582"/>
      <c r="K225" s="583"/>
      <c r="L225" s="582"/>
      <c r="N225" s="160"/>
      <c r="P225" s="161"/>
      <c r="U225" s="166"/>
    </row>
    <row r="226" spans="1:21" ht="46.5" customHeight="1">
      <c r="A226" s="541"/>
      <c r="B226" s="533" t="s">
        <v>775</v>
      </c>
      <c r="C226" s="534" t="s">
        <v>12</v>
      </c>
      <c r="D226" s="535">
        <v>1.08</v>
      </c>
      <c r="E226" s="536">
        <v>925863</v>
      </c>
      <c r="F226" s="409">
        <f>(E226*D226)</f>
        <v>999932.04</v>
      </c>
      <c r="G226" s="408">
        <f>IF((K226-D226)&gt;0,K226-D226,0)</f>
        <v>0</v>
      </c>
      <c r="H226" s="408">
        <f>IF((K226-D226)&lt;0,D226-K226,0)</f>
        <v>0</v>
      </c>
      <c r="I226" s="409">
        <f>IF(L226="","",ROUND(G226*E226,2))</f>
        <v>0</v>
      </c>
      <c r="J226" s="409">
        <f>IF(L226="","",ROUND(H226*E226,2))</f>
        <v>0</v>
      </c>
      <c r="K226" s="535">
        <v>1.08</v>
      </c>
      <c r="L226" s="409">
        <f>(K226*E226)</f>
        <v>999932.04</v>
      </c>
      <c r="N226" s="160"/>
      <c r="P226" s="161"/>
      <c r="U226" s="166"/>
    </row>
    <row r="227" spans="1:21" ht="46.5" customHeight="1">
      <c r="A227" s="541"/>
      <c r="B227" s="533" t="s">
        <v>137</v>
      </c>
      <c r="C227" s="534" t="s">
        <v>13</v>
      </c>
      <c r="D227" s="535">
        <v>1072.32</v>
      </c>
      <c r="E227" s="536">
        <v>8797</v>
      </c>
      <c r="F227" s="409">
        <f>(E227*D227)</f>
        <v>9433199.0399999991</v>
      </c>
      <c r="G227" s="408">
        <f>IF((K227-D227)&gt;0,K227-D227,0)</f>
        <v>0</v>
      </c>
      <c r="H227" s="408">
        <f>IF((K227-D227)&lt;0,D227-K227,0)</f>
        <v>0</v>
      </c>
      <c r="I227" s="409">
        <f>IF(L227="","",ROUND(G227*E227,2))</f>
        <v>0</v>
      </c>
      <c r="J227" s="409">
        <f>IF(L227="","",ROUND(H227*E227,2))</f>
        <v>0</v>
      </c>
      <c r="K227" s="535">
        <v>1072.32</v>
      </c>
      <c r="L227" s="409">
        <f>(K227*E227)</f>
        <v>9433199.0399999991</v>
      </c>
      <c r="N227" s="160"/>
      <c r="P227" s="161"/>
      <c r="U227" s="166"/>
    </row>
    <row r="228" spans="1:21" ht="46.5" customHeight="1">
      <c r="A228" s="541"/>
      <c r="B228" s="533" t="s">
        <v>899</v>
      </c>
      <c r="C228" s="534" t="s">
        <v>12</v>
      </c>
      <c r="D228" s="535">
        <v>3.28</v>
      </c>
      <c r="E228" s="536">
        <v>125166</v>
      </c>
      <c r="F228" s="409">
        <f>(E228*D228)</f>
        <v>410544.48</v>
      </c>
      <c r="G228" s="408">
        <f>IF((K228-D228)&gt;0,K228-D228,0)</f>
        <v>0</v>
      </c>
      <c r="H228" s="408">
        <f>IF((K228-D228)&lt;0,D228-K228,0)</f>
        <v>0</v>
      </c>
      <c r="I228" s="409">
        <f>IF(L228="","",ROUND(G228*E228,2))</f>
        <v>0</v>
      </c>
      <c r="J228" s="409">
        <f>IF(L228="","",ROUND(H228*E228,2))</f>
        <v>0</v>
      </c>
      <c r="K228" s="535">
        <v>3.28</v>
      </c>
      <c r="L228" s="409">
        <f>(K228*E228)</f>
        <v>410544.48</v>
      </c>
      <c r="N228" s="160"/>
      <c r="P228" s="161"/>
      <c r="U228" s="166"/>
    </row>
    <row r="229" spans="1:21" ht="46.5" customHeight="1">
      <c r="A229" s="541"/>
      <c r="B229" s="533" t="s">
        <v>743</v>
      </c>
      <c r="C229" s="534" t="s">
        <v>12</v>
      </c>
      <c r="D229" s="535">
        <v>7.29</v>
      </c>
      <c r="E229" s="536">
        <v>131096</v>
      </c>
      <c r="F229" s="409">
        <f>(E229*D229)</f>
        <v>955689.84</v>
      </c>
      <c r="G229" s="408">
        <f>IF((K229-D229)&gt;0,K229-D229,0)</f>
        <v>0</v>
      </c>
      <c r="H229" s="408">
        <f>IF((K229-D229)&lt;0,D229-K229,0)</f>
        <v>0</v>
      </c>
      <c r="I229" s="409">
        <f>IF(L229="","",ROUND(G229*E229,2))</f>
        <v>0</v>
      </c>
      <c r="J229" s="409">
        <f>IF(L229="","",ROUND(H229*E229,2))</f>
        <v>0</v>
      </c>
      <c r="K229" s="535">
        <v>7.29</v>
      </c>
      <c r="L229" s="409">
        <f>(K229*E229)</f>
        <v>955689.84</v>
      </c>
      <c r="N229" s="160"/>
      <c r="P229" s="161"/>
      <c r="U229" s="166"/>
    </row>
    <row r="230" spans="1:21" ht="46.5" customHeight="1">
      <c r="A230" s="584"/>
      <c r="B230" s="588"/>
      <c r="C230" s="588"/>
      <c r="D230" s="589"/>
      <c r="E230" s="590"/>
      <c r="F230" s="582"/>
      <c r="G230" s="583"/>
      <c r="H230" s="583"/>
      <c r="I230" s="582"/>
      <c r="J230" s="582"/>
      <c r="K230" s="589"/>
      <c r="L230" s="582"/>
      <c r="N230" s="160"/>
      <c r="P230" s="161"/>
      <c r="U230" s="166"/>
    </row>
    <row r="231" spans="1:21" ht="46.5" customHeight="1">
      <c r="A231" s="541"/>
      <c r="B231" s="533" t="s">
        <v>900</v>
      </c>
      <c r="C231" s="534" t="s">
        <v>12</v>
      </c>
      <c r="D231" s="535">
        <v>55.9</v>
      </c>
      <c r="E231" s="536">
        <v>145174</v>
      </c>
      <c r="F231" s="409">
        <f>(E231*D231)</f>
        <v>8115226.5999999996</v>
      </c>
      <c r="G231" s="408">
        <f>IF((K231-D231)&gt;0,K231-D231,0)</f>
        <v>0</v>
      </c>
      <c r="H231" s="408">
        <f>IF((K231-D231)&lt;0,D231-K231,0)</f>
        <v>0</v>
      </c>
      <c r="I231" s="409">
        <f>IF(L231="","",ROUND(G231*E231,2))</f>
        <v>0</v>
      </c>
      <c r="J231" s="409">
        <f>IF(L231="","",ROUND(H231*E231,2))</f>
        <v>0</v>
      </c>
      <c r="K231" s="535">
        <v>55.9</v>
      </c>
      <c r="L231" s="409">
        <f>(K231*E231)</f>
        <v>8115226.5999999996</v>
      </c>
      <c r="N231" s="160"/>
      <c r="P231" s="161"/>
      <c r="U231" s="166"/>
    </row>
    <row r="232" spans="1:21" ht="46.5" customHeight="1">
      <c r="A232" s="541"/>
      <c r="B232" s="533" t="s">
        <v>779</v>
      </c>
      <c r="C232" s="534" t="s">
        <v>12</v>
      </c>
      <c r="D232" s="535">
        <v>0.22</v>
      </c>
      <c r="E232" s="536">
        <v>1162913</v>
      </c>
      <c r="F232" s="409">
        <f>(E232*D232)</f>
        <v>255840.86000000002</v>
      </c>
      <c r="G232" s="408">
        <f>IF((K232-D232)&gt;0,K232-D232,0)</f>
        <v>0</v>
      </c>
      <c r="H232" s="408">
        <f>IF((K232-D232)&lt;0,D232-K232,0)</f>
        <v>0</v>
      </c>
      <c r="I232" s="409">
        <f>IF(L232="","",ROUND(G232*E232,2))</f>
        <v>0</v>
      </c>
      <c r="J232" s="409">
        <f>IF(L232="","",ROUND(H232*E232,2))</f>
        <v>0</v>
      </c>
      <c r="K232" s="535">
        <v>0.22</v>
      </c>
      <c r="L232" s="409">
        <f>(K232*E232)</f>
        <v>255840.86000000002</v>
      </c>
      <c r="N232" s="160"/>
      <c r="P232" s="161"/>
      <c r="U232" s="166"/>
    </row>
    <row r="233" spans="1:21" ht="46.5" customHeight="1">
      <c r="A233" s="584"/>
      <c r="B233" s="588"/>
      <c r="C233" s="588"/>
      <c r="D233" s="589"/>
      <c r="E233" s="590"/>
      <c r="F233" s="582"/>
      <c r="G233" s="583"/>
      <c r="H233" s="583"/>
      <c r="I233" s="582"/>
      <c r="J233" s="582"/>
      <c r="K233" s="589"/>
      <c r="L233" s="582"/>
      <c r="N233" s="160"/>
      <c r="P233" s="161"/>
      <c r="U233" s="166"/>
    </row>
    <row r="234" spans="1:21" ht="46.5" customHeight="1">
      <c r="A234" s="541"/>
      <c r="B234" s="533" t="s">
        <v>780</v>
      </c>
      <c r="C234" s="534" t="s">
        <v>735</v>
      </c>
      <c r="D234" s="535">
        <v>1</v>
      </c>
      <c r="E234" s="536">
        <v>42096</v>
      </c>
      <c r="F234" s="409">
        <f>(E234*D234)</f>
        <v>42096</v>
      </c>
      <c r="G234" s="408">
        <f>IF((K234-D234)&gt;0,K234-D234,0)</f>
        <v>0</v>
      </c>
      <c r="H234" s="408">
        <f>IF((K234-D234)&lt;0,D234-K234,0)</f>
        <v>0</v>
      </c>
      <c r="I234" s="409">
        <f>IF(L234="","",ROUND(G234*E234,2))</f>
        <v>0</v>
      </c>
      <c r="J234" s="409">
        <f>IF(L234="","",ROUND(H234*E234,2))</f>
        <v>0</v>
      </c>
      <c r="K234" s="535">
        <v>1</v>
      </c>
      <c r="L234" s="409">
        <f>(K234*E234)</f>
        <v>42096</v>
      </c>
      <c r="N234" s="160"/>
      <c r="P234" s="161"/>
      <c r="U234" s="166"/>
    </row>
    <row r="235" spans="1:21" ht="46.5" customHeight="1">
      <c r="A235" s="541"/>
      <c r="B235" s="533" t="s">
        <v>781</v>
      </c>
      <c r="C235" s="534" t="s">
        <v>125</v>
      </c>
      <c r="D235" s="535">
        <v>1.4</v>
      </c>
      <c r="E235" s="536">
        <v>67867</v>
      </c>
      <c r="F235" s="409">
        <f>(E235*D235)</f>
        <v>95013.799999999988</v>
      </c>
      <c r="G235" s="408">
        <f>IF((K235-D235)&gt;0,K235-D235,0)</f>
        <v>0</v>
      </c>
      <c r="H235" s="408">
        <f>IF((K235-D235)&lt;0,D235-K235,0)</f>
        <v>0</v>
      </c>
      <c r="I235" s="409">
        <f>IF(L235="","",ROUND(G235*E235,2))</f>
        <v>0</v>
      </c>
      <c r="J235" s="409">
        <f>IF(L235="","",ROUND(H235*E235,2))</f>
        <v>0</v>
      </c>
      <c r="K235" s="535">
        <v>1.4</v>
      </c>
      <c r="L235" s="409">
        <f>(K235*E235)</f>
        <v>95013.799999999988</v>
      </c>
      <c r="N235" s="160"/>
      <c r="P235" s="161"/>
      <c r="U235" s="166"/>
    </row>
    <row r="236" spans="1:21" ht="46.5" customHeight="1">
      <c r="A236" s="541" t="s">
        <v>417</v>
      </c>
      <c r="B236" s="533" t="s">
        <v>289</v>
      </c>
      <c r="C236" s="534" t="s">
        <v>105</v>
      </c>
      <c r="D236" s="535">
        <v>2.2599999999999998</v>
      </c>
      <c r="E236" s="536">
        <v>150968</v>
      </c>
      <c r="F236" s="409">
        <f>(E236*D236)</f>
        <v>341187.68</v>
      </c>
      <c r="G236" s="408">
        <f>IF((K236-D236)&gt;0,K236-D236,0)</f>
        <v>0</v>
      </c>
      <c r="H236" s="408">
        <f>IF((K236-D236)&lt;0,D236-K236,0)</f>
        <v>0</v>
      </c>
      <c r="I236" s="409">
        <f>IF(L236="","",ROUND(G236*E236,2))</f>
        <v>0</v>
      </c>
      <c r="J236" s="409">
        <f>IF(L236="","",ROUND(H236*E236,2))</f>
        <v>0</v>
      </c>
      <c r="K236" s="535">
        <v>2.2599999999999998</v>
      </c>
      <c r="L236" s="409">
        <f>(K236*E236)</f>
        <v>341187.68</v>
      </c>
      <c r="N236" s="160"/>
      <c r="P236" s="161"/>
      <c r="U236" s="166"/>
    </row>
    <row r="237" spans="1:21" ht="46.5" customHeight="1">
      <c r="A237" s="541" t="s">
        <v>419</v>
      </c>
      <c r="B237" s="533" t="s">
        <v>782</v>
      </c>
      <c r="C237" s="534" t="s">
        <v>105</v>
      </c>
      <c r="D237" s="535">
        <v>44.13</v>
      </c>
      <c r="E237" s="536">
        <v>107813</v>
      </c>
      <c r="F237" s="409">
        <f>(E237*D237)</f>
        <v>4757787.6900000004</v>
      </c>
      <c r="G237" s="408">
        <f>IF((K237-D237)&gt;0,K237-D237,0)</f>
        <v>0</v>
      </c>
      <c r="H237" s="408">
        <f>IF((K237-D237)&lt;0,D237-K237,0)</f>
        <v>0</v>
      </c>
      <c r="I237" s="409">
        <f>IF(L237="","",ROUND(G237*E237,2))</f>
        <v>0</v>
      </c>
      <c r="J237" s="409">
        <f>IF(L237="","",ROUND(H237*E237,2))</f>
        <v>0</v>
      </c>
      <c r="K237" s="535">
        <v>44.13</v>
      </c>
      <c r="L237" s="409">
        <f>(K237*E237)</f>
        <v>4757787.6900000004</v>
      </c>
      <c r="N237" s="160"/>
      <c r="O237" s="243">
        <f>I407-J407</f>
        <v>419693515.10030001</v>
      </c>
      <c r="P237" s="161"/>
      <c r="U237" s="166"/>
    </row>
    <row r="238" spans="1:21" ht="65.45" customHeight="1">
      <c r="A238" s="584"/>
      <c r="B238" s="588"/>
      <c r="C238" s="588"/>
      <c r="D238" s="589"/>
      <c r="E238" s="590"/>
      <c r="F238" s="582"/>
      <c r="G238" s="583"/>
      <c r="H238" s="583"/>
      <c r="I238" s="582"/>
      <c r="J238" s="582"/>
      <c r="K238" s="589"/>
      <c r="L238" s="582"/>
      <c r="N238" s="160"/>
      <c r="P238" s="161"/>
      <c r="U238" s="166"/>
    </row>
    <row r="239" spans="1:21" ht="65.45" customHeight="1">
      <c r="A239" s="541"/>
      <c r="B239" s="533" t="s">
        <v>680</v>
      </c>
      <c r="C239" s="534" t="s">
        <v>125</v>
      </c>
      <c r="D239" s="535">
        <v>22.72</v>
      </c>
      <c r="E239" s="536">
        <v>9067</v>
      </c>
      <c r="F239" s="409">
        <f>(E239*D239)</f>
        <v>206002.24</v>
      </c>
      <c r="G239" s="408">
        <f>IF((K239-D239)&gt;0,K239-D239,0)</f>
        <v>0</v>
      </c>
      <c r="H239" s="408">
        <f>IF((K239-D239)&lt;0,D239-K239,0)</f>
        <v>0</v>
      </c>
      <c r="I239" s="409">
        <f>IF(L239="","",ROUND(G239*E239,2))</f>
        <v>0</v>
      </c>
      <c r="J239" s="409">
        <f>IF(L239="","",ROUND(H239*E239,2))</f>
        <v>0</v>
      </c>
      <c r="K239" s="535">
        <v>22.72</v>
      </c>
      <c r="L239" s="409">
        <f>(K239*E239)</f>
        <v>206002.24</v>
      </c>
      <c r="N239" s="160"/>
      <c r="P239" s="161"/>
      <c r="U239" s="166"/>
    </row>
    <row r="240" spans="1:21" ht="65.45" customHeight="1">
      <c r="A240" s="541"/>
      <c r="B240" s="533" t="s">
        <v>723</v>
      </c>
      <c r="C240" s="534" t="s">
        <v>105</v>
      </c>
      <c r="D240" s="535">
        <v>100.7</v>
      </c>
      <c r="E240" s="536">
        <v>28554</v>
      </c>
      <c r="F240" s="409">
        <f>(E240*D240)</f>
        <v>2875387.8000000003</v>
      </c>
      <c r="G240" s="408">
        <f>IF((K240-D240)&gt;0,K240-D240,0)</f>
        <v>0</v>
      </c>
      <c r="H240" s="408">
        <f>IF((K240-D240)&lt;0,D240-K240,0)</f>
        <v>0</v>
      </c>
      <c r="I240" s="409">
        <f>IF(L240="","",ROUND(G240*E240,2))</f>
        <v>0</v>
      </c>
      <c r="J240" s="409">
        <f>IF(L240="","",ROUND(H240*E240,2))</f>
        <v>0</v>
      </c>
      <c r="K240" s="535">
        <v>100.7</v>
      </c>
      <c r="L240" s="409">
        <f>(K240*E240)</f>
        <v>2875387.8000000003</v>
      </c>
      <c r="N240" s="160"/>
      <c r="P240" s="161"/>
      <c r="U240" s="166"/>
    </row>
    <row r="241" spans="1:21" ht="65.45" customHeight="1">
      <c r="A241" s="584"/>
      <c r="B241" s="588"/>
      <c r="C241" s="588"/>
      <c r="D241" s="589"/>
      <c r="E241" s="590"/>
      <c r="F241" s="582"/>
      <c r="G241" s="583"/>
      <c r="H241" s="583"/>
      <c r="I241" s="582"/>
      <c r="J241" s="582"/>
      <c r="K241" s="589"/>
      <c r="L241" s="582"/>
      <c r="N241" s="160"/>
      <c r="P241" s="161"/>
      <c r="U241" s="166"/>
    </row>
    <row r="242" spans="1:21" ht="65.45" customHeight="1">
      <c r="A242" s="541"/>
      <c r="B242" s="533" t="s">
        <v>726</v>
      </c>
      <c r="C242" s="534" t="s">
        <v>125</v>
      </c>
      <c r="D242" s="535">
        <v>14.68</v>
      </c>
      <c r="E242" s="536">
        <v>63123</v>
      </c>
      <c r="F242" s="409">
        <f>(E242*D242)</f>
        <v>926645.64</v>
      </c>
      <c r="G242" s="408">
        <f>IF((K242-D242)&gt;0,K242-D242,0)</f>
        <v>0</v>
      </c>
      <c r="H242" s="408">
        <f>IF((K242-D242)&lt;0,D242-K242,0)</f>
        <v>0</v>
      </c>
      <c r="I242" s="409">
        <f>IF(L242="","",ROUND(G242*E242,2))</f>
        <v>0</v>
      </c>
      <c r="J242" s="409">
        <f>IF(L242="","",ROUND(H242*E242,2))</f>
        <v>0</v>
      </c>
      <c r="K242" s="535">
        <v>14.68</v>
      </c>
      <c r="L242" s="409">
        <f>(K242*E242)</f>
        <v>926645.64</v>
      </c>
      <c r="N242" s="160"/>
      <c r="P242" s="161"/>
      <c r="U242" s="166"/>
    </row>
    <row r="243" spans="1:21" ht="65.45" customHeight="1">
      <c r="A243" s="541"/>
      <c r="B243" s="533" t="s">
        <v>727</v>
      </c>
      <c r="C243" s="534" t="s">
        <v>105</v>
      </c>
      <c r="D243" s="535">
        <v>113.29</v>
      </c>
      <c r="E243" s="536">
        <v>179275</v>
      </c>
      <c r="F243" s="409">
        <f>(E243*D243)</f>
        <v>20310064.75</v>
      </c>
      <c r="G243" s="408">
        <f>IF((K243-D243)&gt;0,K243-D243,0)</f>
        <v>0</v>
      </c>
      <c r="H243" s="408">
        <f>IF((K243-D243)&lt;0,D243-K243,0)</f>
        <v>0</v>
      </c>
      <c r="I243" s="409">
        <f>IF(L243="","",ROUND(G243*E243,2))</f>
        <v>0</v>
      </c>
      <c r="J243" s="409">
        <f>IF(L243="","",ROUND(H243*E243,2))</f>
        <v>0</v>
      </c>
      <c r="K243" s="535">
        <v>113.29</v>
      </c>
      <c r="L243" s="409">
        <f>(K243*E243)</f>
        <v>20310064.75</v>
      </c>
      <c r="N243" s="160"/>
      <c r="P243" s="161"/>
      <c r="U243" s="166"/>
    </row>
    <row r="244" spans="1:21" ht="65.45" customHeight="1">
      <c r="A244" s="584"/>
      <c r="B244" s="588"/>
      <c r="C244" s="588"/>
      <c r="D244" s="589"/>
      <c r="E244" s="590"/>
      <c r="F244" s="582"/>
      <c r="G244" s="583"/>
      <c r="H244" s="583"/>
      <c r="I244" s="582"/>
      <c r="J244" s="582"/>
      <c r="K244" s="589"/>
      <c r="L244" s="582"/>
      <c r="N244" s="160"/>
      <c r="P244" s="161"/>
      <c r="U244" s="166"/>
    </row>
    <row r="245" spans="1:21" ht="65.45" customHeight="1">
      <c r="A245" s="541"/>
      <c r="B245" s="533" t="s">
        <v>784</v>
      </c>
      <c r="C245" s="534" t="s">
        <v>735</v>
      </c>
      <c r="D245" s="535">
        <v>2</v>
      </c>
      <c r="E245" s="536">
        <v>112336</v>
      </c>
      <c r="F245" s="409">
        <f>(E245*D245)</f>
        <v>224672</v>
      </c>
      <c r="G245" s="408">
        <f>IF((K245-D245)&gt;0,K245-D245,0)</f>
        <v>0</v>
      </c>
      <c r="H245" s="408">
        <f>IF((K245-D245)&lt;0,D245-K245,0)</f>
        <v>0</v>
      </c>
      <c r="I245" s="409">
        <f>IF(L245="","",ROUND(G245*E245,2))</f>
        <v>0</v>
      </c>
      <c r="J245" s="409">
        <f>IF(L245="","",ROUND(H245*E245,2))</f>
        <v>0</v>
      </c>
      <c r="K245" s="535">
        <v>2</v>
      </c>
      <c r="L245" s="409">
        <f>(K245*E245)</f>
        <v>224672</v>
      </c>
      <c r="N245" s="160"/>
      <c r="P245" s="161"/>
      <c r="U245" s="166"/>
    </row>
    <row r="246" spans="1:21" ht="65.45" customHeight="1">
      <c r="A246" s="541"/>
      <c r="B246" s="533" t="s">
        <v>293</v>
      </c>
      <c r="C246" s="534" t="s">
        <v>105</v>
      </c>
      <c r="D246" s="535">
        <v>3.78</v>
      </c>
      <c r="E246" s="536">
        <v>87129</v>
      </c>
      <c r="F246" s="409">
        <f>(E246*D246)</f>
        <v>329347.62</v>
      </c>
      <c r="G246" s="408">
        <f>IF((K246-D246)&gt;0,K246-D246,0)</f>
        <v>0</v>
      </c>
      <c r="H246" s="408">
        <f>IF((K246-D246)&lt;0,D246-K246,0)</f>
        <v>0</v>
      </c>
      <c r="I246" s="409">
        <f>IF(L246="","",ROUND(G246*E246,2))</f>
        <v>0</v>
      </c>
      <c r="J246" s="409">
        <f>IF(L246="","",ROUND(H246*E246,2))</f>
        <v>0</v>
      </c>
      <c r="K246" s="535">
        <v>3.78</v>
      </c>
      <c r="L246" s="409">
        <f>(K246*E246)</f>
        <v>329347.62</v>
      </c>
      <c r="N246" s="160"/>
      <c r="P246" s="161"/>
      <c r="U246" s="166"/>
    </row>
    <row r="247" spans="1:21" ht="65.45" customHeight="1">
      <c r="A247" s="584"/>
      <c r="B247" s="588"/>
      <c r="C247" s="588"/>
      <c r="D247" s="589"/>
      <c r="E247" s="590"/>
      <c r="F247" s="582"/>
      <c r="G247" s="583"/>
      <c r="H247" s="583"/>
      <c r="I247" s="582"/>
      <c r="J247" s="582"/>
      <c r="K247" s="589"/>
      <c r="L247" s="582"/>
      <c r="N247" s="160"/>
      <c r="P247" s="161"/>
      <c r="U247" s="166"/>
    </row>
    <row r="248" spans="1:21" ht="65.45" customHeight="1">
      <c r="A248" s="541"/>
      <c r="B248" s="533" t="s">
        <v>310</v>
      </c>
      <c r="C248" s="534" t="s">
        <v>106</v>
      </c>
      <c r="D248" s="535">
        <v>2</v>
      </c>
      <c r="E248" s="536">
        <v>175598</v>
      </c>
      <c r="F248" s="409">
        <f>(E248*D248)</f>
        <v>351196</v>
      </c>
      <c r="G248" s="408">
        <f>IF((K248-D248)&gt;0,K248-D248,0)</f>
        <v>0</v>
      </c>
      <c r="H248" s="408">
        <f>IF((K248-D248)&lt;0,D248-K248,0)</f>
        <v>0</v>
      </c>
      <c r="I248" s="409">
        <f>IF(L248="","",ROUND(G248*E248,2))</f>
        <v>0</v>
      </c>
      <c r="J248" s="409">
        <f>IF(L248="","",ROUND(H248*E248,2))</f>
        <v>0</v>
      </c>
      <c r="K248" s="535">
        <v>2</v>
      </c>
      <c r="L248" s="409">
        <f>(K248*E248)</f>
        <v>351196</v>
      </c>
      <c r="N248" s="160"/>
      <c r="P248" s="161"/>
      <c r="U248" s="166"/>
    </row>
    <row r="249" spans="1:21" ht="65.45" customHeight="1">
      <c r="A249" s="541"/>
      <c r="B249" s="533" t="s">
        <v>312</v>
      </c>
      <c r="C249" s="534" t="s">
        <v>105</v>
      </c>
      <c r="D249" s="535">
        <v>3.41</v>
      </c>
      <c r="E249" s="536">
        <v>254264</v>
      </c>
      <c r="F249" s="409">
        <f>(E249*D249)</f>
        <v>867040.24</v>
      </c>
      <c r="G249" s="408">
        <f>IF((K249-D249)&gt;0,K249-D249,0)</f>
        <v>0</v>
      </c>
      <c r="H249" s="408">
        <f>IF((K249-D249)&lt;0,D249-K249,0)</f>
        <v>0</v>
      </c>
      <c r="I249" s="409">
        <f>IF(L249="","",ROUND(G249*E249,2))</f>
        <v>0</v>
      </c>
      <c r="J249" s="409">
        <f>IF(L249="","",ROUND(H249*E249,2))</f>
        <v>0</v>
      </c>
      <c r="K249" s="535">
        <v>3.41</v>
      </c>
      <c r="L249" s="409">
        <f>(K249*E249)</f>
        <v>867040.24</v>
      </c>
      <c r="N249" s="160"/>
      <c r="P249" s="161"/>
      <c r="U249" s="166"/>
    </row>
    <row r="250" spans="1:21" ht="65.45" customHeight="1">
      <c r="A250" s="541"/>
      <c r="B250" s="533" t="s">
        <v>901</v>
      </c>
      <c r="C250" s="534" t="s">
        <v>105</v>
      </c>
      <c r="D250" s="535">
        <v>17.54</v>
      </c>
      <c r="E250" s="536">
        <v>960641</v>
      </c>
      <c r="F250" s="409">
        <f t="shared" ref="F250:F313" si="46">(E250*D250)</f>
        <v>16849643.140000001</v>
      </c>
      <c r="G250" s="408">
        <f>IF((K250-D250)&gt;0,K250-D250,0)</f>
        <v>0</v>
      </c>
      <c r="H250" s="408">
        <f>IF((K250-D250)&lt;0,D250-K250,0)</f>
        <v>0</v>
      </c>
      <c r="I250" s="409">
        <f>IF(L250="","",ROUND(G250*E250,2))</f>
        <v>0</v>
      </c>
      <c r="J250" s="409">
        <f>IF(L250="","",ROUND(H250*E250,2))</f>
        <v>0</v>
      </c>
      <c r="K250" s="535">
        <v>17.54</v>
      </c>
      <c r="L250" s="409">
        <f>(K250*E250)</f>
        <v>16849643.140000001</v>
      </c>
      <c r="N250" s="160"/>
      <c r="P250" s="161"/>
      <c r="U250" s="166"/>
    </row>
    <row r="251" spans="1:21" ht="65.45" customHeight="1">
      <c r="A251" s="541"/>
      <c r="B251" s="533" t="s">
        <v>785</v>
      </c>
      <c r="C251" s="534" t="s">
        <v>105</v>
      </c>
      <c r="D251" s="535">
        <v>0.6</v>
      </c>
      <c r="E251" s="536">
        <v>173719</v>
      </c>
      <c r="F251" s="409">
        <f t="shared" si="46"/>
        <v>104231.4</v>
      </c>
      <c r="G251" s="408">
        <f>IF((K251-D251)&gt;0,K251-D251,0)</f>
        <v>0</v>
      </c>
      <c r="H251" s="408">
        <f>IF((K251-D251)&lt;0,D251-K251,0)</f>
        <v>0</v>
      </c>
      <c r="I251" s="409">
        <f>IF(L251="","",ROUND(G251*E251,2))</f>
        <v>0</v>
      </c>
      <c r="J251" s="409">
        <f>IF(L251="","",ROUND(H251*E251,2))</f>
        <v>0</v>
      </c>
      <c r="K251" s="535">
        <v>0.6</v>
      </c>
      <c r="L251" s="409">
        <f>(K251*E251)</f>
        <v>104231.4</v>
      </c>
      <c r="N251" s="160"/>
      <c r="P251" s="161"/>
      <c r="U251" s="166"/>
    </row>
    <row r="252" spans="1:21" ht="65.45" customHeight="1">
      <c r="A252" s="541"/>
      <c r="B252" s="533" t="s">
        <v>786</v>
      </c>
      <c r="C252" s="534" t="s">
        <v>105</v>
      </c>
      <c r="D252" s="535">
        <v>0.6</v>
      </c>
      <c r="E252" s="536">
        <v>330319</v>
      </c>
      <c r="F252" s="409">
        <f t="shared" si="46"/>
        <v>198191.4</v>
      </c>
      <c r="G252" s="408">
        <f>IF((K252-D252)&gt;0,K252-D252,0)</f>
        <v>0</v>
      </c>
      <c r="H252" s="408">
        <f>IF((K252-D252)&lt;0,D252-K252,0)</f>
        <v>0</v>
      </c>
      <c r="I252" s="409">
        <f>IF(L252="","",ROUND(G252*E252,2))</f>
        <v>0</v>
      </c>
      <c r="J252" s="409">
        <f>IF(L252="","",ROUND(H252*E252,2))</f>
        <v>0</v>
      </c>
      <c r="K252" s="535">
        <v>0.6</v>
      </c>
      <c r="L252" s="409">
        <f>(K252*E252)</f>
        <v>198191.4</v>
      </c>
      <c r="N252" s="160"/>
      <c r="P252" s="161"/>
      <c r="U252" s="166"/>
    </row>
    <row r="253" spans="1:21" ht="65.45" customHeight="1">
      <c r="A253" s="584"/>
      <c r="B253" s="588"/>
      <c r="C253" s="588"/>
      <c r="D253" s="589"/>
      <c r="E253" s="590"/>
      <c r="F253" s="582"/>
      <c r="G253" s="583"/>
      <c r="H253" s="583"/>
      <c r="I253" s="582"/>
      <c r="J253" s="582"/>
      <c r="K253" s="589"/>
      <c r="L253" s="582"/>
      <c r="N253" s="160"/>
      <c r="P253" s="161"/>
      <c r="U253" s="166"/>
    </row>
    <row r="254" spans="1:21" ht="65.45" customHeight="1">
      <c r="A254" s="541"/>
      <c r="B254" s="533" t="s">
        <v>787</v>
      </c>
      <c r="C254" s="534" t="s">
        <v>105</v>
      </c>
      <c r="D254" s="535">
        <v>19.309999999999999</v>
      </c>
      <c r="E254" s="536">
        <v>45177</v>
      </c>
      <c r="F254" s="409">
        <f t="shared" si="46"/>
        <v>872367.87</v>
      </c>
      <c r="G254" s="408">
        <f>IF((K254-D254)&gt;0,K254-D254,0)</f>
        <v>0</v>
      </c>
      <c r="H254" s="408">
        <f>IF((K254-D254)&lt;0,D254-K254,0)</f>
        <v>0</v>
      </c>
      <c r="I254" s="409">
        <f>IF(L254="","",ROUND(G254*E254,2))</f>
        <v>0</v>
      </c>
      <c r="J254" s="409">
        <f>IF(L254="","",ROUND(H254*E254,2))</f>
        <v>0</v>
      </c>
      <c r="K254" s="535">
        <v>19.309999999999999</v>
      </c>
      <c r="L254" s="409">
        <f>(K254*E254)</f>
        <v>872367.87</v>
      </c>
      <c r="N254" s="160"/>
      <c r="P254" s="161"/>
      <c r="U254" s="166"/>
    </row>
    <row r="255" spans="1:21" ht="65.45" customHeight="1">
      <c r="A255" s="584"/>
      <c r="B255" s="588"/>
      <c r="C255" s="588"/>
      <c r="D255" s="589"/>
      <c r="E255" s="590"/>
      <c r="F255" s="582"/>
      <c r="G255" s="583"/>
      <c r="H255" s="583"/>
      <c r="I255" s="582"/>
      <c r="J255" s="582"/>
      <c r="K255" s="589"/>
      <c r="L255" s="582"/>
      <c r="N255" s="160"/>
      <c r="P255" s="161"/>
      <c r="U255" s="166"/>
    </row>
    <row r="256" spans="1:21" ht="65.45" customHeight="1">
      <c r="A256" s="541"/>
      <c r="B256" s="533" t="s">
        <v>902</v>
      </c>
      <c r="C256" s="534" t="s">
        <v>105</v>
      </c>
      <c r="D256" s="535">
        <v>77.3</v>
      </c>
      <c r="E256" s="536">
        <v>71611</v>
      </c>
      <c r="F256" s="409">
        <f t="shared" si="46"/>
        <v>5535530.2999999998</v>
      </c>
      <c r="G256" s="408">
        <f>IF((K256-D256)&gt;0,K256-D256,0)</f>
        <v>0</v>
      </c>
      <c r="H256" s="408">
        <f>IF((K256-D256)&lt;0,D256-K256,0)</f>
        <v>0</v>
      </c>
      <c r="I256" s="409">
        <f>IF(L256="","",ROUND(G256*E256,2))</f>
        <v>0</v>
      </c>
      <c r="J256" s="409">
        <f>IF(L256="","",ROUND(H256*E256,2))</f>
        <v>0</v>
      </c>
      <c r="K256" s="535">
        <v>77.3</v>
      </c>
      <c r="L256" s="409">
        <f>(K256*E256)</f>
        <v>5535530.2999999998</v>
      </c>
      <c r="N256" s="160"/>
      <c r="P256" s="161"/>
      <c r="U256" s="166"/>
    </row>
    <row r="257" spans="1:21" ht="65.45" customHeight="1">
      <c r="A257" s="541"/>
      <c r="B257" s="533" t="s">
        <v>903</v>
      </c>
      <c r="C257" s="534" t="s">
        <v>735</v>
      </c>
      <c r="D257" s="535">
        <v>5</v>
      </c>
      <c r="E257" s="536">
        <v>148734</v>
      </c>
      <c r="F257" s="409">
        <f t="shared" si="46"/>
        <v>743670</v>
      </c>
      <c r="G257" s="408">
        <f>IF((K257-D257)&gt;0,K257-D257,0)</f>
        <v>0</v>
      </c>
      <c r="H257" s="408">
        <f>IF((K257-D257)&lt;0,D257-K257,0)</f>
        <v>0</v>
      </c>
      <c r="I257" s="409">
        <f>IF(L257="","",ROUND(G257*E257,2))</f>
        <v>0</v>
      </c>
      <c r="J257" s="409">
        <f>IF(L257="","",ROUND(H257*E257,2))</f>
        <v>0</v>
      </c>
      <c r="K257" s="535">
        <v>5</v>
      </c>
      <c r="L257" s="409">
        <f>(K257*E257)</f>
        <v>743670</v>
      </c>
      <c r="N257" s="160"/>
      <c r="P257" s="161"/>
      <c r="U257" s="166"/>
    </row>
    <row r="258" spans="1:21" ht="65.45" customHeight="1">
      <c r="A258" s="584"/>
      <c r="B258" s="588"/>
      <c r="C258" s="588"/>
      <c r="D258" s="589"/>
      <c r="E258" s="590"/>
      <c r="F258" s="582"/>
      <c r="G258" s="583"/>
      <c r="H258" s="583"/>
      <c r="I258" s="582"/>
      <c r="J258" s="582"/>
      <c r="K258" s="589"/>
      <c r="L258" s="582"/>
      <c r="N258" s="160"/>
      <c r="P258" s="161"/>
      <c r="U258" s="166"/>
    </row>
    <row r="259" spans="1:21" ht="65.45" customHeight="1">
      <c r="A259" s="541"/>
      <c r="B259" s="533" t="s">
        <v>904</v>
      </c>
      <c r="C259" s="534" t="s">
        <v>735</v>
      </c>
      <c r="D259" s="535">
        <v>5</v>
      </c>
      <c r="E259" s="536">
        <v>363272</v>
      </c>
      <c r="F259" s="409">
        <f t="shared" si="46"/>
        <v>1816360</v>
      </c>
      <c r="G259" s="408">
        <f>IF((K259-D259)&gt;0,K259-D259,0)</f>
        <v>0</v>
      </c>
      <c r="H259" s="408">
        <f>IF((K259-D259)&lt;0,D259-K259,0)</f>
        <v>0</v>
      </c>
      <c r="I259" s="409">
        <f>IF(L259="","",ROUND(G259*E259,2))</f>
        <v>0</v>
      </c>
      <c r="J259" s="409">
        <f>IF(L259="","",ROUND(H259*E259,2))</f>
        <v>0</v>
      </c>
      <c r="K259" s="535">
        <v>5</v>
      </c>
      <c r="L259" s="409">
        <f>(K259*E259)</f>
        <v>1816360</v>
      </c>
      <c r="N259" s="160"/>
      <c r="P259" s="161"/>
      <c r="U259" s="166"/>
    </row>
    <row r="260" spans="1:21" ht="65.45" customHeight="1">
      <c r="A260" s="541"/>
      <c r="B260" s="533" t="s">
        <v>905</v>
      </c>
      <c r="C260" s="534" t="s">
        <v>735</v>
      </c>
      <c r="D260" s="535">
        <v>5</v>
      </c>
      <c r="E260" s="536">
        <v>219762</v>
      </c>
      <c r="F260" s="409">
        <f t="shared" si="46"/>
        <v>1098810</v>
      </c>
      <c r="G260" s="408">
        <f>IF((K260-D260)&gt;0,K260-D260,0)</f>
        <v>0</v>
      </c>
      <c r="H260" s="408">
        <f>IF((K260-D260)&lt;0,D260-K260,0)</f>
        <v>0</v>
      </c>
      <c r="I260" s="409">
        <f>IF(L260="","",ROUND(G260*E260,2))</f>
        <v>0</v>
      </c>
      <c r="J260" s="409">
        <f>IF(L260="","",ROUND(H260*E260,2))</f>
        <v>0</v>
      </c>
      <c r="K260" s="535">
        <v>5</v>
      </c>
      <c r="L260" s="409">
        <f>(K260*E260)</f>
        <v>1098810</v>
      </c>
      <c r="N260" s="160"/>
      <c r="P260" s="161"/>
      <c r="U260" s="166"/>
    </row>
    <row r="261" spans="1:21" ht="65.45" customHeight="1">
      <c r="A261" s="541"/>
      <c r="B261" s="533" t="s">
        <v>906</v>
      </c>
      <c r="C261" s="534" t="s">
        <v>735</v>
      </c>
      <c r="D261" s="535">
        <v>2</v>
      </c>
      <c r="E261" s="536">
        <v>349880</v>
      </c>
      <c r="F261" s="409">
        <f t="shared" si="46"/>
        <v>699760</v>
      </c>
      <c r="G261" s="408">
        <f>IF((K261-D261)&gt;0,K261-D261,0)</f>
        <v>0</v>
      </c>
      <c r="H261" s="408">
        <f>IF((K261-D261)&lt;0,D261-K261,0)</f>
        <v>0</v>
      </c>
      <c r="I261" s="409">
        <f>IF(L261="","",ROUND(G261*E261,2))</f>
        <v>0</v>
      </c>
      <c r="J261" s="409">
        <f>IF(L261="","",ROUND(H261*E261,2))</f>
        <v>0</v>
      </c>
      <c r="K261" s="535">
        <v>2</v>
      </c>
      <c r="L261" s="409">
        <f>(K261*E261)</f>
        <v>699760</v>
      </c>
      <c r="N261" s="160"/>
      <c r="P261" s="161"/>
      <c r="U261" s="166"/>
    </row>
    <row r="262" spans="1:21" ht="65.45" customHeight="1">
      <c r="A262" s="584"/>
      <c r="B262" s="588"/>
      <c r="C262" s="588"/>
      <c r="D262" s="589"/>
      <c r="E262" s="590"/>
      <c r="F262" s="582"/>
      <c r="G262" s="583"/>
      <c r="H262" s="583"/>
      <c r="I262" s="582"/>
      <c r="J262" s="582"/>
      <c r="K262" s="589"/>
      <c r="L262" s="582"/>
      <c r="N262" s="160"/>
      <c r="P262" s="161"/>
      <c r="U262" s="166"/>
    </row>
    <row r="263" spans="1:21" ht="65.45" customHeight="1">
      <c r="A263" s="541"/>
      <c r="B263" s="533" t="s">
        <v>729</v>
      </c>
      <c r="C263" s="534" t="s">
        <v>125</v>
      </c>
      <c r="D263" s="535">
        <v>12.8</v>
      </c>
      <c r="E263" s="536">
        <v>3382</v>
      </c>
      <c r="F263" s="409">
        <f t="shared" si="46"/>
        <v>43289.600000000006</v>
      </c>
      <c r="G263" s="408">
        <f>IF((K263-D263)&gt;0,K263-D263,0)</f>
        <v>0</v>
      </c>
      <c r="H263" s="408">
        <f>IF((K263-D263)&lt;0,D263-K263,0)</f>
        <v>0</v>
      </c>
      <c r="I263" s="409">
        <f>IF(L263="","",ROUND(G263*E263,2))</f>
        <v>0</v>
      </c>
      <c r="J263" s="409">
        <f>IF(L263="","",ROUND(H263*E263,2))</f>
        <v>0</v>
      </c>
      <c r="K263" s="535">
        <v>12.8</v>
      </c>
      <c r="L263" s="409">
        <f>(K263*E263)</f>
        <v>43289.600000000006</v>
      </c>
      <c r="N263" s="160"/>
      <c r="P263" s="161"/>
      <c r="U263" s="166"/>
    </row>
    <row r="264" spans="1:21" ht="65.45" customHeight="1">
      <c r="A264" s="541"/>
      <c r="B264" s="533" t="s">
        <v>730</v>
      </c>
      <c r="C264" s="534" t="s">
        <v>105</v>
      </c>
      <c r="D264" s="535">
        <v>5.97</v>
      </c>
      <c r="E264" s="536">
        <v>17052</v>
      </c>
      <c r="F264" s="409">
        <f t="shared" si="46"/>
        <v>101800.44</v>
      </c>
      <c r="G264" s="408">
        <f>IF((K264-D264)&gt;0,K264-D264,0)</f>
        <v>0</v>
      </c>
      <c r="H264" s="408">
        <f>IF((K264-D264)&lt;0,D264-K264,0)</f>
        <v>0</v>
      </c>
      <c r="I264" s="409">
        <f>IF(L264="","",ROUND(G264*E264,2))</f>
        <v>0</v>
      </c>
      <c r="J264" s="409">
        <f>IF(L264="","",ROUND(H264*E264,2))</f>
        <v>0</v>
      </c>
      <c r="K264" s="535">
        <v>5.97</v>
      </c>
      <c r="L264" s="409">
        <f>(K264*E264)</f>
        <v>101800.44</v>
      </c>
      <c r="N264" s="160"/>
      <c r="P264" s="161"/>
      <c r="U264" s="166"/>
    </row>
    <row r="265" spans="1:21" ht="65.45" customHeight="1">
      <c r="A265" s="541"/>
      <c r="B265" s="533" t="s">
        <v>732</v>
      </c>
      <c r="C265" s="534" t="s">
        <v>105</v>
      </c>
      <c r="D265" s="535">
        <v>100.7</v>
      </c>
      <c r="E265" s="536">
        <v>78724</v>
      </c>
      <c r="F265" s="409">
        <f t="shared" si="46"/>
        <v>7927506.7999999998</v>
      </c>
      <c r="G265" s="408">
        <f>IF((K265-D265)&gt;0,K265-D265,0)</f>
        <v>0</v>
      </c>
      <c r="H265" s="408">
        <f>IF((K265-D265)&lt;0,D265-K265,0)</f>
        <v>0</v>
      </c>
      <c r="I265" s="409">
        <f>IF(L265="","",ROUND(G265*E265,2))</f>
        <v>0</v>
      </c>
      <c r="J265" s="409">
        <f>IF(L265="","",ROUND(H265*E265,2))</f>
        <v>0</v>
      </c>
      <c r="K265" s="535">
        <v>100.7</v>
      </c>
      <c r="L265" s="409">
        <f>(K265*E265)</f>
        <v>7927506.7999999998</v>
      </c>
      <c r="N265" s="160"/>
      <c r="P265" s="161"/>
      <c r="U265" s="166"/>
    </row>
    <row r="266" spans="1:21" ht="65.45" customHeight="1">
      <c r="A266" s="584"/>
      <c r="B266" s="588"/>
      <c r="C266" s="588"/>
      <c r="D266" s="589"/>
      <c r="E266" s="590"/>
      <c r="F266" s="582"/>
      <c r="G266" s="583"/>
      <c r="H266" s="583"/>
      <c r="I266" s="582"/>
      <c r="J266" s="582"/>
      <c r="K266" s="589"/>
      <c r="L266" s="582"/>
      <c r="N266" s="160"/>
      <c r="P266" s="161"/>
      <c r="U266" s="166"/>
    </row>
    <row r="267" spans="1:21" ht="65.45" customHeight="1">
      <c r="A267" s="541"/>
      <c r="B267" s="533" t="s">
        <v>733</v>
      </c>
      <c r="C267" s="534" t="s">
        <v>125</v>
      </c>
      <c r="D267" s="535">
        <v>7.56</v>
      </c>
      <c r="E267" s="536">
        <v>51505</v>
      </c>
      <c r="F267" s="409">
        <f t="shared" si="46"/>
        <v>389377.8</v>
      </c>
      <c r="G267" s="408">
        <f>IF((K267-D267)&gt;0,K267-D267,0)</f>
        <v>0</v>
      </c>
      <c r="H267" s="408">
        <f>IF((K267-D267)&lt;0,D267-K267,0)</f>
        <v>0</v>
      </c>
      <c r="I267" s="409">
        <f>IF(L267="","",ROUND(G267*E267,2))</f>
        <v>0</v>
      </c>
      <c r="J267" s="409">
        <f>IF(L267="","",ROUND(H267*E267,2))</f>
        <v>0</v>
      </c>
      <c r="K267" s="535">
        <v>7.56</v>
      </c>
      <c r="L267" s="409">
        <f>(K267*E267)</f>
        <v>389377.8</v>
      </c>
      <c r="N267" s="160"/>
      <c r="P267" s="161"/>
      <c r="U267" s="166"/>
    </row>
    <row r="268" spans="1:21" ht="65.45" customHeight="1">
      <c r="A268" s="541"/>
      <c r="B268" s="533" t="s">
        <v>737</v>
      </c>
      <c r="C268" s="534" t="s">
        <v>125</v>
      </c>
      <c r="D268" s="535">
        <v>60.95</v>
      </c>
      <c r="E268" s="536">
        <v>107934</v>
      </c>
      <c r="F268" s="409">
        <f t="shared" si="46"/>
        <v>6578577.3000000007</v>
      </c>
      <c r="G268" s="408">
        <f>IF((K268-D268)&gt;0,K268-D268,0)</f>
        <v>0</v>
      </c>
      <c r="H268" s="408">
        <f>IF((K268-D268)&lt;0,D268-K268,0)</f>
        <v>0</v>
      </c>
      <c r="I268" s="409">
        <f>IF(L268="","",ROUND(G268*E268,2))</f>
        <v>0</v>
      </c>
      <c r="J268" s="409">
        <f>IF(L268="","",ROUND(H268*E268,2))</f>
        <v>0</v>
      </c>
      <c r="K268" s="535">
        <v>60.95</v>
      </c>
      <c r="L268" s="409">
        <f>(K268*E268)</f>
        <v>6578577.3000000007</v>
      </c>
      <c r="N268" s="160"/>
      <c r="P268" s="161"/>
      <c r="U268" s="166"/>
    </row>
    <row r="269" spans="1:21" ht="65.45" customHeight="1">
      <c r="A269" s="541"/>
      <c r="B269" s="533" t="s">
        <v>739</v>
      </c>
      <c r="C269" s="534" t="s">
        <v>735</v>
      </c>
      <c r="D269" s="535">
        <v>4</v>
      </c>
      <c r="E269" s="536">
        <v>7083</v>
      </c>
      <c r="F269" s="409">
        <f t="shared" si="46"/>
        <v>28332</v>
      </c>
      <c r="G269" s="408">
        <f>IF((K269-D269)&gt;0,K269-D269,0)</f>
        <v>0</v>
      </c>
      <c r="H269" s="408">
        <f>IF((K269-D269)&lt;0,D269-K269,0)</f>
        <v>0</v>
      </c>
      <c r="I269" s="409">
        <f>IF(L269="","",ROUND(G269*E269,2))</f>
        <v>0</v>
      </c>
      <c r="J269" s="409">
        <f>IF(L269="","",ROUND(H269*E269,2))</f>
        <v>0</v>
      </c>
      <c r="K269" s="535">
        <v>4</v>
      </c>
      <c r="L269" s="409">
        <f>(K269*E269)</f>
        <v>28332</v>
      </c>
      <c r="N269" s="160"/>
      <c r="P269" s="161"/>
      <c r="U269" s="166"/>
    </row>
    <row r="270" spans="1:21" ht="65.45" customHeight="1">
      <c r="A270" s="541"/>
      <c r="B270" s="533" t="s">
        <v>734</v>
      </c>
      <c r="C270" s="534" t="s">
        <v>735</v>
      </c>
      <c r="D270" s="535">
        <v>1</v>
      </c>
      <c r="E270" s="536">
        <v>337897</v>
      </c>
      <c r="F270" s="409">
        <f t="shared" si="46"/>
        <v>337897</v>
      </c>
      <c r="G270" s="408">
        <f>IF((K270-D270)&gt;0,K270-D270,0)</f>
        <v>0</v>
      </c>
      <c r="H270" s="408">
        <f>IF((K270-D270)&lt;0,D270-K270,0)</f>
        <v>0</v>
      </c>
      <c r="I270" s="409">
        <f>IF(L270="","",ROUND(G270*E270,2))</f>
        <v>0</v>
      </c>
      <c r="J270" s="409">
        <f>IF(L270="","",ROUND(H270*E270,2))</f>
        <v>0</v>
      </c>
      <c r="K270" s="535">
        <v>1</v>
      </c>
      <c r="L270" s="409">
        <f>(K270*E270)</f>
        <v>337897</v>
      </c>
      <c r="N270" s="160"/>
      <c r="P270" s="161"/>
      <c r="U270" s="166"/>
    </row>
    <row r="271" spans="1:21" ht="65.45" customHeight="1">
      <c r="A271" s="541"/>
      <c r="B271" s="533" t="s">
        <v>738</v>
      </c>
      <c r="C271" s="534" t="s">
        <v>735</v>
      </c>
      <c r="D271" s="535">
        <v>2</v>
      </c>
      <c r="E271" s="536">
        <v>142642</v>
      </c>
      <c r="F271" s="409">
        <f t="shared" si="46"/>
        <v>285284</v>
      </c>
      <c r="G271" s="408">
        <f>IF((K271-D271)&gt;0,K271-D271,0)</f>
        <v>0</v>
      </c>
      <c r="H271" s="408">
        <f>IF((K271-D271)&lt;0,D271-K271,0)</f>
        <v>0</v>
      </c>
      <c r="I271" s="409">
        <f>IF(L271="","",ROUND(G271*E271,2))</f>
        <v>0</v>
      </c>
      <c r="J271" s="409">
        <f>IF(L271="","",ROUND(H271*E271,2))</f>
        <v>0</v>
      </c>
      <c r="K271" s="535">
        <v>2</v>
      </c>
      <c r="L271" s="409">
        <f>(K271*E271)</f>
        <v>285284</v>
      </c>
      <c r="N271" s="160"/>
      <c r="P271" s="161"/>
      <c r="U271" s="166"/>
    </row>
    <row r="272" spans="1:21" ht="65.45" customHeight="1">
      <c r="A272" s="584"/>
      <c r="B272" s="588"/>
      <c r="C272" s="588"/>
      <c r="D272" s="589"/>
      <c r="E272" s="590"/>
      <c r="F272" s="582"/>
      <c r="G272" s="583"/>
      <c r="H272" s="583"/>
      <c r="I272" s="582"/>
      <c r="J272" s="582"/>
      <c r="K272" s="589"/>
      <c r="L272" s="582"/>
      <c r="N272" s="160"/>
      <c r="P272" s="161"/>
      <c r="U272" s="166"/>
    </row>
    <row r="273" spans="1:21" ht="65.45" customHeight="1">
      <c r="A273" s="541"/>
      <c r="B273" s="533" t="s">
        <v>678</v>
      </c>
      <c r="C273" s="534" t="s">
        <v>125</v>
      </c>
      <c r="D273" s="535">
        <v>4.2699999999999996</v>
      </c>
      <c r="E273" s="536">
        <v>31139</v>
      </c>
      <c r="F273" s="409">
        <f t="shared" si="46"/>
        <v>132963.53</v>
      </c>
      <c r="G273" s="408">
        <f>IF((K273-D273)&gt;0,K273-D273,0)</f>
        <v>0</v>
      </c>
      <c r="H273" s="408">
        <f>IF((K273-D273)&lt;0,D273-K273,0)</f>
        <v>0</v>
      </c>
      <c r="I273" s="409">
        <f>IF(L273="","",ROUND(G273*E273,2))</f>
        <v>0</v>
      </c>
      <c r="J273" s="409">
        <f>IF(L273="","",ROUND(H273*E273,2))</f>
        <v>0</v>
      </c>
      <c r="K273" s="535">
        <v>4.2699999999999996</v>
      </c>
      <c r="L273" s="409">
        <f>(K273*E273)</f>
        <v>132963.53</v>
      </c>
      <c r="N273" s="160"/>
      <c r="P273" s="161"/>
      <c r="U273" s="166"/>
    </row>
    <row r="274" spans="1:21" ht="65.45" customHeight="1">
      <c r="A274" s="541"/>
      <c r="B274" s="533" t="s">
        <v>907</v>
      </c>
      <c r="C274" s="534" t="s">
        <v>125</v>
      </c>
      <c r="D274" s="535">
        <v>1</v>
      </c>
      <c r="E274" s="536">
        <v>43014</v>
      </c>
      <c r="F274" s="409">
        <f t="shared" si="46"/>
        <v>43014</v>
      </c>
      <c r="G274" s="408">
        <f t="shared" ref="G274:G281" si="47">IF((K274-D274)&gt;0,K274-D274,0)</f>
        <v>0</v>
      </c>
      <c r="H274" s="408">
        <f t="shared" ref="H274:H281" si="48">IF((K274-D274)&lt;0,D274-K274,0)</f>
        <v>0</v>
      </c>
      <c r="I274" s="409">
        <f t="shared" ref="I274:I281" si="49">IF(L274="","",ROUND(G274*E274,2))</f>
        <v>0</v>
      </c>
      <c r="J274" s="409">
        <f t="shared" ref="J274:J281" si="50">IF(L274="","",ROUND(H274*E274,2))</f>
        <v>0</v>
      </c>
      <c r="K274" s="535">
        <v>1</v>
      </c>
      <c r="L274" s="409">
        <f t="shared" ref="L274:L281" si="51">(K274*E274)</f>
        <v>43014</v>
      </c>
      <c r="N274" s="160"/>
      <c r="P274" s="161"/>
      <c r="U274" s="166"/>
    </row>
    <row r="275" spans="1:21" ht="65.45" customHeight="1">
      <c r="A275" s="541"/>
      <c r="B275" s="533" t="s">
        <v>677</v>
      </c>
      <c r="C275" s="534" t="s">
        <v>125</v>
      </c>
      <c r="D275" s="535">
        <v>16.86</v>
      </c>
      <c r="E275" s="536">
        <v>58449</v>
      </c>
      <c r="F275" s="409">
        <f t="shared" si="46"/>
        <v>985450.14</v>
      </c>
      <c r="G275" s="408">
        <f t="shared" si="47"/>
        <v>0</v>
      </c>
      <c r="H275" s="408">
        <f t="shared" si="48"/>
        <v>0</v>
      </c>
      <c r="I275" s="409">
        <f t="shared" si="49"/>
        <v>0</v>
      </c>
      <c r="J275" s="409">
        <f t="shared" si="50"/>
        <v>0</v>
      </c>
      <c r="K275" s="535">
        <v>16.86</v>
      </c>
      <c r="L275" s="409">
        <f t="shared" si="51"/>
        <v>985450.14</v>
      </c>
      <c r="N275" s="160"/>
      <c r="P275" s="161"/>
      <c r="U275" s="166"/>
    </row>
    <row r="276" spans="1:21" ht="65.45" customHeight="1">
      <c r="A276" s="541"/>
      <c r="B276" s="533" t="s">
        <v>908</v>
      </c>
      <c r="C276" s="534" t="s">
        <v>735</v>
      </c>
      <c r="D276" s="535">
        <v>7</v>
      </c>
      <c r="E276" s="536">
        <v>32481</v>
      </c>
      <c r="F276" s="409">
        <f t="shared" si="46"/>
        <v>227367</v>
      </c>
      <c r="G276" s="408">
        <f t="shared" si="47"/>
        <v>0</v>
      </c>
      <c r="H276" s="408">
        <f t="shared" si="48"/>
        <v>0</v>
      </c>
      <c r="I276" s="409">
        <f t="shared" si="49"/>
        <v>0</v>
      </c>
      <c r="J276" s="409">
        <f t="shared" si="50"/>
        <v>0</v>
      </c>
      <c r="K276" s="535">
        <v>7</v>
      </c>
      <c r="L276" s="409">
        <f t="shared" si="51"/>
        <v>227367</v>
      </c>
      <c r="N276" s="160"/>
      <c r="P276" s="161"/>
      <c r="U276" s="166"/>
    </row>
    <row r="277" spans="1:21" ht="65.45" customHeight="1">
      <c r="A277" s="541"/>
      <c r="B277" s="533" t="s">
        <v>909</v>
      </c>
      <c r="C277" s="534" t="s">
        <v>735</v>
      </c>
      <c r="D277" s="535">
        <v>2</v>
      </c>
      <c r="E277" s="536">
        <v>21801</v>
      </c>
      <c r="F277" s="409">
        <f t="shared" si="46"/>
        <v>43602</v>
      </c>
      <c r="G277" s="408">
        <f t="shared" si="47"/>
        <v>0</v>
      </c>
      <c r="H277" s="408">
        <f t="shared" si="48"/>
        <v>0</v>
      </c>
      <c r="I277" s="409">
        <f t="shared" si="49"/>
        <v>0</v>
      </c>
      <c r="J277" s="409">
        <f t="shared" si="50"/>
        <v>0</v>
      </c>
      <c r="K277" s="535">
        <v>2</v>
      </c>
      <c r="L277" s="409">
        <f t="shared" si="51"/>
        <v>43602</v>
      </c>
      <c r="N277" s="160"/>
      <c r="P277" s="161"/>
      <c r="U277" s="166"/>
    </row>
    <row r="278" spans="1:21" ht="65.45" customHeight="1">
      <c r="A278" s="541"/>
      <c r="B278" s="533" t="s">
        <v>910</v>
      </c>
      <c r="C278" s="534" t="s">
        <v>735</v>
      </c>
      <c r="D278" s="535">
        <v>2</v>
      </c>
      <c r="E278" s="536">
        <v>26708</v>
      </c>
      <c r="F278" s="409">
        <f t="shared" si="46"/>
        <v>53416</v>
      </c>
      <c r="G278" s="408">
        <f t="shared" si="47"/>
        <v>0</v>
      </c>
      <c r="H278" s="408">
        <f t="shared" si="48"/>
        <v>0</v>
      </c>
      <c r="I278" s="409">
        <f t="shared" si="49"/>
        <v>0</v>
      </c>
      <c r="J278" s="409">
        <f t="shared" si="50"/>
        <v>0</v>
      </c>
      <c r="K278" s="535">
        <v>2</v>
      </c>
      <c r="L278" s="409">
        <f t="shared" si="51"/>
        <v>53416</v>
      </c>
      <c r="N278" s="160"/>
      <c r="P278" s="161"/>
      <c r="U278" s="166"/>
    </row>
    <row r="279" spans="1:21" ht="65.45" customHeight="1">
      <c r="A279" s="541"/>
      <c r="B279" s="533" t="s">
        <v>911</v>
      </c>
      <c r="C279" s="534" t="s">
        <v>735</v>
      </c>
      <c r="D279" s="535">
        <v>7</v>
      </c>
      <c r="E279" s="536">
        <v>90607</v>
      </c>
      <c r="F279" s="409">
        <f t="shared" si="46"/>
        <v>634249</v>
      </c>
      <c r="G279" s="408">
        <f t="shared" si="47"/>
        <v>0</v>
      </c>
      <c r="H279" s="408">
        <f t="shared" si="48"/>
        <v>0</v>
      </c>
      <c r="I279" s="409">
        <f t="shared" si="49"/>
        <v>0</v>
      </c>
      <c r="J279" s="409">
        <f t="shared" si="50"/>
        <v>0</v>
      </c>
      <c r="K279" s="535">
        <v>7</v>
      </c>
      <c r="L279" s="409">
        <f t="shared" si="51"/>
        <v>634249</v>
      </c>
      <c r="N279" s="160"/>
      <c r="P279" s="161"/>
      <c r="U279" s="166"/>
    </row>
    <row r="280" spans="1:21" ht="65.45" customHeight="1">
      <c r="A280" s="541"/>
      <c r="B280" s="533" t="s">
        <v>912</v>
      </c>
      <c r="C280" s="534" t="s">
        <v>735</v>
      </c>
      <c r="D280" s="535">
        <v>2</v>
      </c>
      <c r="E280" s="536">
        <v>21810</v>
      </c>
      <c r="F280" s="409">
        <f t="shared" si="46"/>
        <v>43620</v>
      </c>
      <c r="G280" s="408">
        <f t="shared" si="47"/>
        <v>0</v>
      </c>
      <c r="H280" s="408">
        <f t="shared" si="48"/>
        <v>0</v>
      </c>
      <c r="I280" s="409">
        <f t="shared" si="49"/>
        <v>0</v>
      </c>
      <c r="J280" s="409">
        <f t="shared" si="50"/>
        <v>0</v>
      </c>
      <c r="K280" s="535">
        <v>2</v>
      </c>
      <c r="L280" s="409">
        <f t="shared" si="51"/>
        <v>43620</v>
      </c>
      <c r="N280" s="160"/>
      <c r="P280" s="161"/>
      <c r="U280" s="166"/>
    </row>
    <row r="281" spans="1:21" ht="65.45" customHeight="1">
      <c r="A281" s="541"/>
      <c r="B281" s="533" t="s">
        <v>790</v>
      </c>
      <c r="C281" s="534" t="s">
        <v>735</v>
      </c>
      <c r="D281" s="535">
        <v>2</v>
      </c>
      <c r="E281" s="536">
        <v>44415</v>
      </c>
      <c r="F281" s="409">
        <f t="shared" si="46"/>
        <v>88830</v>
      </c>
      <c r="G281" s="408">
        <f t="shared" si="47"/>
        <v>0</v>
      </c>
      <c r="H281" s="408">
        <f t="shared" si="48"/>
        <v>0</v>
      </c>
      <c r="I281" s="409">
        <f t="shared" si="49"/>
        <v>0</v>
      </c>
      <c r="J281" s="409">
        <f t="shared" si="50"/>
        <v>0</v>
      </c>
      <c r="K281" s="535">
        <v>2</v>
      </c>
      <c r="L281" s="409">
        <f t="shared" si="51"/>
        <v>88830</v>
      </c>
      <c r="N281" s="160"/>
      <c r="P281" s="161"/>
      <c r="U281" s="166"/>
    </row>
    <row r="282" spans="1:21" ht="65.45" customHeight="1">
      <c r="A282" s="584"/>
      <c r="B282" s="588"/>
      <c r="C282" s="588"/>
      <c r="D282" s="589"/>
      <c r="E282" s="590"/>
      <c r="F282" s="582"/>
      <c r="G282" s="583"/>
      <c r="H282" s="583"/>
      <c r="I282" s="582"/>
      <c r="J282" s="582"/>
      <c r="K282" s="589"/>
      <c r="L282" s="582"/>
      <c r="N282" s="160"/>
      <c r="P282" s="161"/>
      <c r="U282" s="166"/>
    </row>
    <row r="283" spans="1:21" ht="65.45" customHeight="1">
      <c r="A283" s="541"/>
      <c r="B283" s="533" t="s">
        <v>913</v>
      </c>
      <c r="C283" s="534" t="s">
        <v>125</v>
      </c>
      <c r="D283" s="535">
        <v>17.100000000000001</v>
      </c>
      <c r="E283" s="536">
        <v>17308</v>
      </c>
      <c r="F283" s="409">
        <f t="shared" si="46"/>
        <v>295966.80000000005</v>
      </c>
      <c r="G283" s="408">
        <f t="shared" ref="G283:G288" si="52">IF((K283-D283)&gt;0,K283-D283,0)</f>
        <v>0</v>
      </c>
      <c r="H283" s="408">
        <f t="shared" ref="H283:H288" si="53">IF((K283-D283)&lt;0,D283-K283,0)</f>
        <v>0</v>
      </c>
      <c r="I283" s="409">
        <f t="shared" ref="I283:I288" si="54">IF(L283="","",ROUND(G283*E283,2))</f>
        <v>0</v>
      </c>
      <c r="J283" s="409">
        <f t="shared" ref="J283:J288" si="55">IF(L283="","",ROUND(H283*E283,2))</f>
        <v>0</v>
      </c>
      <c r="K283" s="535">
        <v>17.100000000000001</v>
      </c>
      <c r="L283" s="409">
        <f t="shared" ref="L283:L288" si="56">(K283*E283)</f>
        <v>295966.80000000005</v>
      </c>
      <c r="N283" s="160"/>
      <c r="P283" s="161"/>
      <c r="U283" s="166"/>
    </row>
    <row r="284" spans="1:21" ht="65.45" customHeight="1">
      <c r="A284" s="541"/>
      <c r="B284" s="533" t="s">
        <v>343</v>
      </c>
      <c r="C284" s="534" t="s">
        <v>125</v>
      </c>
      <c r="D284" s="535">
        <v>18.260000000000002</v>
      </c>
      <c r="E284" s="536">
        <v>12950</v>
      </c>
      <c r="F284" s="409">
        <f t="shared" si="46"/>
        <v>236467.00000000003</v>
      </c>
      <c r="G284" s="408">
        <f t="shared" si="52"/>
        <v>0</v>
      </c>
      <c r="H284" s="408">
        <f t="shared" si="53"/>
        <v>0</v>
      </c>
      <c r="I284" s="409">
        <f t="shared" si="54"/>
        <v>0</v>
      </c>
      <c r="J284" s="409">
        <f t="shared" si="55"/>
        <v>0</v>
      </c>
      <c r="K284" s="535">
        <v>18.260000000000002</v>
      </c>
      <c r="L284" s="409">
        <f t="shared" si="56"/>
        <v>236467.00000000003</v>
      </c>
      <c r="N284" s="160"/>
      <c r="P284" s="161"/>
      <c r="U284" s="166"/>
    </row>
    <row r="285" spans="1:21" ht="65.45" customHeight="1">
      <c r="A285" s="541"/>
      <c r="B285" s="533" t="s">
        <v>914</v>
      </c>
      <c r="C285" s="534" t="s">
        <v>125</v>
      </c>
      <c r="D285" s="535">
        <v>7.47</v>
      </c>
      <c r="E285" s="536">
        <v>10356</v>
      </c>
      <c r="F285" s="409">
        <f t="shared" si="46"/>
        <v>77359.319999999992</v>
      </c>
      <c r="G285" s="408">
        <f t="shared" si="52"/>
        <v>0</v>
      </c>
      <c r="H285" s="408">
        <f t="shared" si="53"/>
        <v>0</v>
      </c>
      <c r="I285" s="409">
        <f t="shared" si="54"/>
        <v>0</v>
      </c>
      <c r="J285" s="409">
        <f t="shared" si="55"/>
        <v>0</v>
      </c>
      <c r="K285" s="535">
        <v>7.47</v>
      </c>
      <c r="L285" s="409">
        <f t="shared" si="56"/>
        <v>77359.319999999992</v>
      </c>
      <c r="N285" s="160"/>
      <c r="P285" s="161"/>
      <c r="U285" s="166"/>
    </row>
    <row r="286" spans="1:21" ht="65.45" customHeight="1">
      <c r="A286" s="541"/>
      <c r="B286" s="533" t="s">
        <v>915</v>
      </c>
      <c r="C286" s="534" t="s">
        <v>735</v>
      </c>
      <c r="D286" s="535">
        <v>5</v>
      </c>
      <c r="E286" s="536">
        <v>40179</v>
      </c>
      <c r="F286" s="409">
        <f t="shared" si="46"/>
        <v>200895</v>
      </c>
      <c r="G286" s="408">
        <f t="shared" si="52"/>
        <v>0</v>
      </c>
      <c r="H286" s="408">
        <f t="shared" si="53"/>
        <v>0</v>
      </c>
      <c r="I286" s="409">
        <f t="shared" si="54"/>
        <v>0</v>
      </c>
      <c r="J286" s="409">
        <f t="shared" si="55"/>
        <v>0</v>
      </c>
      <c r="K286" s="535">
        <v>5</v>
      </c>
      <c r="L286" s="409">
        <f t="shared" si="56"/>
        <v>200895</v>
      </c>
      <c r="N286" s="160"/>
      <c r="P286" s="161"/>
      <c r="U286" s="166"/>
    </row>
    <row r="287" spans="1:21" ht="65.45" customHeight="1">
      <c r="A287" s="541"/>
      <c r="B287" s="533" t="s">
        <v>916</v>
      </c>
      <c r="C287" s="534" t="s">
        <v>735</v>
      </c>
      <c r="D287" s="535">
        <v>1</v>
      </c>
      <c r="E287" s="536">
        <v>7112</v>
      </c>
      <c r="F287" s="409">
        <f t="shared" si="46"/>
        <v>7112</v>
      </c>
      <c r="G287" s="408">
        <f t="shared" si="52"/>
        <v>0</v>
      </c>
      <c r="H287" s="408">
        <f t="shared" si="53"/>
        <v>0</v>
      </c>
      <c r="I287" s="409">
        <f t="shared" si="54"/>
        <v>0</v>
      </c>
      <c r="J287" s="409">
        <f t="shared" si="55"/>
        <v>0</v>
      </c>
      <c r="K287" s="535">
        <v>1</v>
      </c>
      <c r="L287" s="409">
        <f t="shared" si="56"/>
        <v>7112</v>
      </c>
      <c r="N287" s="160"/>
      <c r="P287" s="161"/>
      <c r="U287" s="166"/>
    </row>
    <row r="288" spans="1:21" ht="65.45" customHeight="1">
      <c r="A288" s="541"/>
      <c r="B288" s="533" t="s">
        <v>917</v>
      </c>
      <c r="C288" s="534" t="s">
        <v>735</v>
      </c>
      <c r="D288" s="535">
        <v>10</v>
      </c>
      <c r="E288" s="536">
        <v>5092</v>
      </c>
      <c r="F288" s="409">
        <f t="shared" si="46"/>
        <v>50920</v>
      </c>
      <c r="G288" s="408">
        <f t="shared" si="52"/>
        <v>0</v>
      </c>
      <c r="H288" s="408">
        <f t="shared" si="53"/>
        <v>0</v>
      </c>
      <c r="I288" s="409">
        <f t="shared" si="54"/>
        <v>0</v>
      </c>
      <c r="J288" s="409">
        <f t="shared" si="55"/>
        <v>0</v>
      </c>
      <c r="K288" s="535">
        <v>10</v>
      </c>
      <c r="L288" s="409">
        <f t="shared" si="56"/>
        <v>50920</v>
      </c>
      <c r="N288" s="160"/>
      <c r="P288" s="161"/>
      <c r="U288" s="166"/>
    </row>
    <row r="289" spans="1:21" ht="65.45" customHeight="1">
      <c r="A289" s="584"/>
      <c r="B289" s="588"/>
      <c r="C289" s="588"/>
      <c r="D289" s="589"/>
      <c r="E289" s="590"/>
      <c r="F289" s="582"/>
      <c r="G289" s="583"/>
      <c r="H289" s="583"/>
      <c r="I289" s="582"/>
      <c r="J289" s="582"/>
      <c r="K289" s="589"/>
      <c r="L289" s="582"/>
      <c r="N289" s="160"/>
      <c r="P289" s="161"/>
      <c r="U289" s="166"/>
    </row>
    <row r="290" spans="1:21" ht="65.45" customHeight="1">
      <c r="A290" s="541"/>
      <c r="B290" s="533" t="s">
        <v>341</v>
      </c>
      <c r="C290" s="534" t="s">
        <v>735</v>
      </c>
      <c r="D290" s="535">
        <v>3</v>
      </c>
      <c r="E290" s="536">
        <v>271167</v>
      </c>
      <c r="F290" s="409">
        <f t="shared" si="46"/>
        <v>813501</v>
      </c>
      <c r="G290" s="408">
        <f>IF((K290-D290)&gt;0,K290-D290,0)</f>
        <v>0</v>
      </c>
      <c r="H290" s="408">
        <f>IF((K290-D290)&lt;0,D290-K290,0)</f>
        <v>0</v>
      </c>
      <c r="I290" s="409">
        <f>IF(L290="","",ROUND(G290*E290,2))</f>
        <v>0</v>
      </c>
      <c r="J290" s="409">
        <f>IF(L290="","",ROUND(H290*E290,2))</f>
        <v>0</v>
      </c>
      <c r="K290" s="535">
        <v>3</v>
      </c>
      <c r="L290" s="409">
        <f>(K290*E290)</f>
        <v>813501</v>
      </c>
      <c r="N290" s="160"/>
      <c r="P290" s="161"/>
      <c r="U290" s="166"/>
    </row>
    <row r="291" spans="1:21" ht="65.45" customHeight="1">
      <c r="A291" s="541"/>
      <c r="B291" s="533" t="s">
        <v>918</v>
      </c>
      <c r="C291" s="534" t="s">
        <v>735</v>
      </c>
      <c r="D291" s="535">
        <v>3</v>
      </c>
      <c r="E291" s="536">
        <v>3764995</v>
      </c>
      <c r="F291" s="409">
        <f t="shared" si="46"/>
        <v>11294985</v>
      </c>
      <c r="G291" s="408">
        <f>IF((K291-D291)&gt;0,K291-D291,0)</f>
        <v>0</v>
      </c>
      <c r="H291" s="408">
        <f>IF((K291-D291)&lt;0,D291-K291,0)</f>
        <v>0</v>
      </c>
      <c r="I291" s="409">
        <f>IF(L291="","",ROUND(G291*E291,2))</f>
        <v>0</v>
      </c>
      <c r="J291" s="409">
        <f>IF(L291="","",ROUND(H291*E291,2))</f>
        <v>0</v>
      </c>
      <c r="K291" s="535">
        <v>3</v>
      </c>
      <c r="L291" s="409">
        <f>(K291*E291)</f>
        <v>11294985</v>
      </c>
      <c r="N291" s="160"/>
      <c r="P291" s="161"/>
      <c r="U291" s="166"/>
    </row>
    <row r="292" spans="1:21" ht="65.45" customHeight="1">
      <c r="A292" s="584"/>
      <c r="B292" s="588"/>
      <c r="C292" s="588"/>
      <c r="D292" s="589"/>
      <c r="E292" s="590"/>
      <c r="F292" s="582"/>
      <c r="G292" s="583"/>
      <c r="H292" s="583"/>
      <c r="I292" s="582"/>
      <c r="J292" s="582"/>
      <c r="K292" s="589"/>
      <c r="L292" s="582"/>
      <c r="N292" s="160"/>
      <c r="P292" s="161"/>
      <c r="U292" s="166"/>
    </row>
    <row r="293" spans="1:21" ht="65.45" customHeight="1">
      <c r="A293" s="541"/>
      <c r="B293" s="533" t="s">
        <v>793</v>
      </c>
      <c r="C293" s="534" t="s">
        <v>125</v>
      </c>
      <c r="D293" s="535">
        <v>43.2</v>
      </c>
      <c r="E293" s="536">
        <v>25680</v>
      </c>
      <c r="F293" s="409">
        <f t="shared" si="46"/>
        <v>1109376</v>
      </c>
      <c r="G293" s="408">
        <f>IF((K293-D293)&gt;0,K293-D293,0)</f>
        <v>0</v>
      </c>
      <c r="H293" s="408">
        <f>IF((K293-D293)&lt;0,D293-K293,0)</f>
        <v>0</v>
      </c>
      <c r="I293" s="409">
        <f>IF(L293="","",ROUND(G293*E293,2))</f>
        <v>0</v>
      </c>
      <c r="J293" s="409">
        <f>IF(L293="","",ROUND(H293*E293,2))</f>
        <v>0</v>
      </c>
      <c r="K293" s="535">
        <v>43.2</v>
      </c>
      <c r="L293" s="409">
        <f>(K293*E293)</f>
        <v>1109376</v>
      </c>
      <c r="N293" s="160"/>
      <c r="P293" s="161"/>
      <c r="U293" s="166"/>
    </row>
    <row r="294" spans="1:21" ht="119.45" customHeight="1">
      <c r="A294" s="541"/>
      <c r="B294" s="533" t="s">
        <v>794</v>
      </c>
      <c r="C294" s="534" t="s">
        <v>735</v>
      </c>
      <c r="D294" s="535">
        <v>8</v>
      </c>
      <c r="E294" s="536">
        <v>312800</v>
      </c>
      <c r="F294" s="409">
        <f t="shared" si="46"/>
        <v>2502400</v>
      </c>
      <c r="G294" s="408">
        <f t="shared" ref="G294:G301" si="57">IF((K294-D294)&gt;0,K294-D294,0)</f>
        <v>0</v>
      </c>
      <c r="H294" s="408">
        <f t="shared" ref="H294:H301" si="58">IF((K294-D294)&lt;0,D294-K294,0)</f>
        <v>0</v>
      </c>
      <c r="I294" s="409">
        <f t="shared" ref="I294:I301" si="59">IF(L294="","",ROUND(G294*E294,2))</f>
        <v>0</v>
      </c>
      <c r="J294" s="409">
        <f t="shared" ref="J294:J301" si="60">IF(L294="","",ROUND(H294*E294,2))</f>
        <v>0</v>
      </c>
      <c r="K294" s="535">
        <v>8</v>
      </c>
      <c r="L294" s="409">
        <f t="shared" ref="L294:L301" si="61">(K294*E294)</f>
        <v>2502400</v>
      </c>
      <c r="N294" s="160"/>
      <c r="P294" s="161"/>
      <c r="U294" s="166"/>
    </row>
    <row r="295" spans="1:21" ht="95.45" customHeight="1">
      <c r="A295" s="541"/>
      <c r="B295" s="533" t="s">
        <v>797</v>
      </c>
      <c r="C295" s="534" t="s">
        <v>735</v>
      </c>
      <c r="D295" s="535">
        <v>1</v>
      </c>
      <c r="E295" s="536">
        <v>252743</v>
      </c>
      <c r="F295" s="409">
        <f t="shared" si="46"/>
        <v>252743</v>
      </c>
      <c r="G295" s="408">
        <f t="shared" si="57"/>
        <v>0</v>
      </c>
      <c r="H295" s="408">
        <f t="shared" si="58"/>
        <v>0</v>
      </c>
      <c r="I295" s="409">
        <f t="shared" si="59"/>
        <v>0</v>
      </c>
      <c r="J295" s="409">
        <f t="shared" si="60"/>
        <v>0</v>
      </c>
      <c r="K295" s="535">
        <v>1</v>
      </c>
      <c r="L295" s="409">
        <f t="shared" si="61"/>
        <v>252743</v>
      </c>
      <c r="N295" s="160"/>
      <c r="P295" s="161"/>
      <c r="U295" s="166"/>
    </row>
    <row r="296" spans="1:21" ht="101.45" customHeight="1">
      <c r="A296" s="541"/>
      <c r="B296" s="533" t="s">
        <v>798</v>
      </c>
      <c r="C296" s="534" t="s">
        <v>735</v>
      </c>
      <c r="D296" s="535">
        <v>1</v>
      </c>
      <c r="E296" s="536">
        <v>337952</v>
      </c>
      <c r="F296" s="409">
        <f t="shared" si="46"/>
        <v>337952</v>
      </c>
      <c r="G296" s="408">
        <f t="shared" si="57"/>
        <v>0</v>
      </c>
      <c r="H296" s="408">
        <f t="shared" si="58"/>
        <v>0</v>
      </c>
      <c r="I296" s="409">
        <f t="shared" si="59"/>
        <v>0</v>
      </c>
      <c r="J296" s="409">
        <f t="shared" si="60"/>
        <v>0</v>
      </c>
      <c r="K296" s="535">
        <v>1</v>
      </c>
      <c r="L296" s="409">
        <f t="shared" si="61"/>
        <v>337952</v>
      </c>
      <c r="N296" s="160"/>
      <c r="P296" s="161"/>
      <c r="U296" s="166"/>
    </row>
    <row r="297" spans="1:21" ht="105.6" customHeight="1">
      <c r="A297" s="541"/>
      <c r="B297" s="533" t="s">
        <v>891</v>
      </c>
      <c r="C297" s="534" t="s">
        <v>735</v>
      </c>
      <c r="D297" s="535">
        <v>1</v>
      </c>
      <c r="E297" s="536">
        <v>347219</v>
      </c>
      <c r="F297" s="409">
        <f t="shared" si="46"/>
        <v>347219</v>
      </c>
      <c r="G297" s="408">
        <f t="shared" si="57"/>
        <v>0</v>
      </c>
      <c r="H297" s="408">
        <f t="shared" si="58"/>
        <v>0</v>
      </c>
      <c r="I297" s="409">
        <f t="shared" si="59"/>
        <v>0</v>
      </c>
      <c r="J297" s="409">
        <f t="shared" si="60"/>
        <v>0</v>
      </c>
      <c r="K297" s="535">
        <v>1</v>
      </c>
      <c r="L297" s="409">
        <f t="shared" si="61"/>
        <v>347219</v>
      </c>
      <c r="N297" s="160"/>
      <c r="P297" s="161"/>
      <c r="U297" s="166"/>
    </row>
    <row r="298" spans="1:21" ht="65.45" customHeight="1">
      <c r="A298" s="541"/>
      <c r="B298" s="533" t="s">
        <v>799</v>
      </c>
      <c r="C298" s="534" t="s">
        <v>735</v>
      </c>
      <c r="D298" s="535">
        <v>3</v>
      </c>
      <c r="E298" s="536">
        <v>436255</v>
      </c>
      <c r="F298" s="409">
        <f t="shared" si="46"/>
        <v>1308765</v>
      </c>
      <c r="G298" s="408">
        <f t="shared" si="57"/>
        <v>0</v>
      </c>
      <c r="H298" s="408">
        <f t="shared" si="58"/>
        <v>0</v>
      </c>
      <c r="I298" s="409">
        <f t="shared" si="59"/>
        <v>0</v>
      </c>
      <c r="J298" s="409">
        <f t="shared" si="60"/>
        <v>0</v>
      </c>
      <c r="K298" s="535">
        <v>3</v>
      </c>
      <c r="L298" s="409">
        <f t="shared" si="61"/>
        <v>1308765</v>
      </c>
      <c r="N298" s="160"/>
      <c r="P298" s="161"/>
      <c r="U298" s="166"/>
    </row>
    <row r="299" spans="1:21" ht="65.45" customHeight="1">
      <c r="A299" s="541"/>
      <c r="B299" s="533" t="s">
        <v>746</v>
      </c>
      <c r="C299" s="534" t="s">
        <v>735</v>
      </c>
      <c r="D299" s="535">
        <v>2</v>
      </c>
      <c r="E299" s="536">
        <v>328653</v>
      </c>
      <c r="F299" s="409">
        <f t="shared" si="46"/>
        <v>657306</v>
      </c>
      <c r="G299" s="408">
        <f t="shared" si="57"/>
        <v>0</v>
      </c>
      <c r="H299" s="408">
        <f t="shared" si="58"/>
        <v>0</v>
      </c>
      <c r="I299" s="409">
        <f t="shared" si="59"/>
        <v>0</v>
      </c>
      <c r="J299" s="409">
        <f t="shared" si="60"/>
        <v>0</v>
      </c>
      <c r="K299" s="535">
        <v>2</v>
      </c>
      <c r="L299" s="409">
        <f t="shared" si="61"/>
        <v>657306</v>
      </c>
      <c r="N299" s="160"/>
      <c r="P299" s="161"/>
      <c r="U299" s="166"/>
    </row>
    <row r="300" spans="1:21" ht="65.45" customHeight="1">
      <c r="A300" s="541"/>
      <c r="B300" s="533" t="s">
        <v>800</v>
      </c>
      <c r="C300" s="534" t="s">
        <v>125</v>
      </c>
      <c r="D300" s="535">
        <v>36</v>
      </c>
      <c r="E300" s="536">
        <v>18092</v>
      </c>
      <c r="F300" s="409">
        <f t="shared" si="46"/>
        <v>651312</v>
      </c>
      <c r="G300" s="408">
        <f t="shared" si="57"/>
        <v>0</v>
      </c>
      <c r="H300" s="408">
        <f t="shared" si="58"/>
        <v>0</v>
      </c>
      <c r="I300" s="409">
        <f t="shared" si="59"/>
        <v>0</v>
      </c>
      <c r="J300" s="409">
        <f t="shared" si="60"/>
        <v>0</v>
      </c>
      <c r="K300" s="535">
        <v>36</v>
      </c>
      <c r="L300" s="409">
        <f t="shared" si="61"/>
        <v>651312</v>
      </c>
      <c r="N300" s="160"/>
      <c r="P300" s="161"/>
      <c r="U300" s="166"/>
    </row>
    <row r="301" spans="1:21" ht="65.45" customHeight="1">
      <c r="A301" s="541"/>
      <c r="B301" s="533" t="s">
        <v>919</v>
      </c>
      <c r="C301" s="534" t="s">
        <v>735</v>
      </c>
      <c r="D301" s="535">
        <v>5</v>
      </c>
      <c r="E301" s="536">
        <v>437508</v>
      </c>
      <c r="F301" s="409">
        <f t="shared" si="46"/>
        <v>2187540</v>
      </c>
      <c r="G301" s="408">
        <f t="shared" si="57"/>
        <v>0</v>
      </c>
      <c r="H301" s="408">
        <f t="shared" si="58"/>
        <v>0</v>
      </c>
      <c r="I301" s="409">
        <f t="shared" si="59"/>
        <v>0</v>
      </c>
      <c r="J301" s="409">
        <f t="shared" si="60"/>
        <v>0</v>
      </c>
      <c r="K301" s="535">
        <v>5</v>
      </c>
      <c r="L301" s="409">
        <f t="shared" si="61"/>
        <v>2187540</v>
      </c>
      <c r="N301" s="160"/>
      <c r="P301" s="161"/>
      <c r="U301" s="166"/>
    </row>
    <row r="302" spans="1:21" ht="65.45" customHeight="1">
      <c r="A302" s="584"/>
      <c r="B302" s="588"/>
      <c r="C302" s="588"/>
      <c r="D302" s="589"/>
      <c r="E302" s="590"/>
      <c r="F302" s="582"/>
      <c r="G302" s="583"/>
      <c r="H302" s="583"/>
      <c r="I302" s="582"/>
      <c r="J302" s="582"/>
      <c r="K302" s="589"/>
      <c r="L302" s="582"/>
      <c r="N302" s="160"/>
      <c r="P302" s="161"/>
      <c r="U302" s="166"/>
    </row>
    <row r="303" spans="1:21" ht="65.45" customHeight="1">
      <c r="A303" s="541"/>
      <c r="B303" s="533" t="s">
        <v>741</v>
      </c>
      <c r="C303" s="534" t="s">
        <v>12</v>
      </c>
      <c r="D303" s="535">
        <v>21.75</v>
      </c>
      <c r="E303" s="536">
        <v>52086</v>
      </c>
      <c r="F303" s="409">
        <f t="shared" si="46"/>
        <v>1132870.5</v>
      </c>
      <c r="G303" s="408">
        <f>IF((K303-D303)&gt;0,K303-D303,0)</f>
        <v>0</v>
      </c>
      <c r="H303" s="408">
        <f>IF((K303-D303)&lt;0,D303-K303,0)</f>
        <v>0</v>
      </c>
      <c r="I303" s="409">
        <f>IF(L303="","",ROUND(G303*E303,2))</f>
        <v>0</v>
      </c>
      <c r="J303" s="409">
        <f>IF(L303="","",ROUND(H303*E303,2))</f>
        <v>0</v>
      </c>
      <c r="K303" s="535">
        <v>21.75</v>
      </c>
      <c r="L303" s="409">
        <f>(K303*E303)</f>
        <v>1132870.5</v>
      </c>
      <c r="N303" s="160"/>
      <c r="P303" s="161"/>
      <c r="U303" s="166"/>
    </row>
    <row r="304" spans="1:21" ht="65.45" customHeight="1">
      <c r="A304" s="541"/>
      <c r="B304" s="533" t="s">
        <v>742</v>
      </c>
      <c r="C304" s="534" t="s">
        <v>12</v>
      </c>
      <c r="D304" s="535">
        <v>2.57</v>
      </c>
      <c r="E304" s="536">
        <v>191655</v>
      </c>
      <c r="F304" s="409">
        <f t="shared" si="46"/>
        <v>492553.35</v>
      </c>
      <c r="G304" s="408">
        <f>IF((K304-D304)&gt;0,K304-D304,0)</f>
        <v>0</v>
      </c>
      <c r="H304" s="408">
        <f>IF((K304-D304)&lt;0,D304-K304,0)</f>
        <v>0</v>
      </c>
      <c r="I304" s="409">
        <f>IF(L304="","",ROUND(G304*E304,2))</f>
        <v>0</v>
      </c>
      <c r="J304" s="409">
        <f>IF(L304="","",ROUND(H304*E304,2))</f>
        <v>0</v>
      </c>
      <c r="K304" s="535">
        <v>2.57</v>
      </c>
      <c r="L304" s="409">
        <f>(K304*E304)</f>
        <v>492553.35</v>
      </c>
      <c r="N304" s="160"/>
      <c r="P304" s="161"/>
      <c r="U304" s="166"/>
    </row>
    <row r="305" spans="1:21" ht="65.45" customHeight="1">
      <c r="A305" s="584"/>
      <c r="B305" s="588"/>
      <c r="C305" s="588"/>
      <c r="D305" s="589"/>
      <c r="E305" s="590"/>
      <c r="F305" s="582"/>
      <c r="G305" s="583"/>
      <c r="H305" s="583"/>
      <c r="I305" s="582"/>
      <c r="J305" s="582"/>
      <c r="K305" s="589"/>
      <c r="L305" s="582"/>
      <c r="N305" s="160"/>
      <c r="P305" s="161"/>
      <c r="U305" s="166"/>
    </row>
    <row r="306" spans="1:21" ht="65.45" customHeight="1">
      <c r="A306" s="541"/>
      <c r="B306" s="533" t="s">
        <v>769</v>
      </c>
      <c r="C306" s="534" t="s">
        <v>105</v>
      </c>
      <c r="D306" s="535">
        <v>23</v>
      </c>
      <c r="E306" s="536">
        <v>11979</v>
      </c>
      <c r="F306" s="409">
        <f t="shared" si="46"/>
        <v>275517</v>
      </c>
      <c r="G306" s="408">
        <f>IF((K306-D306)&gt;0,K306-D306,0)</f>
        <v>0</v>
      </c>
      <c r="H306" s="408">
        <f>IF((K306-D306)&lt;0,D306-K306,0)</f>
        <v>0</v>
      </c>
      <c r="I306" s="409">
        <f>IF(L306="","",ROUND(G306*E306,2))</f>
        <v>0</v>
      </c>
      <c r="J306" s="409">
        <f>IF(L306="","",ROUND(H306*E306,2))</f>
        <v>0</v>
      </c>
      <c r="K306" s="535">
        <v>23</v>
      </c>
      <c r="L306" s="409">
        <f>(K306*E306)</f>
        <v>275517</v>
      </c>
      <c r="N306" s="160"/>
      <c r="P306" s="161"/>
      <c r="U306" s="166"/>
    </row>
    <row r="307" spans="1:21" ht="65.45" customHeight="1">
      <c r="A307" s="584"/>
      <c r="B307" s="588"/>
      <c r="C307" s="588"/>
      <c r="D307" s="589"/>
      <c r="E307" s="590"/>
      <c r="F307" s="582"/>
      <c r="G307" s="583"/>
      <c r="H307" s="583"/>
      <c r="I307" s="582"/>
      <c r="J307" s="582"/>
      <c r="K307" s="589"/>
      <c r="L307" s="582"/>
      <c r="N307" s="160"/>
      <c r="P307" s="161"/>
      <c r="U307" s="166"/>
    </row>
    <row r="308" spans="1:21" ht="65.45" customHeight="1">
      <c r="A308" s="541"/>
      <c r="B308" s="533" t="s">
        <v>741</v>
      </c>
      <c r="C308" s="534" t="s">
        <v>12</v>
      </c>
      <c r="D308" s="535">
        <v>29.9</v>
      </c>
      <c r="E308" s="536">
        <v>52086</v>
      </c>
      <c r="F308" s="409">
        <f t="shared" si="46"/>
        <v>1557371.4</v>
      </c>
      <c r="G308" s="408">
        <f>IF((K308-D308)&gt;0,K308-D308,0)</f>
        <v>0</v>
      </c>
      <c r="H308" s="408">
        <f>IF((K308-D308)&lt;0,D308-K308,0)</f>
        <v>0</v>
      </c>
      <c r="I308" s="409">
        <f>IF(L308="","",ROUND(G308*E308,2))</f>
        <v>0</v>
      </c>
      <c r="J308" s="409">
        <f>IF(L308="","",ROUND(H308*E308,2))</f>
        <v>0</v>
      </c>
      <c r="K308" s="535">
        <v>29.9</v>
      </c>
      <c r="L308" s="409">
        <f>(K308*E308)</f>
        <v>1557371.4</v>
      </c>
      <c r="N308" s="160"/>
      <c r="P308" s="161"/>
      <c r="U308" s="166"/>
    </row>
    <row r="309" spans="1:21" ht="65.45" customHeight="1">
      <c r="A309" s="541"/>
      <c r="B309" s="533" t="s">
        <v>743</v>
      </c>
      <c r="C309" s="534" t="s">
        <v>105</v>
      </c>
      <c r="D309" s="535">
        <v>69</v>
      </c>
      <c r="E309" s="536">
        <v>131096</v>
      </c>
      <c r="F309" s="409">
        <f t="shared" si="46"/>
        <v>9045624</v>
      </c>
      <c r="G309" s="408">
        <f t="shared" ref="G309:G314" si="62">IF((K309-D309)&gt;0,K309-D309,0)</f>
        <v>0</v>
      </c>
      <c r="H309" s="408">
        <f t="shared" ref="H309:H314" si="63">IF((K309-D309)&lt;0,D309-K309,0)</f>
        <v>0</v>
      </c>
      <c r="I309" s="409">
        <f t="shared" ref="I309:I314" si="64">IF(L309="","",ROUND(G309*E309,2))</f>
        <v>0</v>
      </c>
      <c r="J309" s="409">
        <f t="shared" ref="J309:J314" si="65">IF(L309="","",ROUND(H309*E309,2))</f>
        <v>0</v>
      </c>
      <c r="K309" s="535">
        <v>69</v>
      </c>
      <c r="L309" s="409">
        <f t="shared" ref="L309:L314" si="66">(K309*E309)</f>
        <v>9045624</v>
      </c>
      <c r="N309" s="160"/>
      <c r="P309" s="161"/>
      <c r="U309" s="166"/>
    </row>
    <row r="310" spans="1:21" ht="65.45" customHeight="1">
      <c r="A310" s="541"/>
      <c r="B310" s="533" t="s">
        <v>920</v>
      </c>
      <c r="C310" s="534" t="s">
        <v>12</v>
      </c>
      <c r="D310" s="535">
        <v>30</v>
      </c>
      <c r="E310" s="536">
        <v>1074617</v>
      </c>
      <c r="F310" s="409">
        <f t="shared" si="46"/>
        <v>32238510</v>
      </c>
      <c r="G310" s="408">
        <f t="shared" si="62"/>
        <v>0</v>
      </c>
      <c r="H310" s="408">
        <f t="shared" si="63"/>
        <v>0</v>
      </c>
      <c r="I310" s="409">
        <f t="shared" si="64"/>
        <v>0</v>
      </c>
      <c r="J310" s="409">
        <f t="shared" si="65"/>
        <v>0</v>
      </c>
      <c r="K310" s="535">
        <v>30</v>
      </c>
      <c r="L310" s="409">
        <f t="shared" si="66"/>
        <v>32238510</v>
      </c>
      <c r="N310" s="160"/>
      <c r="P310" s="161"/>
      <c r="U310" s="166"/>
    </row>
    <row r="311" spans="1:21" ht="65.45" customHeight="1">
      <c r="A311" s="541"/>
      <c r="B311" s="533" t="s">
        <v>137</v>
      </c>
      <c r="C311" s="534" t="s">
        <v>13</v>
      </c>
      <c r="D311" s="535">
        <v>1218.25</v>
      </c>
      <c r="E311" s="536">
        <v>8797</v>
      </c>
      <c r="F311" s="409">
        <f t="shared" si="46"/>
        <v>10716945.25</v>
      </c>
      <c r="G311" s="408">
        <f t="shared" si="62"/>
        <v>0</v>
      </c>
      <c r="H311" s="408">
        <f t="shared" si="63"/>
        <v>0</v>
      </c>
      <c r="I311" s="409">
        <f t="shared" si="64"/>
        <v>0</v>
      </c>
      <c r="J311" s="409">
        <f t="shared" si="65"/>
        <v>0</v>
      </c>
      <c r="K311" s="535">
        <v>1218.25</v>
      </c>
      <c r="L311" s="409">
        <f t="shared" si="66"/>
        <v>10716945.25</v>
      </c>
      <c r="N311" s="160"/>
      <c r="P311" s="161"/>
      <c r="U311" s="166"/>
    </row>
    <row r="312" spans="1:21" ht="65.45" customHeight="1">
      <c r="A312" s="541"/>
      <c r="B312" s="533" t="s">
        <v>921</v>
      </c>
      <c r="C312" s="534" t="s">
        <v>125</v>
      </c>
      <c r="D312" s="535">
        <v>10</v>
      </c>
      <c r="E312" s="536">
        <v>154603</v>
      </c>
      <c r="F312" s="409">
        <f t="shared" si="46"/>
        <v>1546030</v>
      </c>
      <c r="G312" s="408">
        <f t="shared" si="62"/>
        <v>0</v>
      </c>
      <c r="H312" s="408">
        <f t="shared" si="63"/>
        <v>0</v>
      </c>
      <c r="I312" s="409">
        <f t="shared" si="64"/>
        <v>0</v>
      </c>
      <c r="J312" s="409">
        <f t="shared" si="65"/>
        <v>0</v>
      </c>
      <c r="K312" s="535">
        <v>10</v>
      </c>
      <c r="L312" s="409">
        <f t="shared" si="66"/>
        <v>1546030</v>
      </c>
      <c r="N312" s="160"/>
      <c r="P312" s="161"/>
      <c r="U312" s="166"/>
    </row>
    <row r="313" spans="1:21" ht="65.45" customHeight="1">
      <c r="A313" s="541"/>
      <c r="B313" s="533" t="s">
        <v>742</v>
      </c>
      <c r="C313" s="534" t="s">
        <v>12</v>
      </c>
      <c r="D313" s="535">
        <v>0.28000000000000003</v>
      </c>
      <c r="E313" s="536">
        <v>191655</v>
      </c>
      <c r="F313" s="409">
        <f t="shared" si="46"/>
        <v>53663.400000000009</v>
      </c>
      <c r="G313" s="408">
        <f t="shared" si="62"/>
        <v>0</v>
      </c>
      <c r="H313" s="408">
        <f t="shared" si="63"/>
        <v>0</v>
      </c>
      <c r="I313" s="409">
        <f t="shared" si="64"/>
        <v>0</v>
      </c>
      <c r="J313" s="409">
        <f t="shared" si="65"/>
        <v>0</v>
      </c>
      <c r="K313" s="535">
        <v>0.28000000000000003</v>
      </c>
      <c r="L313" s="409">
        <f t="shared" si="66"/>
        <v>53663.400000000009</v>
      </c>
      <c r="N313" s="160"/>
      <c r="P313" s="161"/>
      <c r="U313" s="166"/>
    </row>
    <row r="314" spans="1:21" ht="65.45" customHeight="1">
      <c r="A314" s="541"/>
      <c r="B314" s="533" t="s">
        <v>922</v>
      </c>
      <c r="C314" s="534" t="s">
        <v>125</v>
      </c>
      <c r="D314" s="535">
        <v>10</v>
      </c>
      <c r="E314" s="536">
        <v>36274</v>
      </c>
      <c r="F314" s="409">
        <f>(E314*D314)</f>
        <v>362740</v>
      </c>
      <c r="G314" s="408">
        <f t="shared" si="62"/>
        <v>0</v>
      </c>
      <c r="H314" s="408">
        <f t="shared" si="63"/>
        <v>0</v>
      </c>
      <c r="I314" s="409">
        <f t="shared" si="64"/>
        <v>0</v>
      </c>
      <c r="J314" s="409">
        <f t="shared" si="65"/>
        <v>0</v>
      </c>
      <c r="K314" s="535">
        <v>10</v>
      </c>
      <c r="L314" s="409">
        <f t="shared" si="66"/>
        <v>362740</v>
      </c>
      <c r="N314" s="160"/>
      <c r="P314" s="161"/>
      <c r="U314" s="166"/>
    </row>
    <row r="315" spans="1:21" ht="65.45" customHeight="1" thickBot="1">
      <c r="A315" s="599"/>
      <c r="B315" s="600"/>
      <c r="C315" s="599"/>
      <c r="D315" s="503"/>
      <c r="E315" s="601"/>
      <c r="F315" s="603">
        <f>SUM(F213:F314)</f>
        <v>187381953.31999999</v>
      </c>
      <c r="G315" s="503"/>
      <c r="I315" s="603">
        <f>SUM(I213:I314)</f>
        <v>0</v>
      </c>
      <c r="J315" s="603">
        <f>SUM(J213:J314)</f>
        <v>0</v>
      </c>
      <c r="K315" s="606" t="s">
        <v>923</v>
      </c>
      <c r="L315" s="603">
        <f>SUM(L213:L314)</f>
        <v>187381953.31999999</v>
      </c>
      <c r="N315" s="160"/>
      <c r="P315" s="161"/>
      <c r="U315" s="166"/>
    </row>
    <row r="316" spans="1:21" ht="59.45" customHeight="1" thickBot="1">
      <c r="A316" s="783" t="s">
        <v>924</v>
      </c>
      <c r="B316" s="784"/>
      <c r="C316" s="784"/>
      <c r="D316" s="784"/>
      <c r="E316" s="784"/>
      <c r="F316" s="784"/>
      <c r="G316" s="651"/>
      <c r="H316" s="651"/>
      <c r="I316" s="652"/>
      <c r="J316" s="652"/>
      <c r="K316" s="651"/>
      <c r="L316" s="653"/>
      <c r="N316" s="160"/>
      <c r="P316" s="161"/>
      <c r="U316" s="166"/>
    </row>
    <row r="317" spans="1:21" ht="51.6" customHeight="1" thickBot="1">
      <c r="A317" s="785" t="s">
        <v>925</v>
      </c>
      <c r="B317" s="786"/>
      <c r="C317" s="786"/>
      <c r="D317" s="786"/>
      <c r="E317" s="786"/>
      <c r="F317" s="786"/>
      <c r="G317" s="234"/>
      <c r="H317" s="234"/>
      <c r="I317" s="221"/>
      <c r="J317" s="221"/>
      <c r="K317" s="234"/>
      <c r="L317" s="383"/>
      <c r="N317" s="160"/>
      <c r="P317" s="161"/>
      <c r="U317" s="166"/>
    </row>
    <row r="318" spans="1:21" ht="65.45" customHeight="1">
      <c r="A318" s="598"/>
      <c r="B318" s="546" t="s">
        <v>926</v>
      </c>
      <c r="C318" s="547" t="s">
        <v>105</v>
      </c>
      <c r="D318" s="548">
        <v>168.35</v>
      </c>
      <c r="E318" s="549">
        <v>25405</v>
      </c>
      <c r="F318" s="409">
        <f>(E318*D318)</f>
        <v>4276931.75</v>
      </c>
      <c r="G318" s="408">
        <f>IF((K318-D318)&gt;0,K318-D318,0)</f>
        <v>0</v>
      </c>
      <c r="H318" s="408">
        <f>IF((K318-D318)&lt;0,D318-K318,0)</f>
        <v>0</v>
      </c>
      <c r="I318" s="409">
        <f>IF(L318="","",ROUND(G318*E318,2))</f>
        <v>0</v>
      </c>
      <c r="J318" s="409">
        <f>IF(L318="","",ROUND(H318*E318,2))</f>
        <v>0</v>
      </c>
      <c r="K318" s="548">
        <v>168.35</v>
      </c>
      <c r="L318" s="409">
        <f>(K318*E318)</f>
        <v>4276931.75</v>
      </c>
      <c r="N318" s="160"/>
      <c r="P318" s="161"/>
      <c r="U318" s="166"/>
    </row>
    <row r="319" spans="1:21" ht="65.45" customHeight="1">
      <c r="A319" s="541"/>
      <c r="B319" s="533" t="s">
        <v>720</v>
      </c>
      <c r="C319" s="534" t="s">
        <v>105</v>
      </c>
      <c r="D319" s="535">
        <v>168.35</v>
      </c>
      <c r="E319" s="536">
        <v>8922</v>
      </c>
      <c r="F319" s="409">
        <f>(E319*D319)</f>
        <v>1502018.7</v>
      </c>
      <c r="G319" s="408">
        <f>IF((K319-D319)&gt;0,K319-D319,0)</f>
        <v>0</v>
      </c>
      <c r="H319" s="408">
        <f>IF((K319-D319)&lt;0,D319-K319,0)</f>
        <v>0</v>
      </c>
      <c r="I319" s="409">
        <f>IF(L319="","",ROUND(G319*E319,2))</f>
        <v>0</v>
      </c>
      <c r="J319" s="409">
        <f>IF(L319="","",ROUND(H319*E319,2))</f>
        <v>0</v>
      </c>
      <c r="K319" s="535">
        <v>168.35</v>
      </c>
      <c r="L319" s="409">
        <f>(K319*E319)</f>
        <v>1502018.7</v>
      </c>
      <c r="N319" s="160"/>
      <c r="P319" s="161"/>
      <c r="U319" s="166"/>
    </row>
    <row r="320" spans="1:21" ht="65.45" customHeight="1">
      <c r="A320" s="584"/>
      <c r="B320" s="588"/>
      <c r="C320" s="588"/>
      <c r="D320" s="589"/>
      <c r="E320" s="590"/>
      <c r="F320" s="582"/>
      <c r="G320" s="583"/>
      <c r="H320" s="583"/>
      <c r="I320" s="582"/>
      <c r="J320" s="582"/>
      <c r="K320" s="589"/>
      <c r="L320" s="582"/>
      <c r="N320" s="160"/>
      <c r="P320" s="161"/>
      <c r="U320" s="166"/>
    </row>
    <row r="321" spans="1:21" ht="65.45" customHeight="1">
      <c r="A321" s="541"/>
      <c r="B321" s="533" t="s">
        <v>723</v>
      </c>
      <c r="C321" s="534" t="s">
        <v>105</v>
      </c>
      <c r="D321" s="535">
        <v>168.35</v>
      </c>
      <c r="E321" s="536">
        <v>28554</v>
      </c>
      <c r="F321" s="409">
        <f>(E321*D321)</f>
        <v>4807065.8999999994</v>
      </c>
      <c r="G321" s="408">
        <f>IF((K321-D321)&gt;0,K321-D321,0)</f>
        <v>0</v>
      </c>
      <c r="H321" s="408">
        <f>IF((K321-D321)&lt;0,D321-K321,0)</f>
        <v>0</v>
      </c>
      <c r="I321" s="409">
        <f>IF(L321="","",ROUND(G321*E321,2))</f>
        <v>0</v>
      </c>
      <c r="J321" s="409">
        <f>IF(L321="","",ROUND(H321*E321,2))</f>
        <v>0</v>
      </c>
      <c r="K321" s="535">
        <v>168.35</v>
      </c>
      <c r="L321" s="409">
        <f>(K321*E321)</f>
        <v>4807065.8999999994</v>
      </c>
      <c r="N321" s="160"/>
      <c r="P321" s="161"/>
      <c r="U321" s="166"/>
    </row>
    <row r="322" spans="1:21" ht="65.45" customHeight="1">
      <c r="A322" s="584"/>
      <c r="B322" s="588"/>
      <c r="C322" s="588"/>
      <c r="D322" s="589"/>
      <c r="E322" s="590"/>
      <c r="F322" s="582"/>
      <c r="G322" s="583"/>
      <c r="H322" s="583"/>
      <c r="I322" s="582"/>
      <c r="J322" s="582"/>
      <c r="K322" s="589"/>
      <c r="L322" s="582"/>
      <c r="N322" s="160"/>
      <c r="P322" s="161"/>
      <c r="U322" s="166"/>
    </row>
    <row r="323" spans="1:21" ht="65.45" customHeight="1">
      <c r="A323" s="541"/>
      <c r="B323" s="533" t="s">
        <v>927</v>
      </c>
      <c r="C323" s="534" t="s">
        <v>105</v>
      </c>
      <c r="D323" s="535">
        <v>168.35</v>
      </c>
      <c r="E323" s="536">
        <v>163251</v>
      </c>
      <c r="F323" s="409">
        <f>(E323*D323)</f>
        <v>27483305.849999998</v>
      </c>
      <c r="G323" s="408">
        <f>IF((K323-D323)&gt;0,K323-D323,0)</f>
        <v>0</v>
      </c>
      <c r="H323" s="408">
        <f>IF((K323-D323)&lt;0,D323-K323,0)</f>
        <v>0</v>
      </c>
      <c r="I323" s="409">
        <f>IF(L323="","",ROUND(G323*E323,2))</f>
        <v>0</v>
      </c>
      <c r="J323" s="409">
        <f>IF(L323="","",ROUND(H323*E323,2))</f>
        <v>0</v>
      </c>
      <c r="K323" s="535">
        <v>168.35</v>
      </c>
      <c r="L323" s="409">
        <f>(K323*E323)</f>
        <v>27483305.849999998</v>
      </c>
      <c r="N323" s="160"/>
      <c r="P323" s="161"/>
      <c r="U323" s="166"/>
    </row>
    <row r="324" spans="1:21" ht="65.45" customHeight="1">
      <c r="A324" s="584"/>
      <c r="B324" s="588"/>
      <c r="C324" s="588"/>
      <c r="D324" s="589"/>
      <c r="E324" s="590"/>
      <c r="F324" s="582"/>
      <c r="G324" s="583"/>
      <c r="H324" s="583"/>
      <c r="I324" s="582"/>
      <c r="J324" s="582"/>
      <c r="K324" s="589"/>
      <c r="L324" s="582"/>
      <c r="N324" s="160"/>
      <c r="P324" s="161"/>
      <c r="U324" s="166"/>
    </row>
    <row r="325" spans="1:21" ht="65.45" customHeight="1">
      <c r="A325" s="541"/>
      <c r="B325" s="533" t="s">
        <v>732</v>
      </c>
      <c r="C325" s="534" t="s">
        <v>105</v>
      </c>
      <c r="D325" s="535">
        <v>336.7</v>
      </c>
      <c r="E325" s="536">
        <v>78724</v>
      </c>
      <c r="F325" s="409">
        <f>(E325*D325)</f>
        <v>26506370.800000001</v>
      </c>
      <c r="G325" s="408">
        <f>IF((K325-D325)&gt;0,K325-D325,0)</f>
        <v>0</v>
      </c>
      <c r="H325" s="408">
        <f>IF((K325-D325)&lt;0,D325-K325,0)</f>
        <v>0</v>
      </c>
      <c r="I325" s="409">
        <f>IF(L325="","",ROUND(G325*E325,2))</f>
        <v>0</v>
      </c>
      <c r="J325" s="409">
        <f>IF(L325="","",ROUND(H325*E325,2))</f>
        <v>0</v>
      </c>
      <c r="K325" s="535">
        <v>336.7</v>
      </c>
      <c r="L325" s="409">
        <f>(K325*E325)</f>
        <v>26506370.800000001</v>
      </c>
      <c r="N325" s="160"/>
      <c r="P325" s="161"/>
      <c r="U325" s="166"/>
    </row>
    <row r="326" spans="1:21" ht="65.45" customHeight="1">
      <c r="A326" s="584"/>
      <c r="B326" s="588"/>
      <c r="C326" s="588"/>
      <c r="D326" s="589"/>
      <c r="E326" s="590"/>
      <c r="F326" s="582"/>
      <c r="G326" s="583"/>
      <c r="H326" s="583"/>
      <c r="I326" s="582"/>
      <c r="J326" s="582"/>
      <c r="K326" s="589"/>
      <c r="L326" s="582"/>
      <c r="N326" s="160"/>
      <c r="P326" s="161"/>
      <c r="U326" s="166"/>
    </row>
    <row r="327" spans="1:21" ht="65.45" customHeight="1">
      <c r="A327" s="541"/>
      <c r="B327" s="533" t="s">
        <v>928</v>
      </c>
      <c r="C327" s="534" t="s">
        <v>735</v>
      </c>
      <c r="D327" s="535">
        <v>1</v>
      </c>
      <c r="E327" s="536">
        <v>4809850</v>
      </c>
      <c r="F327" s="409">
        <f>(E327*D327)</f>
        <v>4809850</v>
      </c>
      <c r="G327" s="408">
        <f>IF((K327-D327)&gt;0,K327-D327,0)</f>
        <v>0</v>
      </c>
      <c r="H327" s="408">
        <f>IF((K327-D327)&lt;0,D327-K327,0)</f>
        <v>0</v>
      </c>
      <c r="I327" s="409">
        <f>IF(L327="","",ROUND(G327*E327,2))</f>
        <v>0</v>
      </c>
      <c r="J327" s="409">
        <f>IF(L327="","",ROUND(H327*E327,2))</f>
        <v>0</v>
      </c>
      <c r="K327" s="535">
        <v>1</v>
      </c>
      <c r="L327" s="409">
        <f>(K327*E327)</f>
        <v>4809850</v>
      </c>
      <c r="N327" s="160"/>
      <c r="P327" s="161"/>
      <c r="U327" s="166"/>
    </row>
    <row r="328" spans="1:21" ht="53.45" customHeight="1">
      <c r="A328" s="541"/>
      <c r="B328" s="586"/>
      <c r="C328" s="541"/>
      <c r="D328" s="408"/>
      <c r="E328" s="587"/>
      <c r="F328" s="602">
        <f>SUM(F318:F327)</f>
        <v>69385543</v>
      </c>
      <c r="G328" s="408"/>
      <c r="I328" s="602">
        <f>SUM(I318:I327)</f>
        <v>0</v>
      </c>
      <c r="J328" s="602">
        <f>SUM(J318:J327)</f>
        <v>0</v>
      </c>
      <c r="K328" s="604" t="s">
        <v>929</v>
      </c>
      <c r="L328" s="602">
        <f>SUM(L318:L327)</f>
        <v>69385543</v>
      </c>
      <c r="N328" s="160"/>
      <c r="P328" s="161"/>
      <c r="U328" s="166"/>
    </row>
    <row r="329" spans="1:21" ht="57.6" customHeight="1">
      <c r="A329" s="781" t="s">
        <v>930</v>
      </c>
      <c r="B329" s="781"/>
      <c r="C329" s="781"/>
      <c r="D329" s="781"/>
      <c r="E329" s="781"/>
      <c r="F329" s="781"/>
      <c r="G329" s="649"/>
      <c r="H329" s="649"/>
      <c r="I329" s="650"/>
      <c r="J329" s="650"/>
      <c r="K329" s="649"/>
      <c r="L329" s="650"/>
      <c r="N329" s="160"/>
      <c r="P329" s="161"/>
      <c r="U329" s="166"/>
    </row>
    <row r="330" spans="1:21" ht="47.45" customHeight="1">
      <c r="A330" s="782" t="s">
        <v>931</v>
      </c>
      <c r="B330" s="782"/>
      <c r="C330" s="782"/>
      <c r="D330" s="782"/>
      <c r="E330" s="782"/>
      <c r="F330" s="782"/>
      <c r="G330" s="408"/>
      <c r="H330" s="408"/>
      <c r="I330" s="409"/>
      <c r="J330" s="409"/>
      <c r="K330" s="408"/>
      <c r="L330" s="409"/>
      <c r="N330" s="160"/>
      <c r="P330" s="161"/>
      <c r="U330" s="166"/>
    </row>
    <row r="331" spans="1:21" ht="65.45" customHeight="1">
      <c r="A331" s="541"/>
      <c r="B331" s="533" t="s">
        <v>769</v>
      </c>
      <c r="C331" s="534" t="s">
        <v>105</v>
      </c>
      <c r="D331" s="535">
        <v>484.67</v>
      </c>
      <c r="E331" s="536">
        <v>11979</v>
      </c>
      <c r="F331" s="409">
        <f>(E331*D331)</f>
        <v>5805861.9300000006</v>
      </c>
      <c r="G331" s="408">
        <f>IF((K331-D331)&gt;0,K331-D331,0)</f>
        <v>0</v>
      </c>
      <c r="H331" s="408">
        <f>IF((K331-D331)&lt;0,D331-K331,0)</f>
        <v>0</v>
      </c>
      <c r="I331" s="409">
        <f>IF(L331="","",ROUND(G331*E331,2))</f>
        <v>0</v>
      </c>
      <c r="J331" s="409">
        <f>IF(L331="","",ROUND(H331*E331,2))</f>
        <v>0</v>
      </c>
      <c r="K331" s="535">
        <v>484.67</v>
      </c>
      <c r="L331" s="409">
        <f>(K331*E331)</f>
        <v>5805861.9300000006</v>
      </c>
      <c r="N331" s="160"/>
      <c r="P331" s="161"/>
      <c r="U331" s="166"/>
    </row>
    <row r="332" spans="1:21" ht="65.45" customHeight="1">
      <c r="A332" s="584"/>
      <c r="B332" s="588"/>
      <c r="C332" s="588"/>
      <c r="D332" s="589"/>
      <c r="E332" s="590"/>
      <c r="F332" s="582"/>
      <c r="G332" s="583"/>
      <c r="H332" s="583"/>
      <c r="I332" s="582"/>
      <c r="J332" s="582"/>
      <c r="K332" s="589"/>
      <c r="L332" s="582"/>
      <c r="N332" s="160"/>
      <c r="P332" s="161"/>
      <c r="U332" s="166"/>
    </row>
    <row r="333" spans="1:21" ht="65.45" customHeight="1">
      <c r="A333" s="541"/>
      <c r="B333" s="533" t="s">
        <v>766</v>
      </c>
      <c r="C333" s="534" t="s">
        <v>105</v>
      </c>
      <c r="D333" s="535">
        <v>510.22</v>
      </c>
      <c r="E333" s="536">
        <v>17701</v>
      </c>
      <c r="F333" s="409">
        <f>(E333*D333)</f>
        <v>9031404.2200000007</v>
      </c>
      <c r="G333" s="408">
        <f>IF((K333-D333)&gt;0,K333-D333,0)</f>
        <v>0</v>
      </c>
      <c r="H333" s="408">
        <f>IF((K333-D333)&lt;0,D333-K333,0)</f>
        <v>0</v>
      </c>
      <c r="I333" s="409">
        <f>IF(L333="","",ROUND(G333*E333,2))</f>
        <v>0</v>
      </c>
      <c r="J333" s="409">
        <f>IF(L333="","",ROUND(H333*E333,2))</f>
        <v>0</v>
      </c>
      <c r="K333" s="535">
        <v>510.22</v>
      </c>
      <c r="L333" s="409">
        <f>(K333*E333)</f>
        <v>9031404.2200000007</v>
      </c>
      <c r="N333" s="160"/>
      <c r="P333" s="161"/>
      <c r="U333" s="166"/>
    </row>
    <row r="334" spans="1:21" ht="65.45" customHeight="1">
      <c r="A334" s="584"/>
      <c r="B334" s="588"/>
      <c r="C334" s="588"/>
      <c r="D334" s="589"/>
      <c r="E334" s="590"/>
      <c r="F334" s="582"/>
      <c r="G334" s="583"/>
      <c r="H334" s="583"/>
      <c r="I334" s="582"/>
      <c r="J334" s="582"/>
      <c r="K334" s="589"/>
      <c r="L334" s="582"/>
      <c r="N334" s="160"/>
      <c r="P334" s="161"/>
      <c r="U334" s="166"/>
    </row>
    <row r="335" spans="1:21" ht="65.45" customHeight="1">
      <c r="A335" s="541"/>
      <c r="B335" s="533" t="s">
        <v>932</v>
      </c>
      <c r="C335" s="534" t="s">
        <v>735</v>
      </c>
      <c r="D335" s="535">
        <v>1</v>
      </c>
      <c r="E335" s="536">
        <v>265843</v>
      </c>
      <c r="F335" s="409">
        <f>(E335*D335)</f>
        <v>265843</v>
      </c>
      <c r="G335" s="408">
        <f>IF((K335-D335)&gt;0,K335-D335,0)</f>
        <v>0</v>
      </c>
      <c r="H335" s="408">
        <f>IF((K335-D335)&lt;0,D335-K335,0)</f>
        <v>0</v>
      </c>
      <c r="I335" s="409">
        <f>IF(L335="","",ROUND(G335*E335,2))</f>
        <v>0</v>
      </c>
      <c r="J335" s="409">
        <f>IF(L335="","",ROUND(H335*E335,2))</f>
        <v>0</v>
      </c>
      <c r="K335" s="535">
        <v>1</v>
      </c>
      <c r="L335" s="409">
        <f>(K335*E335)</f>
        <v>265843</v>
      </c>
      <c r="N335" s="160"/>
      <c r="P335" s="161"/>
      <c r="U335" s="166"/>
    </row>
    <row r="336" spans="1:21" ht="65.45" customHeight="1">
      <c r="A336" s="584"/>
      <c r="B336" s="588"/>
      <c r="C336" s="588"/>
      <c r="D336" s="589"/>
      <c r="E336" s="590"/>
      <c r="F336" s="582"/>
      <c r="G336" s="583"/>
      <c r="H336" s="583"/>
      <c r="I336" s="582"/>
      <c r="J336" s="582"/>
      <c r="K336" s="589"/>
      <c r="L336" s="582"/>
      <c r="N336" s="160"/>
      <c r="P336" s="161"/>
      <c r="U336" s="166"/>
    </row>
    <row r="337" spans="1:21" ht="65.45" customHeight="1">
      <c r="A337" s="541"/>
      <c r="B337" s="533" t="s">
        <v>933</v>
      </c>
      <c r="C337" s="534" t="s">
        <v>12</v>
      </c>
      <c r="D337" s="535">
        <v>294.77</v>
      </c>
      <c r="E337" s="536">
        <v>22398</v>
      </c>
      <c r="F337" s="409">
        <f>(E337*D337)</f>
        <v>6602258.46</v>
      </c>
      <c r="G337" s="408">
        <f>IF((K337-D337)&gt;0,K337-D337,0)</f>
        <v>0</v>
      </c>
      <c r="H337" s="408">
        <f>IF((K337-D337)&lt;0,D337-K337,0)</f>
        <v>0</v>
      </c>
      <c r="I337" s="409">
        <f>IF(L337="","",ROUND(G337*E337,2))</f>
        <v>0</v>
      </c>
      <c r="J337" s="409">
        <f>IF(L337="","",ROUND(H337*E337,2))</f>
        <v>0</v>
      </c>
      <c r="K337" s="535">
        <v>294.77</v>
      </c>
      <c r="L337" s="409">
        <f>(K337*E337)</f>
        <v>6602258.46</v>
      </c>
      <c r="N337" s="160"/>
      <c r="P337" s="161"/>
      <c r="U337" s="166"/>
    </row>
    <row r="338" spans="1:21" ht="65.45" customHeight="1">
      <c r="A338" s="541"/>
      <c r="B338" s="533" t="s">
        <v>771</v>
      </c>
      <c r="C338" s="534" t="s">
        <v>12</v>
      </c>
      <c r="D338" s="535">
        <v>42.4</v>
      </c>
      <c r="E338" s="536">
        <v>201712</v>
      </c>
      <c r="F338" s="409">
        <f t="shared" ref="F338:F343" si="67">(E338*D338)</f>
        <v>8552588.7999999989</v>
      </c>
      <c r="G338" s="408">
        <f t="shared" ref="G338:G343" si="68">IF((K338-D338)&gt;0,K338-D338,0)</f>
        <v>42.390000000000008</v>
      </c>
      <c r="H338" s="408">
        <f t="shared" ref="H338:H343" si="69">IF((K338-D338)&lt;0,D338-K338,0)</f>
        <v>0</v>
      </c>
      <c r="I338" s="409">
        <f t="shared" ref="I338:I343" si="70">IF(L338="","",ROUND(G338*E338,2))</f>
        <v>8550571.6799999997</v>
      </c>
      <c r="J338" s="409">
        <f t="shared" ref="J338:J343" si="71">IF(L338="","",ROUND(H338*E338,2))</f>
        <v>0</v>
      </c>
      <c r="K338" s="535">
        <v>84.79</v>
      </c>
      <c r="L338" s="409">
        <f t="shared" ref="L338:L343" si="72">(K338*E338)</f>
        <v>17103160.48</v>
      </c>
      <c r="N338" s="160"/>
      <c r="P338" s="161"/>
      <c r="U338" s="166"/>
    </row>
    <row r="339" spans="1:21" ht="65.45" customHeight="1">
      <c r="A339" s="541"/>
      <c r="B339" s="533" t="s">
        <v>721</v>
      </c>
      <c r="C339" s="534" t="s">
        <v>740</v>
      </c>
      <c r="D339" s="535">
        <v>14838.25</v>
      </c>
      <c r="E339" s="536">
        <v>1389</v>
      </c>
      <c r="F339" s="409">
        <f t="shared" si="67"/>
        <v>20610329.25</v>
      </c>
      <c r="G339" s="408">
        <f t="shared" si="68"/>
        <v>0</v>
      </c>
      <c r="H339" s="408">
        <f t="shared" si="69"/>
        <v>0</v>
      </c>
      <c r="I339" s="409">
        <f t="shared" si="70"/>
        <v>0</v>
      </c>
      <c r="J339" s="409">
        <f t="shared" si="71"/>
        <v>0</v>
      </c>
      <c r="K339" s="535">
        <v>14838.25</v>
      </c>
      <c r="L339" s="409">
        <f t="shared" si="72"/>
        <v>20610329.25</v>
      </c>
      <c r="N339" s="160"/>
      <c r="P339" s="161"/>
      <c r="U339" s="166"/>
    </row>
    <row r="340" spans="1:21" ht="65.45" customHeight="1">
      <c r="A340" s="541"/>
      <c r="B340" s="533" t="s">
        <v>773</v>
      </c>
      <c r="C340" s="534" t="s">
        <v>12</v>
      </c>
      <c r="D340" s="535">
        <v>3.04</v>
      </c>
      <c r="E340" s="536">
        <v>863208</v>
      </c>
      <c r="F340" s="409">
        <f t="shared" si="67"/>
        <v>2624152.3199999998</v>
      </c>
      <c r="G340" s="408">
        <f t="shared" si="68"/>
        <v>0</v>
      </c>
      <c r="H340" s="408">
        <f t="shared" si="69"/>
        <v>0</v>
      </c>
      <c r="I340" s="409">
        <f t="shared" si="70"/>
        <v>0</v>
      </c>
      <c r="J340" s="409">
        <f t="shared" si="71"/>
        <v>0</v>
      </c>
      <c r="K340" s="535">
        <v>3.04</v>
      </c>
      <c r="L340" s="409">
        <f t="shared" si="72"/>
        <v>2624152.3199999998</v>
      </c>
      <c r="N340" s="160"/>
      <c r="P340" s="161"/>
      <c r="U340" s="166"/>
    </row>
    <row r="341" spans="1:21" ht="65.45" customHeight="1">
      <c r="A341" s="541"/>
      <c r="B341" s="533" t="s">
        <v>137</v>
      </c>
      <c r="C341" s="534" t="s">
        <v>13</v>
      </c>
      <c r="D341" s="535">
        <v>1762.12</v>
      </c>
      <c r="E341" s="536">
        <v>8797</v>
      </c>
      <c r="F341" s="409">
        <f t="shared" si="67"/>
        <v>15501369.639999999</v>
      </c>
      <c r="G341" s="408">
        <f t="shared" si="68"/>
        <v>0</v>
      </c>
      <c r="H341" s="408">
        <f t="shared" si="69"/>
        <v>0</v>
      </c>
      <c r="I341" s="409">
        <f t="shared" si="70"/>
        <v>0</v>
      </c>
      <c r="J341" s="409">
        <f t="shared" si="71"/>
        <v>0</v>
      </c>
      <c r="K341" s="535">
        <v>1762.12</v>
      </c>
      <c r="L341" s="409">
        <f t="shared" si="72"/>
        <v>15501369.639999999</v>
      </c>
      <c r="N341" s="160"/>
      <c r="P341" s="161"/>
      <c r="U341" s="166"/>
    </row>
    <row r="342" spans="1:21" ht="65.45" customHeight="1">
      <c r="A342" s="541"/>
      <c r="B342" s="533" t="s">
        <v>774</v>
      </c>
      <c r="C342" s="534" t="s">
        <v>12</v>
      </c>
      <c r="D342" s="535">
        <v>11.23</v>
      </c>
      <c r="E342" s="536">
        <v>388771</v>
      </c>
      <c r="F342" s="409">
        <f t="shared" si="67"/>
        <v>4365898.33</v>
      </c>
      <c r="G342" s="408">
        <f t="shared" si="68"/>
        <v>0</v>
      </c>
      <c r="H342" s="408">
        <f t="shared" si="69"/>
        <v>0</v>
      </c>
      <c r="I342" s="409">
        <f t="shared" si="70"/>
        <v>0</v>
      </c>
      <c r="J342" s="409">
        <f t="shared" si="71"/>
        <v>0</v>
      </c>
      <c r="K342" s="535">
        <v>11.23</v>
      </c>
      <c r="L342" s="409">
        <f t="shared" si="72"/>
        <v>4365898.33</v>
      </c>
      <c r="N342" s="160"/>
      <c r="P342" s="161"/>
      <c r="U342" s="166"/>
    </row>
    <row r="343" spans="1:21" ht="65.45" customHeight="1">
      <c r="A343" s="541"/>
      <c r="B343" s="533" t="s">
        <v>775</v>
      </c>
      <c r="C343" s="534" t="s">
        <v>12</v>
      </c>
      <c r="D343" s="535">
        <v>10.57</v>
      </c>
      <c r="E343" s="536">
        <v>925863</v>
      </c>
      <c r="F343" s="409">
        <f t="shared" si="67"/>
        <v>9786371.9100000001</v>
      </c>
      <c r="G343" s="408">
        <f t="shared" si="68"/>
        <v>0</v>
      </c>
      <c r="H343" s="408">
        <f t="shared" si="69"/>
        <v>0</v>
      </c>
      <c r="I343" s="409">
        <f t="shared" si="70"/>
        <v>0</v>
      </c>
      <c r="J343" s="409">
        <f t="shared" si="71"/>
        <v>0</v>
      </c>
      <c r="K343" s="535">
        <v>10.57</v>
      </c>
      <c r="L343" s="409">
        <f t="shared" si="72"/>
        <v>9786371.9100000001</v>
      </c>
      <c r="N343" s="160"/>
      <c r="P343" s="161"/>
      <c r="U343" s="166"/>
    </row>
    <row r="344" spans="1:21" ht="65.45" customHeight="1">
      <c r="A344" s="584"/>
      <c r="B344" s="588"/>
      <c r="C344" s="588"/>
      <c r="D344" s="589"/>
      <c r="E344" s="590"/>
      <c r="F344" s="582"/>
      <c r="G344" s="583"/>
      <c r="H344" s="583"/>
      <c r="I344" s="582"/>
      <c r="J344" s="582"/>
      <c r="K344" s="589"/>
      <c r="L344" s="582"/>
      <c r="N344" s="160"/>
      <c r="P344" s="161"/>
      <c r="U344" s="166"/>
    </row>
    <row r="345" spans="1:21" ht="65.45" customHeight="1">
      <c r="A345" s="541"/>
      <c r="B345" s="533" t="s">
        <v>934</v>
      </c>
      <c r="C345" s="534" t="s">
        <v>12</v>
      </c>
      <c r="D345" s="535">
        <v>59.87</v>
      </c>
      <c r="E345" s="536">
        <v>995416</v>
      </c>
      <c r="F345" s="409">
        <f>(E345*D345)</f>
        <v>59595555.919999994</v>
      </c>
      <c r="G345" s="408">
        <f>IF((K345-D345)&gt;0,K345-D345,0)</f>
        <v>0</v>
      </c>
      <c r="H345" s="408">
        <f>IF((K345-D345)&lt;0,D345-K345,0)</f>
        <v>0</v>
      </c>
      <c r="I345" s="409">
        <f>IF(L345="","",ROUND(G345*E345,2))</f>
        <v>0</v>
      </c>
      <c r="J345" s="409">
        <f>IF(L345="","",ROUND(H345*E345,2))</f>
        <v>0</v>
      </c>
      <c r="K345" s="535">
        <v>59.87</v>
      </c>
      <c r="L345" s="409">
        <f>(K345*E345)</f>
        <v>59595555.919999994</v>
      </c>
      <c r="N345" s="160"/>
      <c r="P345" s="161"/>
      <c r="U345" s="166"/>
    </row>
    <row r="346" spans="1:21" ht="65.45" customHeight="1">
      <c r="A346" s="541"/>
      <c r="B346" s="533" t="s">
        <v>139</v>
      </c>
      <c r="C346" s="534" t="s">
        <v>13</v>
      </c>
      <c r="D346" s="535">
        <v>1725.5</v>
      </c>
      <c r="E346" s="536">
        <v>10861</v>
      </c>
      <c r="F346" s="409">
        <f>(E346*D346)</f>
        <v>18740655.5</v>
      </c>
      <c r="G346" s="408">
        <f>IF((K346-D346)&gt;0,K346-D346,0)</f>
        <v>0</v>
      </c>
      <c r="H346" s="408">
        <f>IF((K346-D346)&lt;0,D346-K346,0)</f>
        <v>0</v>
      </c>
      <c r="I346" s="409">
        <f>IF(L346="","",ROUND(G346*E346,2))</f>
        <v>0</v>
      </c>
      <c r="J346" s="409">
        <f>IF(L346="","",ROUND(H346*E346,2))</f>
        <v>0</v>
      </c>
      <c r="K346" s="535">
        <v>1725.5</v>
      </c>
      <c r="L346" s="409">
        <f>(K346*E346)</f>
        <v>18740655.5</v>
      </c>
      <c r="N346" s="160"/>
      <c r="P346" s="161"/>
      <c r="U346" s="166"/>
    </row>
    <row r="347" spans="1:21" ht="65.45" customHeight="1">
      <c r="A347" s="584"/>
      <c r="B347" s="588"/>
      <c r="C347" s="588"/>
      <c r="D347" s="589"/>
      <c r="E347" s="590"/>
      <c r="F347" s="582"/>
      <c r="G347" s="583"/>
      <c r="H347" s="583"/>
      <c r="I347" s="582"/>
      <c r="J347" s="582"/>
      <c r="K347" s="589"/>
      <c r="L347" s="582"/>
      <c r="N347" s="160"/>
      <c r="P347" s="161"/>
      <c r="U347" s="166"/>
    </row>
    <row r="348" spans="1:21" ht="65.45" customHeight="1">
      <c r="A348" s="541"/>
      <c r="B348" s="533" t="s">
        <v>677</v>
      </c>
      <c r="C348" s="534" t="s">
        <v>125</v>
      </c>
      <c r="D348" s="535">
        <v>182.57</v>
      </c>
      <c r="E348" s="536">
        <v>58449</v>
      </c>
      <c r="F348" s="409">
        <f>(E348*D348)</f>
        <v>10671033.93</v>
      </c>
      <c r="G348" s="408">
        <f>IF((K348-D348)&gt;0,K348-D348,0)</f>
        <v>0</v>
      </c>
      <c r="H348" s="408">
        <f>IF((K348-D348)&lt;0,D348-K348,0)</f>
        <v>0</v>
      </c>
      <c r="I348" s="409">
        <f>IF(L348="","",ROUND(G348*E348,2))</f>
        <v>0</v>
      </c>
      <c r="J348" s="409">
        <f>IF(L348="","",ROUND(H348*E348,2))</f>
        <v>0</v>
      </c>
      <c r="K348" s="535">
        <v>182.57</v>
      </c>
      <c r="L348" s="409">
        <f>(K348*E348)</f>
        <v>10671033.93</v>
      </c>
      <c r="N348" s="160"/>
      <c r="P348" s="161"/>
      <c r="U348" s="166"/>
    </row>
    <row r="349" spans="1:21" ht="65.45" customHeight="1">
      <c r="A349" s="541"/>
      <c r="B349" s="533" t="s">
        <v>935</v>
      </c>
      <c r="C349" s="534" t="s">
        <v>735</v>
      </c>
      <c r="D349" s="535">
        <v>8</v>
      </c>
      <c r="E349" s="536">
        <v>29975</v>
      </c>
      <c r="F349" s="409">
        <f t="shared" ref="F349:F356" si="73">(E349*D349)</f>
        <v>239800</v>
      </c>
      <c r="G349" s="408">
        <f t="shared" ref="G349:G356" si="74">IF((K349-D349)&gt;0,K349-D349,0)</f>
        <v>0</v>
      </c>
      <c r="H349" s="408">
        <f t="shared" ref="H349:H356" si="75">IF((K349-D349)&lt;0,D349-K349,0)</f>
        <v>0</v>
      </c>
      <c r="I349" s="409">
        <f t="shared" ref="I349:I356" si="76">IF(L349="","",ROUND(G349*E349,2))</f>
        <v>0</v>
      </c>
      <c r="J349" s="409">
        <f t="shared" ref="J349:J356" si="77">IF(L349="","",ROUND(H349*E349,2))</f>
        <v>0</v>
      </c>
      <c r="K349" s="535">
        <v>8</v>
      </c>
      <c r="L349" s="409">
        <f t="shared" ref="L349:L356" si="78">(K349*E349)</f>
        <v>239800</v>
      </c>
      <c r="N349" s="160"/>
      <c r="P349" s="161"/>
      <c r="U349" s="166"/>
    </row>
    <row r="350" spans="1:21" ht="65.45" customHeight="1">
      <c r="A350" s="541"/>
      <c r="B350" s="533" t="s">
        <v>737</v>
      </c>
      <c r="C350" s="534" t="s">
        <v>125</v>
      </c>
      <c r="D350" s="535">
        <v>45.86</v>
      </c>
      <c r="E350" s="536">
        <v>107934</v>
      </c>
      <c r="F350" s="409">
        <f t="shared" si="73"/>
        <v>4949853.24</v>
      </c>
      <c r="G350" s="408">
        <f t="shared" si="74"/>
        <v>0</v>
      </c>
      <c r="H350" s="408">
        <f t="shared" si="75"/>
        <v>0</v>
      </c>
      <c r="I350" s="409">
        <f t="shared" si="76"/>
        <v>0</v>
      </c>
      <c r="J350" s="409">
        <f t="shared" si="77"/>
        <v>0</v>
      </c>
      <c r="K350" s="535">
        <v>45.86</v>
      </c>
      <c r="L350" s="409">
        <f t="shared" si="78"/>
        <v>4949853.24</v>
      </c>
      <c r="N350" s="160"/>
      <c r="P350" s="161"/>
      <c r="U350" s="166"/>
    </row>
    <row r="351" spans="1:21" ht="65.45" customHeight="1">
      <c r="A351" s="541"/>
      <c r="B351" s="533" t="s">
        <v>936</v>
      </c>
      <c r="C351" s="534" t="s">
        <v>735</v>
      </c>
      <c r="D351" s="535">
        <v>4</v>
      </c>
      <c r="E351" s="536">
        <v>46235</v>
      </c>
      <c r="F351" s="409">
        <f t="shared" si="73"/>
        <v>184940</v>
      </c>
      <c r="G351" s="408">
        <f t="shared" si="74"/>
        <v>0</v>
      </c>
      <c r="H351" s="408">
        <f t="shared" si="75"/>
        <v>0</v>
      </c>
      <c r="I351" s="409">
        <f t="shared" si="76"/>
        <v>0</v>
      </c>
      <c r="J351" s="409">
        <f t="shared" si="77"/>
        <v>0</v>
      </c>
      <c r="K351" s="535">
        <v>4</v>
      </c>
      <c r="L351" s="409">
        <f t="shared" si="78"/>
        <v>184940</v>
      </c>
      <c r="N351" s="160"/>
      <c r="P351" s="161"/>
      <c r="U351" s="166"/>
    </row>
    <row r="352" spans="1:21" ht="65.45" customHeight="1">
      <c r="A352" s="541"/>
      <c r="B352" s="533" t="s">
        <v>738</v>
      </c>
      <c r="C352" s="534" t="s">
        <v>735</v>
      </c>
      <c r="D352" s="535">
        <v>7</v>
      </c>
      <c r="E352" s="536">
        <v>142642</v>
      </c>
      <c r="F352" s="409">
        <f t="shared" si="73"/>
        <v>998494</v>
      </c>
      <c r="G352" s="408">
        <f t="shared" si="74"/>
        <v>0</v>
      </c>
      <c r="H352" s="408">
        <f t="shared" si="75"/>
        <v>0</v>
      </c>
      <c r="I352" s="409">
        <f t="shared" si="76"/>
        <v>0</v>
      </c>
      <c r="J352" s="409">
        <f t="shared" si="77"/>
        <v>0</v>
      </c>
      <c r="K352" s="535">
        <v>7</v>
      </c>
      <c r="L352" s="409">
        <f t="shared" si="78"/>
        <v>998494</v>
      </c>
      <c r="N352" s="160"/>
      <c r="P352" s="161"/>
      <c r="U352" s="166"/>
    </row>
    <row r="353" spans="1:21" ht="65.45" customHeight="1">
      <c r="A353" s="541"/>
      <c r="B353" s="533" t="s">
        <v>739</v>
      </c>
      <c r="C353" s="534" t="s">
        <v>735</v>
      </c>
      <c r="D353" s="535">
        <v>32</v>
      </c>
      <c r="E353" s="536">
        <v>7083</v>
      </c>
      <c r="F353" s="409">
        <f t="shared" si="73"/>
        <v>226656</v>
      </c>
      <c r="G353" s="408">
        <f t="shared" si="74"/>
        <v>0</v>
      </c>
      <c r="H353" s="408">
        <f t="shared" si="75"/>
        <v>0</v>
      </c>
      <c r="I353" s="409">
        <f t="shared" si="76"/>
        <v>0</v>
      </c>
      <c r="J353" s="409">
        <f t="shared" si="77"/>
        <v>0</v>
      </c>
      <c r="K353" s="535">
        <v>32</v>
      </c>
      <c r="L353" s="409">
        <f t="shared" si="78"/>
        <v>226656</v>
      </c>
      <c r="N353" s="160"/>
      <c r="P353" s="161"/>
      <c r="U353" s="166"/>
    </row>
    <row r="354" spans="1:21" ht="65.45" customHeight="1">
      <c r="A354" s="541"/>
      <c r="B354" s="533" t="s">
        <v>736</v>
      </c>
      <c r="C354" s="534" t="s">
        <v>735</v>
      </c>
      <c r="D354" s="535">
        <v>8</v>
      </c>
      <c r="E354" s="536">
        <v>23817</v>
      </c>
      <c r="F354" s="409">
        <f t="shared" si="73"/>
        <v>190536</v>
      </c>
      <c r="G354" s="408">
        <f t="shared" si="74"/>
        <v>0</v>
      </c>
      <c r="H354" s="408">
        <f t="shared" si="75"/>
        <v>0</v>
      </c>
      <c r="I354" s="409">
        <f t="shared" si="76"/>
        <v>0</v>
      </c>
      <c r="J354" s="409">
        <f t="shared" si="77"/>
        <v>0</v>
      </c>
      <c r="K354" s="535">
        <v>8</v>
      </c>
      <c r="L354" s="409">
        <f t="shared" si="78"/>
        <v>190536</v>
      </c>
      <c r="N354" s="160"/>
      <c r="P354" s="161"/>
      <c r="U354" s="166"/>
    </row>
    <row r="355" spans="1:21" ht="65.45" customHeight="1">
      <c r="A355" s="541"/>
      <c r="B355" s="533" t="s">
        <v>741</v>
      </c>
      <c r="C355" s="534" t="s">
        <v>12</v>
      </c>
      <c r="D355" s="535">
        <v>21.948399999999999</v>
      </c>
      <c r="E355" s="536">
        <v>52086</v>
      </c>
      <c r="F355" s="409">
        <f t="shared" si="73"/>
        <v>1143204.3624</v>
      </c>
      <c r="G355" s="408">
        <f t="shared" si="74"/>
        <v>0</v>
      </c>
      <c r="H355" s="408">
        <f t="shared" si="75"/>
        <v>0</v>
      </c>
      <c r="I355" s="409">
        <f t="shared" si="76"/>
        <v>0</v>
      </c>
      <c r="J355" s="409">
        <f t="shared" si="77"/>
        <v>0</v>
      </c>
      <c r="K355" s="535">
        <v>21.948399999999999</v>
      </c>
      <c r="L355" s="409">
        <f t="shared" si="78"/>
        <v>1143204.3624</v>
      </c>
      <c r="N355" s="160"/>
      <c r="P355" s="161"/>
      <c r="U355" s="166"/>
    </row>
    <row r="356" spans="1:21" ht="65.45" customHeight="1">
      <c r="A356" s="541"/>
      <c r="B356" s="533" t="s">
        <v>742</v>
      </c>
      <c r="C356" s="534" t="s">
        <v>12</v>
      </c>
      <c r="D356" s="535">
        <v>0.32</v>
      </c>
      <c r="E356" s="536">
        <v>191655</v>
      </c>
      <c r="F356" s="409">
        <f t="shared" si="73"/>
        <v>61329.599999999999</v>
      </c>
      <c r="G356" s="408">
        <f t="shared" si="74"/>
        <v>0</v>
      </c>
      <c r="H356" s="408">
        <f t="shared" si="75"/>
        <v>0</v>
      </c>
      <c r="I356" s="409">
        <f t="shared" si="76"/>
        <v>0</v>
      </c>
      <c r="J356" s="409">
        <f t="shared" si="77"/>
        <v>0</v>
      </c>
      <c r="K356" s="535">
        <v>0.32</v>
      </c>
      <c r="L356" s="409">
        <f t="shared" si="78"/>
        <v>61329.599999999999</v>
      </c>
      <c r="N356" s="160"/>
      <c r="P356" s="161"/>
      <c r="U356" s="166"/>
    </row>
    <row r="357" spans="1:21" ht="73.5" customHeight="1">
      <c r="A357" s="584"/>
      <c r="B357" s="588"/>
      <c r="C357" s="588"/>
      <c r="D357" s="589"/>
      <c r="E357" s="590"/>
      <c r="F357" s="582"/>
      <c r="G357" s="583"/>
      <c r="H357" s="583"/>
      <c r="I357" s="582"/>
      <c r="J357" s="582"/>
      <c r="K357" s="589"/>
      <c r="L357" s="582"/>
      <c r="N357" s="160"/>
      <c r="U357" s="166"/>
    </row>
    <row r="358" spans="1:21" ht="73.5" customHeight="1">
      <c r="A358" s="541"/>
      <c r="B358" s="533" t="s">
        <v>778</v>
      </c>
      <c r="C358" s="534" t="s">
        <v>12</v>
      </c>
      <c r="D358" s="535">
        <v>14.04</v>
      </c>
      <c r="E358" s="536">
        <v>1110735</v>
      </c>
      <c r="F358" s="409">
        <f>(E358*D358)</f>
        <v>15594719.399999999</v>
      </c>
      <c r="G358" s="408">
        <f>IF((K358-D358)&gt;0,K358-D358,0)</f>
        <v>0</v>
      </c>
      <c r="H358" s="408">
        <f>IF((K358-D358)&lt;0,D358-K358,0)</f>
        <v>6.4399999999999995</v>
      </c>
      <c r="I358" s="409">
        <f>IF(L358="","",ROUND(G358*E358,2))</f>
        <v>0</v>
      </c>
      <c r="J358" s="409">
        <f>IF(L358="","",ROUND(H358*E358,2))</f>
        <v>7153133.4000000004</v>
      </c>
      <c r="K358" s="535">
        <v>7.6</v>
      </c>
      <c r="L358" s="409">
        <f>(K358*E358)</f>
        <v>8441586</v>
      </c>
      <c r="N358" s="160"/>
      <c r="U358" s="166"/>
    </row>
    <row r="359" spans="1:21" ht="73.5" customHeight="1">
      <c r="A359" s="541"/>
      <c r="B359" s="533" t="s">
        <v>137</v>
      </c>
      <c r="C359" s="534" t="s">
        <v>937</v>
      </c>
      <c r="D359" s="535">
        <v>2381.8682215902872</v>
      </c>
      <c r="E359" s="536">
        <v>8797</v>
      </c>
      <c r="F359" s="409">
        <f>(E359*D359)</f>
        <v>20953294.745329756</v>
      </c>
      <c r="G359" s="408">
        <f>IF((K359-D359)&gt;0,K359-D359,0)</f>
        <v>0</v>
      </c>
      <c r="H359" s="408">
        <f>IF((K359-D359)&lt;0,D359-K359,0)</f>
        <v>0</v>
      </c>
      <c r="I359" s="409">
        <f>IF(L359="","",ROUND(G359*E359,2))</f>
        <v>0</v>
      </c>
      <c r="J359" s="409">
        <f>IF(L359="","",ROUND(H359*E359,2))</f>
        <v>0</v>
      </c>
      <c r="K359" s="535">
        <v>2381.8682215902872</v>
      </c>
      <c r="L359" s="409">
        <f>(K359*E359)</f>
        <v>20953294.745329756</v>
      </c>
      <c r="N359" s="160"/>
      <c r="U359" s="166"/>
    </row>
    <row r="360" spans="1:21" ht="193.5" customHeight="1">
      <c r="A360" s="541"/>
      <c r="B360" s="533" t="s">
        <v>725</v>
      </c>
      <c r="C360" s="534" t="s">
        <v>13</v>
      </c>
      <c r="D360" s="535">
        <v>9685.2800000000007</v>
      </c>
      <c r="E360" s="536">
        <v>18230</v>
      </c>
      <c r="F360" s="409">
        <f>(E360*D360)</f>
        <v>176562654.40000001</v>
      </c>
      <c r="G360" s="408">
        <f>IF((K360-D360)&gt;0,K360-D360,0)</f>
        <v>0</v>
      </c>
      <c r="H360" s="408">
        <f>IF((K360-D360)&lt;0,D360-K360,0)</f>
        <v>0</v>
      </c>
      <c r="I360" s="409">
        <f>IF(L360="","",ROUND(G360*E360,2))</f>
        <v>0</v>
      </c>
      <c r="J360" s="409">
        <f>IF(L360="","",ROUND(H360*E360,2))</f>
        <v>0</v>
      </c>
      <c r="K360" s="535">
        <v>9685.2800000000007</v>
      </c>
      <c r="L360" s="409">
        <f>(K360*E360)</f>
        <v>176562654.40000001</v>
      </c>
      <c r="N360" s="160"/>
      <c r="U360" s="166"/>
    </row>
    <row r="361" spans="1:21" ht="73.5" customHeight="1">
      <c r="A361" s="584"/>
      <c r="B361" s="588"/>
      <c r="C361" s="588"/>
      <c r="D361" s="589"/>
      <c r="E361" s="590"/>
      <c r="F361" s="582"/>
      <c r="G361" s="583"/>
      <c r="H361" s="583"/>
      <c r="I361" s="582"/>
      <c r="J361" s="582"/>
      <c r="K361" s="589"/>
      <c r="L361" s="582"/>
      <c r="N361" s="160"/>
      <c r="U361" s="166"/>
    </row>
    <row r="362" spans="1:21" ht="73.5" customHeight="1">
      <c r="A362" s="541"/>
      <c r="B362" s="533" t="s">
        <v>938</v>
      </c>
      <c r="C362" s="534" t="s">
        <v>125</v>
      </c>
      <c r="D362" s="535">
        <v>3</v>
      </c>
      <c r="E362" s="536">
        <v>37610</v>
      </c>
      <c r="F362" s="409">
        <f>(E362*D362)</f>
        <v>112830</v>
      </c>
      <c r="G362" s="408">
        <f>IF((K362-D362)&gt;0,K362-D362,0)</f>
        <v>0</v>
      </c>
      <c r="H362" s="408">
        <f>IF((K362-D362)&lt;0,D362-K362,0)</f>
        <v>0</v>
      </c>
      <c r="I362" s="409">
        <f>IF(L362="","",ROUND(G362*E362,2))</f>
        <v>0</v>
      </c>
      <c r="J362" s="409">
        <f>IF(L362="","",ROUND(H362*E362,2))</f>
        <v>0</v>
      </c>
      <c r="K362" s="535">
        <v>3</v>
      </c>
      <c r="L362" s="409">
        <f>(K362*E362)</f>
        <v>112830</v>
      </c>
      <c r="N362" s="160"/>
      <c r="U362" s="166"/>
    </row>
    <row r="363" spans="1:21" ht="73.5" customHeight="1">
      <c r="A363" s="541"/>
      <c r="B363" s="533" t="s">
        <v>939</v>
      </c>
      <c r="C363" s="534" t="s">
        <v>106</v>
      </c>
      <c r="D363" s="535">
        <v>1</v>
      </c>
      <c r="E363" s="536">
        <v>488217</v>
      </c>
      <c r="F363" s="409">
        <f t="shared" ref="F363:F374" si="79">(E363*D363)</f>
        <v>488217</v>
      </c>
      <c r="G363" s="408">
        <f t="shared" ref="G363:G374" si="80">IF((K363-D363)&gt;0,K363-D363,0)</f>
        <v>0</v>
      </c>
      <c r="H363" s="408">
        <f t="shared" ref="H363:H374" si="81">IF((K363-D363)&lt;0,D363-K363,0)</f>
        <v>0</v>
      </c>
      <c r="I363" s="409">
        <f t="shared" ref="I363:I374" si="82">IF(L363="","",ROUND(G363*E363,2))</f>
        <v>0</v>
      </c>
      <c r="J363" s="409">
        <f t="shared" ref="J363:J374" si="83">IF(L363="","",ROUND(H363*E363,2))</f>
        <v>0</v>
      </c>
      <c r="K363" s="535">
        <v>1</v>
      </c>
      <c r="L363" s="409">
        <f t="shared" ref="L363:L374" si="84">(K363*E363)</f>
        <v>488217</v>
      </c>
      <c r="N363" s="160"/>
      <c r="U363" s="166"/>
    </row>
    <row r="364" spans="1:21" ht="73.5" customHeight="1">
      <c r="A364" s="541"/>
      <c r="B364" s="533" t="s">
        <v>796</v>
      </c>
      <c r="C364" s="534" t="s">
        <v>106</v>
      </c>
      <c r="D364" s="535">
        <v>2</v>
      </c>
      <c r="E364" s="536">
        <v>94994</v>
      </c>
      <c r="F364" s="409">
        <f t="shared" si="79"/>
        <v>189988</v>
      </c>
      <c r="G364" s="408">
        <f t="shared" si="80"/>
        <v>0</v>
      </c>
      <c r="H364" s="408">
        <f t="shared" si="81"/>
        <v>0</v>
      </c>
      <c r="I364" s="409">
        <f t="shared" si="82"/>
        <v>0</v>
      </c>
      <c r="J364" s="409">
        <f t="shared" si="83"/>
        <v>0</v>
      </c>
      <c r="K364" s="535">
        <v>2</v>
      </c>
      <c r="L364" s="409">
        <f t="shared" si="84"/>
        <v>189988</v>
      </c>
      <c r="N364" s="160"/>
      <c r="U364" s="166"/>
    </row>
    <row r="365" spans="1:21" ht="73.5" customHeight="1">
      <c r="A365" s="541"/>
      <c r="B365" s="533" t="s">
        <v>793</v>
      </c>
      <c r="C365" s="534" t="s">
        <v>125</v>
      </c>
      <c r="D365" s="535">
        <v>120</v>
      </c>
      <c r="E365" s="536">
        <v>25680</v>
      </c>
      <c r="F365" s="409">
        <f t="shared" si="79"/>
        <v>3081600</v>
      </c>
      <c r="G365" s="408">
        <f t="shared" si="80"/>
        <v>0</v>
      </c>
      <c r="H365" s="408">
        <f t="shared" si="81"/>
        <v>0</v>
      </c>
      <c r="I365" s="409">
        <f t="shared" si="82"/>
        <v>0</v>
      </c>
      <c r="J365" s="409">
        <f t="shared" si="83"/>
        <v>0</v>
      </c>
      <c r="K365" s="535">
        <v>120</v>
      </c>
      <c r="L365" s="409">
        <f t="shared" si="84"/>
        <v>3081600</v>
      </c>
      <c r="N365" s="160"/>
      <c r="U365" s="166"/>
    </row>
    <row r="366" spans="1:21" ht="111.6" customHeight="1">
      <c r="A366" s="541"/>
      <c r="B366" s="533" t="s">
        <v>794</v>
      </c>
      <c r="C366" s="534" t="s">
        <v>106</v>
      </c>
      <c r="D366" s="535">
        <v>8</v>
      </c>
      <c r="E366" s="536">
        <v>312800</v>
      </c>
      <c r="F366" s="409">
        <f t="shared" si="79"/>
        <v>2502400</v>
      </c>
      <c r="G366" s="408">
        <f t="shared" si="80"/>
        <v>0</v>
      </c>
      <c r="H366" s="408">
        <f t="shared" si="81"/>
        <v>0</v>
      </c>
      <c r="I366" s="409">
        <f t="shared" si="82"/>
        <v>0</v>
      </c>
      <c r="J366" s="409">
        <f t="shared" si="83"/>
        <v>0</v>
      </c>
      <c r="K366" s="535">
        <v>8</v>
      </c>
      <c r="L366" s="409">
        <f t="shared" si="84"/>
        <v>2502400</v>
      </c>
      <c r="N366" s="160"/>
      <c r="U366" s="166"/>
    </row>
    <row r="367" spans="1:21" ht="73.5" customHeight="1">
      <c r="A367" s="541"/>
      <c r="B367" s="533" t="s">
        <v>940</v>
      </c>
      <c r="C367" s="534" t="s">
        <v>106</v>
      </c>
      <c r="D367" s="535">
        <v>8</v>
      </c>
      <c r="E367" s="536">
        <v>1006814</v>
      </c>
      <c r="F367" s="409">
        <f t="shared" si="79"/>
        <v>8054512</v>
      </c>
      <c r="G367" s="408">
        <f t="shared" si="80"/>
        <v>0</v>
      </c>
      <c r="H367" s="408">
        <f t="shared" si="81"/>
        <v>0</v>
      </c>
      <c r="I367" s="409">
        <f t="shared" si="82"/>
        <v>0</v>
      </c>
      <c r="J367" s="409">
        <f t="shared" si="83"/>
        <v>0</v>
      </c>
      <c r="K367" s="535">
        <v>8</v>
      </c>
      <c r="L367" s="409">
        <f t="shared" si="84"/>
        <v>8054512</v>
      </c>
      <c r="N367" s="160"/>
      <c r="U367" s="166"/>
    </row>
    <row r="368" spans="1:21" ht="73.5" customHeight="1">
      <c r="A368" s="541"/>
      <c r="B368" s="563" t="s">
        <v>941</v>
      </c>
      <c r="C368" s="564" t="s">
        <v>106</v>
      </c>
      <c r="D368" s="535">
        <v>2</v>
      </c>
      <c r="E368" s="536">
        <v>88760</v>
      </c>
      <c r="F368" s="409">
        <f t="shared" si="79"/>
        <v>177520</v>
      </c>
      <c r="G368" s="408">
        <f t="shared" si="80"/>
        <v>0</v>
      </c>
      <c r="H368" s="408">
        <f t="shared" si="81"/>
        <v>0</v>
      </c>
      <c r="I368" s="409">
        <f t="shared" si="82"/>
        <v>0</v>
      </c>
      <c r="J368" s="409">
        <f t="shared" si="83"/>
        <v>0</v>
      </c>
      <c r="K368" s="535">
        <v>2</v>
      </c>
      <c r="L368" s="409">
        <f t="shared" si="84"/>
        <v>177520</v>
      </c>
      <c r="N368" s="160"/>
      <c r="U368" s="166"/>
    </row>
    <row r="369" spans="1:21" ht="73.5" customHeight="1">
      <c r="A369" s="541"/>
      <c r="B369" s="533" t="s">
        <v>942</v>
      </c>
      <c r="C369" s="534" t="s">
        <v>106</v>
      </c>
      <c r="D369" s="535">
        <v>1</v>
      </c>
      <c r="E369" s="536">
        <v>386560</v>
      </c>
      <c r="F369" s="409">
        <f t="shared" si="79"/>
        <v>386560</v>
      </c>
      <c r="G369" s="408">
        <f t="shared" si="80"/>
        <v>0</v>
      </c>
      <c r="H369" s="408">
        <f t="shared" si="81"/>
        <v>0</v>
      </c>
      <c r="I369" s="409">
        <f t="shared" si="82"/>
        <v>0</v>
      </c>
      <c r="J369" s="409">
        <f t="shared" si="83"/>
        <v>0</v>
      </c>
      <c r="K369" s="535">
        <v>1</v>
      </c>
      <c r="L369" s="409">
        <f t="shared" si="84"/>
        <v>386560</v>
      </c>
      <c r="N369" s="160"/>
      <c r="U369" s="166"/>
    </row>
    <row r="370" spans="1:21" ht="73.5" customHeight="1">
      <c r="A370" s="541"/>
      <c r="B370" s="565" t="s">
        <v>943</v>
      </c>
      <c r="C370" s="566" t="s">
        <v>106</v>
      </c>
      <c r="D370" s="535">
        <v>2</v>
      </c>
      <c r="E370" s="591">
        <v>189153</v>
      </c>
      <c r="F370" s="409">
        <f t="shared" si="79"/>
        <v>378306</v>
      </c>
      <c r="G370" s="408">
        <f t="shared" si="80"/>
        <v>0</v>
      </c>
      <c r="H370" s="408">
        <f t="shared" si="81"/>
        <v>0</v>
      </c>
      <c r="I370" s="409">
        <f t="shared" si="82"/>
        <v>0</v>
      </c>
      <c r="J370" s="409">
        <f t="shared" si="83"/>
        <v>0</v>
      </c>
      <c r="K370" s="535">
        <v>2</v>
      </c>
      <c r="L370" s="409">
        <f t="shared" si="84"/>
        <v>378306</v>
      </c>
      <c r="N370" s="160"/>
      <c r="U370" s="166"/>
    </row>
    <row r="371" spans="1:21" ht="73.5" customHeight="1">
      <c r="A371" s="541"/>
      <c r="B371" s="565" t="s">
        <v>801</v>
      </c>
      <c r="C371" s="566" t="s">
        <v>125</v>
      </c>
      <c r="D371" s="535">
        <v>64.8</v>
      </c>
      <c r="E371" s="536">
        <v>23372</v>
      </c>
      <c r="F371" s="409">
        <f t="shared" si="79"/>
        <v>1514505.5999999999</v>
      </c>
      <c r="G371" s="408">
        <f t="shared" si="80"/>
        <v>0</v>
      </c>
      <c r="H371" s="408">
        <f t="shared" si="81"/>
        <v>0</v>
      </c>
      <c r="I371" s="409">
        <f t="shared" si="82"/>
        <v>0</v>
      </c>
      <c r="J371" s="409">
        <f t="shared" si="83"/>
        <v>0</v>
      </c>
      <c r="K371" s="535">
        <v>64.8</v>
      </c>
      <c r="L371" s="409">
        <f t="shared" si="84"/>
        <v>1514505.5999999999</v>
      </c>
      <c r="N371" s="160"/>
      <c r="U371" s="166"/>
    </row>
    <row r="372" spans="1:21" ht="73.5" customHeight="1">
      <c r="A372" s="541"/>
      <c r="B372" s="565" t="s">
        <v>800</v>
      </c>
      <c r="C372" s="566" t="s">
        <v>125</v>
      </c>
      <c r="D372" s="535">
        <v>21.6</v>
      </c>
      <c r="E372" s="536">
        <v>18092</v>
      </c>
      <c r="F372" s="409">
        <f t="shared" si="79"/>
        <v>390787.2</v>
      </c>
      <c r="G372" s="408">
        <f t="shared" si="80"/>
        <v>0</v>
      </c>
      <c r="H372" s="408">
        <f t="shared" si="81"/>
        <v>0</v>
      </c>
      <c r="I372" s="409">
        <f t="shared" si="82"/>
        <v>0</v>
      </c>
      <c r="J372" s="409">
        <f t="shared" si="83"/>
        <v>0</v>
      </c>
      <c r="K372" s="535">
        <v>21.6</v>
      </c>
      <c r="L372" s="409">
        <f t="shared" si="84"/>
        <v>390787.2</v>
      </c>
      <c r="N372" s="160"/>
      <c r="U372" s="166"/>
    </row>
    <row r="373" spans="1:21" ht="73.5" customHeight="1">
      <c r="A373" s="541"/>
      <c r="B373" s="563" t="s">
        <v>803</v>
      </c>
      <c r="C373" s="564" t="s">
        <v>106</v>
      </c>
      <c r="D373" s="535">
        <v>2</v>
      </c>
      <c r="E373" s="536">
        <v>267784</v>
      </c>
      <c r="F373" s="409">
        <f t="shared" si="79"/>
        <v>535568</v>
      </c>
      <c r="G373" s="408">
        <f t="shared" si="80"/>
        <v>0</v>
      </c>
      <c r="H373" s="408">
        <f t="shared" si="81"/>
        <v>0</v>
      </c>
      <c r="I373" s="409">
        <f t="shared" si="82"/>
        <v>0</v>
      </c>
      <c r="J373" s="409">
        <f t="shared" si="83"/>
        <v>0</v>
      </c>
      <c r="K373" s="535">
        <v>2</v>
      </c>
      <c r="L373" s="409">
        <f t="shared" si="84"/>
        <v>535568</v>
      </c>
      <c r="N373" s="160"/>
      <c r="U373" s="166"/>
    </row>
    <row r="374" spans="1:21" ht="73.5" customHeight="1">
      <c r="A374" s="541"/>
      <c r="B374" s="565" t="s">
        <v>944</v>
      </c>
      <c r="C374" s="566" t="s">
        <v>106</v>
      </c>
      <c r="D374" s="535">
        <v>1</v>
      </c>
      <c r="E374" s="567">
        <v>279152</v>
      </c>
      <c r="F374" s="409">
        <f t="shared" si="79"/>
        <v>279152</v>
      </c>
      <c r="G374" s="408">
        <f t="shared" si="80"/>
        <v>0</v>
      </c>
      <c r="H374" s="408">
        <f t="shared" si="81"/>
        <v>0</v>
      </c>
      <c r="I374" s="409">
        <f t="shared" si="82"/>
        <v>0</v>
      </c>
      <c r="J374" s="409">
        <f t="shared" si="83"/>
        <v>0</v>
      </c>
      <c r="K374" s="535">
        <v>1</v>
      </c>
      <c r="L374" s="409">
        <f t="shared" si="84"/>
        <v>279152</v>
      </c>
      <c r="N374" s="160"/>
      <c r="U374" s="166"/>
    </row>
    <row r="375" spans="1:21" ht="73.5" customHeight="1">
      <c r="A375" s="584"/>
      <c r="B375" s="588"/>
      <c r="C375" s="588"/>
      <c r="D375" s="589"/>
      <c r="E375" s="590"/>
      <c r="F375" s="582"/>
      <c r="G375" s="583"/>
      <c r="H375" s="583"/>
      <c r="I375" s="582"/>
      <c r="J375" s="582"/>
      <c r="K375" s="589"/>
      <c r="L375" s="582"/>
      <c r="N375" s="160"/>
      <c r="U375" s="166"/>
    </row>
    <row r="376" spans="1:21" ht="141.6" customHeight="1">
      <c r="A376" s="541"/>
      <c r="B376" s="565" t="s">
        <v>945</v>
      </c>
      <c r="C376" s="566" t="s">
        <v>946</v>
      </c>
      <c r="D376" s="535">
        <v>535.99</v>
      </c>
      <c r="E376" s="536">
        <v>307896</v>
      </c>
      <c r="F376" s="409">
        <f>(E376*D376)</f>
        <v>165029177.03999999</v>
      </c>
      <c r="G376" s="408">
        <f>IF((K376-D376)&gt;0,K376-D376,0)</f>
        <v>0</v>
      </c>
      <c r="H376" s="408">
        <f>IF((K376-D376)&lt;0,D376-K376,0)</f>
        <v>0</v>
      </c>
      <c r="I376" s="409">
        <f>IF(L376="","",ROUND(G376*E376,2))</f>
        <v>0</v>
      </c>
      <c r="J376" s="409">
        <f>IF(L376="","",ROUND(H376*E376,2))</f>
        <v>0</v>
      </c>
      <c r="K376" s="535">
        <v>535.99</v>
      </c>
      <c r="L376" s="409">
        <f>(K376*E376)</f>
        <v>165029177.03999999</v>
      </c>
      <c r="N376" s="160"/>
      <c r="U376" s="166"/>
    </row>
    <row r="377" spans="1:21" ht="73.5" customHeight="1">
      <c r="A377" s="584"/>
      <c r="B377" s="588"/>
      <c r="C377" s="588"/>
      <c r="D377" s="589"/>
      <c r="E377" s="590"/>
      <c r="F377" s="582"/>
      <c r="G377" s="583"/>
      <c r="H377" s="583"/>
      <c r="I377" s="582"/>
      <c r="J377" s="582"/>
      <c r="K377" s="589"/>
      <c r="L377" s="582"/>
      <c r="N377" s="160"/>
      <c r="U377" s="166"/>
    </row>
    <row r="378" spans="1:21" ht="135.6" customHeight="1">
      <c r="A378" s="541"/>
      <c r="B378" s="565" t="s">
        <v>947</v>
      </c>
      <c r="C378" s="566" t="s">
        <v>948</v>
      </c>
      <c r="D378" s="535">
        <v>59.2</v>
      </c>
      <c r="E378" s="536">
        <v>769741</v>
      </c>
      <c r="F378" s="409">
        <f>(E378*D378)</f>
        <v>45568667.200000003</v>
      </c>
      <c r="G378" s="408">
        <f>IF((K378-D378)&gt;0,K378-D378,0)</f>
        <v>0</v>
      </c>
      <c r="H378" s="408">
        <f>IF((K378-D378)&lt;0,D378-K378,0)</f>
        <v>0</v>
      </c>
      <c r="I378" s="409">
        <f>IF(L378="","",ROUND(G378*E378,2))</f>
        <v>0</v>
      </c>
      <c r="J378" s="409">
        <f>IF(L378="","",ROUND(H378*E378,2))</f>
        <v>0</v>
      </c>
      <c r="K378" s="535">
        <v>59.2</v>
      </c>
      <c r="L378" s="409">
        <f>(K378*E378)</f>
        <v>45568667.200000003</v>
      </c>
      <c r="N378" s="160"/>
      <c r="U378" s="166"/>
    </row>
    <row r="379" spans="1:21" ht="73.5" customHeight="1">
      <c r="A379" s="584"/>
      <c r="B379" s="588"/>
      <c r="C379" s="588"/>
      <c r="D379" s="589"/>
      <c r="E379" s="590"/>
      <c r="F379" s="582"/>
      <c r="G379" s="583"/>
      <c r="H379" s="583"/>
      <c r="I379" s="582"/>
      <c r="J379" s="582"/>
      <c r="K379" s="589"/>
      <c r="L379" s="582"/>
      <c r="N379" s="160"/>
      <c r="U379" s="166"/>
    </row>
    <row r="380" spans="1:21" ht="73.5" customHeight="1">
      <c r="A380" s="541"/>
      <c r="B380" s="565" t="s">
        <v>949</v>
      </c>
      <c r="C380" s="566" t="s">
        <v>735</v>
      </c>
      <c r="D380" s="535">
        <v>1</v>
      </c>
      <c r="E380" s="536">
        <v>12824582</v>
      </c>
      <c r="F380" s="409">
        <f>(E380*D380)</f>
        <v>12824582</v>
      </c>
      <c r="G380" s="408">
        <f>IF((K380-D380)&gt;0,K380-D380,0)</f>
        <v>0</v>
      </c>
      <c r="H380" s="408">
        <f>IF((K380-D380)&lt;0,D380-K380,0)</f>
        <v>0</v>
      </c>
      <c r="I380" s="409">
        <f>IF(L380="","",ROUND(G380*E380,2))</f>
        <v>0</v>
      </c>
      <c r="J380" s="409">
        <f>IF(L380="","",ROUND(H380*E380,2))</f>
        <v>0</v>
      </c>
      <c r="K380" s="535">
        <v>1</v>
      </c>
      <c r="L380" s="409">
        <f>(K380*E380)</f>
        <v>12824582</v>
      </c>
      <c r="N380" s="160"/>
      <c r="U380" s="166"/>
    </row>
    <row r="381" spans="1:21" ht="73.5" customHeight="1">
      <c r="A381" s="541"/>
      <c r="B381" s="565" t="s">
        <v>950</v>
      </c>
      <c r="C381" s="566" t="s">
        <v>125</v>
      </c>
      <c r="D381" s="535">
        <v>511.35</v>
      </c>
      <c r="E381" s="536">
        <v>4763</v>
      </c>
      <c r="F381" s="409">
        <f>(E381*D381)</f>
        <v>2435560.0500000003</v>
      </c>
      <c r="G381" s="408">
        <f>IF((K381-D381)&gt;0,K381-D381,0)</f>
        <v>0</v>
      </c>
      <c r="H381" s="408">
        <f>IF((K381-D381)&lt;0,D381-K381,0)</f>
        <v>0</v>
      </c>
      <c r="I381" s="409">
        <f>IF(L381="","",ROUND(G381*E381,2))</f>
        <v>0</v>
      </c>
      <c r="J381" s="409">
        <f>IF(L381="","",ROUND(H381*E381,2))</f>
        <v>0</v>
      </c>
      <c r="K381" s="535">
        <v>511.35</v>
      </c>
      <c r="L381" s="409">
        <f>(K381*E381)</f>
        <v>2435560.0500000003</v>
      </c>
      <c r="N381" s="160"/>
      <c r="U381" s="166"/>
    </row>
    <row r="382" spans="1:21" ht="46.5" customHeight="1">
      <c r="A382" s="541"/>
      <c r="B382" s="586"/>
      <c r="C382" s="541"/>
      <c r="D382" s="408"/>
      <c r="E382" s="587"/>
      <c r="F382" s="602">
        <f>SUM(F331:F381)</f>
        <v>637208737.04772985</v>
      </c>
      <c r="G382" s="408"/>
      <c r="H382" s="408"/>
      <c r="I382" s="602">
        <f>SUM(I331:I381)</f>
        <v>8550571.6799999997</v>
      </c>
      <c r="J382" s="602">
        <f>SUM(J331:J381)</f>
        <v>7153133.4000000004</v>
      </c>
      <c r="K382" s="604" t="s">
        <v>951</v>
      </c>
      <c r="L382" s="602">
        <f>SUM(L331:L381)</f>
        <v>638606175.32772982</v>
      </c>
      <c r="N382" s="160"/>
      <c r="P382" s="161"/>
      <c r="U382" s="166"/>
    </row>
    <row r="383" spans="1:21" ht="46.5" customHeight="1" thickBot="1">
      <c r="A383" s="792" t="s">
        <v>930</v>
      </c>
      <c r="B383" s="793"/>
      <c r="C383" s="793"/>
      <c r="D383" s="793"/>
      <c r="E383" s="793"/>
      <c r="F383" s="794"/>
      <c r="G383" s="167"/>
      <c r="H383" s="167"/>
      <c r="I383" s="168"/>
      <c r="J383" s="168"/>
      <c r="K383" s="167"/>
      <c r="L383" s="568"/>
      <c r="N383" s="160"/>
      <c r="P383" s="161"/>
      <c r="U383" s="166"/>
    </row>
    <row r="384" spans="1:21" ht="46.5" customHeight="1" thickBot="1">
      <c r="A384" s="607" t="s">
        <v>670</v>
      </c>
      <c r="B384" s="624" t="s">
        <v>671</v>
      </c>
      <c r="C384" s="608"/>
      <c r="D384" s="609"/>
      <c r="E384" s="610"/>
      <c r="F384" s="610"/>
      <c r="G384" s="609"/>
      <c r="H384" s="609"/>
      <c r="I384" s="610"/>
      <c r="J384" s="610"/>
      <c r="K384" s="609"/>
      <c r="L384" s="611"/>
      <c r="N384" s="160"/>
      <c r="P384" s="161"/>
      <c r="U384" s="166"/>
    </row>
    <row r="385" spans="1:21" ht="46.5" customHeight="1">
      <c r="A385" s="612"/>
      <c r="B385" s="615" t="s">
        <v>952</v>
      </c>
      <c r="C385" s="613"/>
      <c r="D385" s="411"/>
      <c r="E385" s="410"/>
      <c r="F385" s="410"/>
      <c r="G385" s="411"/>
      <c r="H385" s="411"/>
      <c r="I385" s="410"/>
      <c r="J385" s="410"/>
      <c r="K385" s="411"/>
      <c r="L385" s="493"/>
      <c r="N385" s="160"/>
      <c r="P385" s="161"/>
      <c r="U385" s="166"/>
    </row>
    <row r="386" spans="1:21" ht="78.599999999999994" customHeight="1">
      <c r="A386" s="554" t="s">
        <v>672</v>
      </c>
      <c r="B386" s="565" t="s">
        <v>958</v>
      </c>
      <c r="C386" s="566" t="s">
        <v>125</v>
      </c>
      <c r="D386" s="535">
        <v>0</v>
      </c>
      <c r="E386" s="536">
        <v>48103</v>
      </c>
      <c r="F386" s="409">
        <f>(E386*D386)</f>
        <v>0</v>
      </c>
      <c r="G386" s="408">
        <f>IF((K386-D386)&gt;0,K386-D386,0)</f>
        <v>101.67</v>
      </c>
      <c r="H386" s="408">
        <f>IF((K386-D386)&lt;0,D386-K386,0)</f>
        <v>0</v>
      </c>
      <c r="I386" s="409">
        <f>IF(L386="","",ROUND(G386*E386,2))</f>
        <v>4890632.01</v>
      </c>
      <c r="J386" s="409">
        <f>IF(L386="","",ROUND(H386*E386,2))</f>
        <v>0</v>
      </c>
      <c r="K386" s="535">
        <v>101.67</v>
      </c>
      <c r="L386" s="494">
        <f>(K386*E386)</f>
        <v>4890632.01</v>
      </c>
      <c r="N386" s="160"/>
      <c r="P386" s="161"/>
      <c r="U386" s="166"/>
    </row>
    <row r="387" spans="1:21" ht="122.45" customHeight="1">
      <c r="A387" s="554" t="s">
        <v>673</v>
      </c>
      <c r="B387" s="565" t="s">
        <v>953</v>
      </c>
      <c r="C387" s="566" t="s">
        <v>106</v>
      </c>
      <c r="D387" s="535">
        <v>0</v>
      </c>
      <c r="E387" s="536">
        <v>362300</v>
      </c>
      <c r="F387" s="409">
        <f>(E387*D387)</f>
        <v>0</v>
      </c>
      <c r="G387" s="408">
        <f>IF((K387-D387)&gt;0,K387-D387,0)</f>
        <v>9</v>
      </c>
      <c r="H387" s="408">
        <f>IF((K387-D387)&lt;0,D387-K387,0)</f>
        <v>0</v>
      </c>
      <c r="I387" s="409">
        <f>IF(L387="","",ROUND(G387*E387,2))</f>
        <v>3260700</v>
      </c>
      <c r="J387" s="409">
        <f>IF(L387="","",ROUND(H387*E387,2))</f>
        <v>0</v>
      </c>
      <c r="K387" s="535">
        <v>9</v>
      </c>
      <c r="L387" s="494">
        <f>(K387*E387)</f>
        <v>3260700</v>
      </c>
      <c r="N387" s="160"/>
      <c r="P387" s="161"/>
      <c r="U387" s="166"/>
    </row>
    <row r="388" spans="1:21" ht="46.5" customHeight="1">
      <c r="A388" s="554" t="s">
        <v>674</v>
      </c>
      <c r="B388" s="565" t="s">
        <v>954</v>
      </c>
      <c r="C388" s="566" t="s">
        <v>106</v>
      </c>
      <c r="D388" s="535">
        <v>0</v>
      </c>
      <c r="E388" s="536">
        <v>376662</v>
      </c>
      <c r="F388" s="409">
        <f>(E388*D388)</f>
        <v>0</v>
      </c>
      <c r="G388" s="408">
        <f>IF((K388-D388)&gt;0,K388-D388,0)</f>
        <v>9</v>
      </c>
      <c r="H388" s="408">
        <f>IF((K388-D388)&lt;0,D388-K388,0)</f>
        <v>0</v>
      </c>
      <c r="I388" s="409">
        <f>IF(L388="","",ROUND(G388*E388,2))</f>
        <v>3389958</v>
      </c>
      <c r="J388" s="409">
        <f>IF(L388="","",ROUND(H388*E388,2))</f>
        <v>0</v>
      </c>
      <c r="K388" s="535">
        <v>9</v>
      </c>
      <c r="L388" s="494">
        <f>(K388*E388)</f>
        <v>3389958</v>
      </c>
      <c r="N388" s="160"/>
      <c r="P388" s="161"/>
      <c r="U388" s="166"/>
    </row>
    <row r="389" spans="1:21" ht="46.5" customHeight="1">
      <c r="A389" s="554" t="s">
        <v>675</v>
      </c>
      <c r="B389" s="565" t="s">
        <v>955</v>
      </c>
      <c r="C389" s="566" t="s">
        <v>105</v>
      </c>
      <c r="D389" s="535">
        <v>0</v>
      </c>
      <c r="E389" s="536">
        <v>104699</v>
      </c>
      <c r="F389" s="409">
        <f>(E389*D389)</f>
        <v>0</v>
      </c>
      <c r="G389" s="408">
        <f>IF((K389-D389)&gt;0,K389-D389,0)</f>
        <v>103.59</v>
      </c>
      <c r="H389" s="408">
        <f>IF((K389-D389)&lt;0,D389-K389,0)</f>
        <v>0</v>
      </c>
      <c r="I389" s="409">
        <f>IF(L389="","",ROUND(G389*E389,2))</f>
        <v>10845769.41</v>
      </c>
      <c r="J389" s="409">
        <f>IF(L389="","",ROUND(H389*E389,2))</f>
        <v>0</v>
      </c>
      <c r="K389" s="535">
        <v>103.59</v>
      </c>
      <c r="L389" s="494">
        <f>(K389*E389)</f>
        <v>10845769.41</v>
      </c>
      <c r="N389" s="160"/>
      <c r="P389" s="161"/>
      <c r="U389" s="166"/>
    </row>
    <row r="390" spans="1:21" ht="46.5" customHeight="1">
      <c r="A390" s="554"/>
      <c r="B390" s="614" t="s">
        <v>824</v>
      </c>
      <c r="C390" s="566"/>
      <c r="D390" s="535"/>
      <c r="E390" s="536"/>
      <c r="F390" s="409"/>
      <c r="G390" s="408"/>
      <c r="H390" s="408"/>
      <c r="I390" s="409"/>
      <c r="J390" s="409"/>
      <c r="K390" s="535"/>
      <c r="L390" s="494"/>
      <c r="N390" s="160"/>
      <c r="P390" s="161"/>
      <c r="U390" s="166"/>
    </row>
    <row r="391" spans="1:21" ht="90.6" customHeight="1">
      <c r="A391" s="554" t="s">
        <v>676</v>
      </c>
      <c r="B391" s="565" t="s">
        <v>933</v>
      </c>
      <c r="C391" s="566" t="s">
        <v>105</v>
      </c>
      <c r="D391" s="535">
        <v>0</v>
      </c>
      <c r="E391" s="536">
        <v>22398</v>
      </c>
      <c r="F391" s="409">
        <f t="shared" ref="F391:F398" si="85">(E391*D391)</f>
        <v>0</v>
      </c>
      <c r="G391" s="408">
        <f t="shared" ref="G391:G398" si="86">IF((K391-D391)&gt;0,K391-D391,0)</f>
        <v>327.01</v>
      </c>
      <c r="H391" s="408">
        <f t="shared" ref="H391:H398" si="87">IF((K391-D391)&lt;0,D391-K391,0)</f>
        <v>0</v>
      </c>
      <c r="I391" s="409">
        <f t="shared" ref="I391:I398" si="88">IF(L391="","",ROUND(G391*E391,2))</f>
        <v>7324369.9800000004</v>
      </c>
      <c r="J391" s="409">
        <f t="shared" ref="J391:J398" si="89">IF(L391="","",ROUND(H391*E391,2))</f>
        <v>0</v>
      </c>
      <c r="K391" s="535">
        <v>327.01</v>
      </c>
      <c r="L391" s="494">
        <f t="shared" ref="L391:L398" si="90">(K391*E391)</f>
        <v>7324369.9799999995</v>
      </c>
      <c r="N391" s="160"/>
      <c r="P391" s="161"/>
      <c r="U391" s="166"/>
    </row>
    <row r="392" spans="1:21" ht="46.5" customHeight="1">
      <c r="A392" s="554" t="s">
        <v>682</v>
      </c>
      <c r="B392" s="565" t="s">
        <v>956</v>
      </c>
      <c r="C392" s="566" t="s">
        <v>12</v>
      </c>
      <c r="D392" s="535">
        <v>0</v>
      </c>
      <c r="E392" s="536">
        <v>202071</v>
      </c>
      <c r="F392" s="409">
        <f t="shared" si="85"/>
        <v>0</v>
      </c>
      <c r="G392" s="408">
        <f t="shared" si="86"/>
        <v>98.98</v>
      </c>
      <c r="H392" s="408">
        <f t="shared" si="87"/>
        <v>0</v>
      </c>
      <c r="I392" s="409">
        <f t="shared" si="88"/>
        <v>20000987.579999998</v>
      </c>
      <c r="J392" s="409">
        <f t="shared" si="89"/>
        <v>0</v>
      </c>
      <c r="K392" s="535">
        <v>98.98</v>
      </c>
      <c r="L392" s="494">
        <f t="shared" si="90"/>
        <v>20000987.580000002</v>
      </c>
      <c r="N392" s="160"/>
      <c r="P392" s="161"/>
      <c r="U392" s="166"/>
    </row>
    <row r="393" spans="1:21" ht="102" customHeight="1">
      <c r="A393" s="554" t="s">
        <v>683</v>
      </c>
      <c r="B393" s="565" t="s">
        <v>953</v>
      </c>
      <c r="C393" s="566" t="s">
        <v>105</v>
      </c>
      <c r="D393" s="535">
        <v>0</v>
      </c>
      <c r="E393" s="536">
        <v>362300</v>
      </c>
      <c r="F393" s="409">
        <f t="shared" si="85"/>
        <v>0</v>
      </c>
      <c r="G393" s="408">
        <f t="shared" si="86"/>
        <v>4</v>
      </c>
      <c r="H393" s="408">
        <f t="shared" si="87"/>
        <v>0</v>
      </c>
      <c r="I393" s="409">
        <f t="shared" si="88"/>
        <v>1449200</v>
      </c>
      <c r="J393" s="409">
        <f t="shared" si="89"/>
        <v>0</v>
      </c>
      <c r="K393" s="535">
        <v>4</v>
      </c>
      <c r="L393" s="494">
        <f t="shared" si="90"/>
        <v>1449200</v>
      </c>
      <c r="N393" s="160"/>
      <c r="P393" s="161"/>
      <c r="U393" s="166"/>
    </row>
    <row r="394" spans="1:21" ht="210" customHeight="1">
      <c r="A394" s="554" t="s">
        <v>707</v>
      </c>
      <c r="B394" s="565" t="s">
        <v>957</v>
      </c>
      <c r="C394" s="566" t="s">
        <v>105</v>
      </c>
      <c r="D394" s="535">
        <v>0</v>
      </c>
      <c r="E394" s="536">
        <v>212392</v>
      </c>
      <c r="F394" s="409">
        <f>(E394*D394)</f>
        <v>0</v>
      </c>
      <c r="G394" s="408">
        <f>IF((K394-D394)&gt;0,K394-D394,0)</f>
        <v>982.43000000000006</v>
      </c>
      <c r="H394" s="408">
        <f>IF((K394-D394)&lt;0,D394-K394,0)</f>
        <v>0</v>
      </c>
      <c r="I394" s="409">
        <f t="shared" si="88"/>
        <v>208660272.56</v>
      </c>
      <c r="J394" s="409">
        <f>IF(L394="","",ROUND(H394*E394,2))</f>
        <v>0</v>
      </c>
      <c r="K394" s="672">
        <f>K30+K109+K184+K243</f>
        <v>982.43000000000006</v>
      </c>
      <c r="L394" s="494">
        <f>(K394*E394)</f>
        <v>208660272.56</v>
      </c>
      <c r="N394" s="160"/>
      <c r="P394" s="161"/>
      <c r="U394" s="166"/>
    </row>
    <row r="395" spans="1:21" ht="62.1" customHeight="1">
      <c r="A395" s="554"/>
      <c r="B395" s="614" t="s">
        <v>930</v>
      </c>
      <c r="C395" s="566"/>
      <c r="D395" s="535"/>
      <c r="E395" s="536"/>
      <c r="F395" s="409"/>
      <c r="G395" s="408"/>
      <c r="H395" s="408"/>
      <c r="I395" s="409"/>
      <c r="J395" s="409"/>
      <c r="K395" s="535"/>
      <c r="L395" s="494"/>
      <c r="N395" s="160"/>
      <c r="P395" s="161"/>
      <c r="U395" s="166"/>
    </row>
    <row r="396" spans="1:21" ht="62.1" customHeight="1">
      <c r="A396" s="554" t="s">
        <v>700</v>
      </c>
      <c r="B396" s="565" t="s">
        <v>956</v>
      </c>
      <c r="C396" s="566" t="s">
        <v>12</v>
      </c>
      <c r="D396" s="535">
        <v>0</v>
      </c>
      <c r="E396" s="536">
        <v>202071</v>
      </c>
      <c r="F396" s="409">
        <f>(E396*D396)</f>
        <v>0</v>
      </c>
      <c r="G396" s="408">
        <f>IF((K396-D396)&gt;0,K396-D396,0)</f>
        <v>84.79</v>
      </c>
      <c r="H396" s="408">
        <f>IF((K396-D396)&lt;0,D396-K396,0)</f>
        <v>0</v>
      </c>
      <c r="I396" s="409">
        <f>IF(L396="","",ROUND(G396*E396,2))</f>
        <v>17133600.09</v>
      </c>
      <c r="J396" s="409">
        <f>IF(L396="","",ROUND(H396*E396,2))</f>
        <v>0</v>
      </c>
      <c r="K396" s="535">
        <v>84.79</v>
      </c>
      <c r="L396" s="494">
        <f>(K396*E396)</f>
        <v>17133600.09</v>
      </c>
      <c r="N396" s="160"/>
      <c r="P396" s="161"/>
      <c r="U396" s="166"/>
    </row>
    <row r="397" spans="1:21" ht="62.1" customHeight="1">
      <c r="A397" s="554" t="s">
        <v>702</v>
      </c>
      <c r="B397" s="657" t="s">
        <v>705</v>
      </c>
      <c r="C397" s="658" t="s">
        <v>12</v>
      </c>
      <c r="D397" s="544">
        <v>0</v>
      </c>
      <c r="E397" s="545">
        <v>1120000</v>
      </c>
      <c r="F397" s="498">
        <f>(E397*D397)</f>
        <v>0</v>
      </c>
      <c r="G397" s="503">
        <f>IF((K397-D397)&gt;0,K397-D397,0)</f>
        <v>0</v>
      </c>
      <c r="H397" s="503">
        <f>IF((K397-D397)&lt;0,D397-K397,0)</f>
        <v>0</v>
      </c>
      <c r="I397" s="498">
        <f>IF(L397="","",ROUND(G397*E397,2))</f>
        <v>0</v>
      </c>
      <c r="J397" s="498">
        <f>IF(L397="","",ROUND(H397*E397,2))</f>
        <v>0</v>
      </c>
      <c r="K397" s="544">
        <v>0</v>
      </c>
      <c r="L397" s="659">
        <f>(K397*E397)</f>
        <v>0</v>
      </c>
      <c r="N397" s="160"/>
      <c r="P397" s="161"/>
      <c r="U397" s="166"/>
    </row>
    <row r="398" spans="1:21" ht="46.5" customHeight="1">
      <c r="A398" s="554" t="s">
        <v>701</v>
      </c>
      <c r="B398" s="565" t="s">
        <v>703</v>
      </c>
      <c r="C398" s="566" t="s">
        <v>106</v>
      </c>
      <c r="D398" s="535">
        <v>0</v>
      </c>
      <c r="E398" s="536">
        <v>170890</v>
      </c>
      <c r="F398" s="409">
        <f t="shared" si="85"/>
        <v>0</v>
      </c>
      <c r="G398" s="408">
        <f t="shared" si="86"/>
        <v>0</v>
      </c>
      <c r="H398" s="408">
        <f t="shared" si="87"/>
        <v>0</v>
      </c>
      <c r="I398" s="409">
        <f t="shared" si="88"/>
        <v>0</v>
      </c>
      <c r="J398" s="409">
        <f t="shared" si="89"/>
        <v>0</v>
      </c>
      <c r="K398" s="535">
        <v>0</v>
      </c>
      <c r="L398" s="494">
        <f t="shared" si="90"/>
        <v>0</v>
      </c>
      <c r="N398" s="160"/>
      <c r="P398" s="161"/>
      <c r="U398" s="166"/>
    </row>
    <row r="399" spans="1:21" ht="46.5" customHeight="1" thickBot="1">
      <c r="A399" s="616" t="s">
        <v>702</v>
      </c>
      <c r="B399" s="617" t="s">
        <v>705</v>
      </c>
      <c r="C399" s="618" t="s">
        <v>12</v>
      </c>
      <c r="D399" s="619">
        <v>0</v>
      </c>
      <c r="E399" s="620">
        <v>1120000</v>
      </c>
      <c r="F399" s="621">
        <f>(E399*D399)</f>
        <v>0</v>
      </c>
      <c r="G399" s="622">
        <f>IF((K399-D399)&gt;0,K399-D399,0)</f>
        <v>0</v>
      </c>
      <c r="H399" s="622">
        <f>IF((K399-D399)&lt;0,D399-K399,0)</f>
        <v>0</v>
      </c>
      <c r="I399" s="621">
        <f>IF(L399="","",ROUND(G399*E399,2))</f>
        <v>0</v>
      </c>
      <c r="J399" s="621">
        <f>IF(L399="","",ROUND(H399*E399,2))</f>
        <v>0</v>
      </c>
      <c r="K399" s="619">
        <v>0</v>
      </c>
      <c r="L399" s="623">
        <f>(K399*E399)</f>
        <v>0</v>
      </c>
      <c r="N399" s="160"/>
      <c r="P399" s="161"/>
      <c r="U399" s="166"/>
    </row>
    <row r="400" spans="1:21" ht="46.5" customHeight="1">
      <c r="A400" s="660"/>
      <c r="B400" s="661"/>
      <c r="C400" s="662"/>
      <c r="D400" s="663"/>
      <c r="E400" s="664"/>
      <c r="F400" s="665"/>
      <c r="G400" s="666"/>
      <c r="H400" s="666"/>
      <c r="I400" s="665">
        <f>SUM(I386:I399)</f>
        <v>276955489.63</v>
      </c>
      <c r="J400" s="665">
        <f>SUM(J386:J399)</f>
        <v>0</v>
      </c>
      <c r="K400" s="663"/>
      <c r="L400" s="665">
        <f>SUM(L386:L399)</f>
        <v>276955489.63</v>
      </c>
      <c r="N400" s="160"/>
      <c r="P400" s="161"/>
      <c r="U400" s="166"/>
    </row>
    <row r="401" spans="1:21" ht="46.5" customHeight="1" thickBot="1">
      <c r="A401" s="159"/>
      <c r="B401" s="159"/>
      <c r="C401" s="159"/>
      <c r="G401" s="159"/>
      <c r="H401" s="159"/>
      <c r="K401" s="159"/>
      <c r="N401" s="160"/>
      <c r="P401" s="161"/>
      <c r="U401" s="166"/>
    </row>
    <row r="402" spans="1:21" ht="63.95" customHeight="1" thickBot="1">
      <c r="A402" s="555"/>
      <c r="B402" s="524"/>
      <c r="C402" s="237"/>
      <c r="D402" s="238"/>
      <c r="E402" s="239"/>
      <c r="F402" s="240">
        <f>F69+F172+F210+F315+F328+F382</f>
        <v>1745977443.5352297</v>
      </c>
      <c r="G402" s="241"/>
      <c r="H402" s="648"/>
      <c r="I402" s="240">
        <f>I69+I172+I210+I315+I328+I382+I400</f>
        <v>329865300.70999998</v>
      </c>
      <c r="J402" s="201">
        <f>SUM(J19:J400)</f>
        <v>14306266.800000001</v>
      </c>
      <c r="K402" s="241"/>
      <c r="L402" s="240">
        <f>L69+L172+L210+L315+L328+L382+L400</f>
        <v>2068689610.8452296</v>
      </c>
      <c r="N402" s="160"/>
      <c r="P402" s="161"/>
      <c r="U402" s="166"/>
    </row>
    <row r="403" spans="1:21" ht="51.95" customHeight="1">
      <c r="A403" s="626"/>
      <c r="B403" s="667"/>
      <c r="C403" s="763" t="s">
        <v>107</v>
      </c>
      <c r="D403" s="768"/>
      <c r="E403" s="669">
        <v>0.25</v>
      </c>
      <c r="F403" s="410">
        <f>F402*E403</f>
        <v>436494360.88380742</v>
      </c>
      <c r="G403" s="629"/>
      <c r="H403" s="634"/>
      <c r="I403" s="627">
        <f>I402*E403</f>
        <v>82466325.177499995</v>
      </c>
      <c r="J403" s="628">
        <f>J402*E403</f>
        <v>3576566.7</v>
      </c>
      <c r="K403" s="629"/>
      <c r="L403" s="493">
        <f>L402*E403</f>
        <v>517172402.71130741</v>
      </c>
      <c r="N403" s="160"/>
      <c r="P403" s="161"/>
      <c r="U403" s="166"/>
    </row>
    <row r="404" spans="1:21" ht="57.95" customHeight="1">
      <c r="A404" s="556"/>
      <c r="B404" s="633"/>
      <c r="C404" s="759" t="s">
        <v>108</v>
      </c>
      <c r="D404" s="760"/>
      <c r="E404" s="670">
        <v>0.03</v>
      </c>
      <c r="F404" s="409">
        <f>F402*E404</f>
        <v>52379323.306056887</v>
      </c>
      <c r="G404" s="625"/>
      <c r="H404" s="635"/>
      <c r="I404" s="641">
        <f>I402*E404</f>
        <v>9895959.0212999992</v>
      </c>
      <c r="J404" s="638">
        <f>J402*E404</f>
        <v>429188.00400000002</v>
      </c>
      <c r="K404" s="625"/>
      <c r="L404" s="409">
        <f>L402*E404</f>
        <v>62060688.325356886</v>
      </c>
      <c r="N404" s="160"/>
      <c r="U404" s="166"/>
    </row>
    <row r="405" spans="1:21" ht="50.1" customHeight="1" thickBot="1">
      <c r="A405" s="630"/>
      <c r="B405" s="668"/>
      <c r="C405" s="761" t="s">
        <v>109</v>
      </c>
      <c r="D405" s="762"/>
      <c r="E405" s="671">
        <v>0.05</v>
      </c>
      <c r="F405" s="195">
        <f>F402*E405</f>
        <v>87298872.176761493</v>
      </c>
      <c r="G405" s="631"/>
      <c r="H405" s="632"/>
      <c r="I405" s="202">
        <f>I402*E405</f>
        <v>16493265.035499999</v>
      </c>
      <c r="J405" s="199">
        <f>J402*E405</f>
        <v>715313.34000000008</v>
      </c>
      <c r="K405" s="631"/>
      <c r="L405" s="340">
        <f>L402*E405</f>
        <v>103434480.54226148</v>
      </c>
      <c r="N405" s="160"/>
      <c r="P405" s="161"/>
      <c r="U405" s="166"/>
    </row>
    <row r="406" spans="1:21" ht="27" thickBot="1">
      <c r="A406" s="763" t="s">
        <v>110</v>
      </c>
      <c r="B406" s="764"/>
      <c r="C406" s="764"/>
      <c r="D406" s="764"/>
      <c r="E406" s="765"/>
      <c r="F406" s="472">
        <f>SUM(F403:F405)</f>
        <v>576172556.36662579</v>
      </c>
      <c r="G406" s="473"/>
      <c r="H406" s="636"/>
      <c r="I406" s="472">
        <f>SUM(I403:I405)</f>
        <v>108855549.2343</v>
      </c>
      <c r="J406" s="639">
        <f>SUM(J403:J405)</f>
        <v>4721068.0440000007</v>
      </c>
      <c r="K406" s="474"/>
      <c r="L406" s="472">
        <f>SUM(L403:L405)</f>
        <v>682667571.57892573</v>
      </c>
      <c r="N406" s="160"/>
      <c r="O406" s="203"/>
      <c r="P406" s="161"/>
      <c r="U406" s="166"/>
    </row>
    <row r="407" spans="1:21" s="405" customFormat="1" thickBot="1">
      <c r="A407" s="769" t="s">
        <v>111</v>
      </c>
      <c r="B407" s="770"/>
      <c r="C407" s="770"/>
      <c r="D407" s="770"/>
      <c r="E407" s="771"/>
      <c r="F407" s="475">
        <f>F402+F406</f>
        <v>2322149999.9018555</v>
      </c>
      <c r="G407" s="476"/>
      <c r="H407" s="637"/>
      <c r="I407" s="475">
        <f>I402+I406</f>
        <v>438720849.9443</v>
      </c>
      <c r="J407" s="640">
        <f>J402+J406</f>
        <v>19027334.844000001</v>
      </c>
      <c r="K407" s="477"/>
      <c r="L407" s="475">
        <f>L402+L406</f>
        <v>2751357182.4241552</v>
      </c>
      <c r="N407" s="406"/>
      <c r="P407" s="204"/>
      <c r="U407" s="407"/>
    </row>
    <row r="408" spans="1:21">
      <c r="A408" s="556"/>
      <c r="B408" s="525"/>
      <c r="C408" s="182"/>
      <c r="D408" s="185"/>
      <c r="E408" s="186"/>
      <c r="F408" s="196"/>
      <c r="G408" s="187"/>
      <c r="H408" s="187"/>
      <c r="I408" s="188"/>
      <c r="J408" s="188"/>
      <c r="K408" s="187"/>
      <c r="L408" s="189"/>
      <c r="N408" s="160"/>
      <c r="P408" s="161"/>
      <c r="U408" s="166"/>
    </row>
    <row r="409" spans="1:21" ht="27" thickBot="1">
      <c r="A409" s="557"/>
      <c r="B409" s="767"/>
      <c r="C409" s="767"/>
      <c r="D409" s="171"/>
      <c r="E409" s="162"/>
      <c r="F409" s="172"/>
      <c r="G409" s="227"/>
      <c r="H409" s="208"/>
      <c r="I409" s="172"/>
      <c r="J409" s="172"/>
      <c r="K409" s="208"/>
      <c r="L409" s="173"/>
      <c r="M409" s="163"/>
      <c r="N409" s="166"/>
    </row>
    <row r="410" spans="1:21">
      <c r="A410" s="558"/>
      <c r="B410" s="526"/>
      <c r="C410" s="174"/>
      <c r="D410" s="174"/>
      <c r="E410" s="174"/>
      <c r="F410" s="175"/>
      <c r="G410" s="209"/>
      <c r="H410" s="209"/>
      <c r="I410" s="174"/>
      <c r="J410" s="174"/>
      <c r="K410" s="209"/>
      <c r="L410" s="176"/>
      <c r="O410" s="504"/>
    </row>
    <row r="411" spans="1:21">
      <c r="A411" s="559"/>
      <c r="B411" s="527"/>
      <c r="C411" s="455"/>
      <c r="D411" s="455"/>
      <c r="E411" s="455"/>
      <c r="F411" s="456"/>
      <c r="G411" s="228"/>
      <c r="H411" s="228"/>
      <c r="I411" s="455"/>
      <c r="J411" s="455"/>
      <c r="K411" s="228"/>
      <c r="L411" s="281"/>
    </row>
    <row r="412" spans="1:21">
      <c r="A412" s="559"/>
      <c r="B412" s="527"/>
      <c r="C412" s="455"/>
      <c r="D412" s="455"/>
      <c r="E412" s="455"/>
      <c r="F412" s="456"/>
      <c r="G412" s="228"/>
      <c r="H412" s="228"/>
      <c r="I412" s="455"/>
      <c r="J412" s="455"/>
      <c r="K412" s="228"/>
      <c r="L412" s="281"/>
    </row>
    <row r="413" spans="1:21" ht="25.5">
      <c r="A413" s="560" t="s">
        <v>695</v>
      </c>
      <c r="B413" s="527"/>
      <c r="C413" s="496" t="s">
        <v>696</v>
      </c>
      <c r="D413" s="457"/>
      <c r="E413" s="457"/>
      <c r="F413" s="458"/>
      <c r="G413" s="459"/>
      <c r="H413" s="459"/>
      <c r="I413" s="457"/>
      <c r="J413" s="457"/>
      <c r="K413" s="228"/>
      <c r="L413" s="281"/>
    </row>
    <row r="414" spans="1:21">
      <c r="A414" s="559"/>
      <c r="B414" s="527"/>
      <c r="C414" s="464"/>
      <c r="D414" s="460" t="s">
        <v>697</v>
      </c>
      <c r="E414" s="460"/>
      <c r="F414" s="461"/>
      <c r="G414" s="462"/>
      <c r="H414" s="462"/>
      <c r="I414" s="460"/>
      <c r="J414" s="460"/>
      <c r="K414" s="228"/>
      <c r="L414" s="281"/>
    </row>
    <row r="415" spans="1:21">
      <c r="A415" s="559"/>
      <c r="B415" s="527"/>
      <c r="C415" s="460"/>
      <c r="D415" s="460"/>
      <c r="E415" s="460"/>
      <c r="F415" s="461"/>
      <c r="G415" s="462"/>
      <c r="H415" s="462"/>
      <c r="I415" s="460"/>
      <c r="J415" s="460"/>
      <c r="K415" s="228"/>
      <c r="L415" s="281"/>
    </row>
    <row r="416" spans="1:21">
      <c r="A416" s="559"/>
      <c r="B416" s="527"/>
      <c r="C416" s="455"/>
      <c r="D416" s="455"/>
      <c r="E416" s="455"/>
      <c r="F416" s="456"/>
      <c r="G416" s="228"/>
      <c r="H416" s="228"/>
      <c r="I416" s="455"/>
      <c r="J416" s="455"/>
      <c r="K416" s="228"/>
      <c r="L416" s="281"/>
    </row>
    <row r="417" spans="1:15">
      <c r="A417" s="559"/>
      <c r="B417" s="527"/>
      <c r="C417" s="455"/>
      <c r="D417" s="455"/>
      <c r="E417" s="455"/>
      <c r="F417" s="456"/>
      <c r="G417" s="228"/>
      <c r="H417" s="228"/>
      <c r="I417" s="455"/>
      <c r="J417" s="455"/>
      <c r="K417" s="228"/>
      <c r="L417" s="281"/>
    </row>
    <row r="418" spans="1:15" ht="27">
      <c r="A418" s="559"/>
      <c r="B418" s="528"/>
      <c r="C418" s="455"/>
      <c r="D418" s="212"/>
      <c r="E418" s="454"/>
      <c r="F418" s="456"/>
      <c r="G418" s="228"/>
      <c r="H418" s="488"/>
      <c r="I418" s="465"/>
      <c r="J418" s="466"/>
      <c r="K418" s="217"/>
      <c r="L418" s="177"/>
    </row>
    <row r="419" spans="1:15">
      <c r="A419" s="559"/>
      <c r="B419" s="528"/>
      <c r="C419" s="455"/>
      <c r="D419" s="212"/>
      <c r="E419" s="454"/>
      <c r="F419" s="456"/>
      <c r="G419" s="228"/>
      <c r="H419" s="217"/>
      <c r="I419" s="456"/>
      <c r="J419" s="456"/>
      <c r="K419" s="217"/>
      <c r="L419" s="178"/>
      <c r="M419" s="165"/>
      <c r="N419" s="166"/>
      <c r="O419" s="164"/>
    </row>
    <row r="420" spans="1:15">
      <c r="A420" s="559"/>
      <c r="B420" s="529"/>
      <c r="C420" s="463"/>
      <c r="D420" s="454"/>
      <c r="E420" s="454"/>
      <c r="F420" s="454"/>
      <c r="G420" s="229"/>
      <c r="H420" s="219"/>
      <c r="I420" s="454"/>
      <c r="J420" s="454"/>
      <c r="K420" s="219"/>
      <c r="L420" s="178"/>
      <c r="M420" s="165"/>
      <c r="N420" s="163"/>
    </row>
    <row r="421" spans="1:15">
      <c r="A421" s="559"/>
      <c r="B421" s="530"/>
      <c r="C421" s="467"/>
      <c r="D421" s="454"/>
      <c r="E421" s="454"/>
      <c r="F421" s="454"/>
      <c r="G421" s="229"/>
      <c r="H421" s="219"/>
      <c r="I421" s="454"/>
      <c r="J421" s="454"/>
      <c r="K421" s="219"/>
      <c r="L421" s="178"/>
      <c r="M421" s="165"/>
      <c r="N421" s="166"/>
      <c r="O421" s="164"/>
    </row>
    <row r="422" spans="1:15" ht="27" thickBot="1">
      <c r="A422" s="559"/>
      <c r="B422" s="531"/>
      <c r="C422" s="401"/>
      <c r="D422" s="468"/>
      <c r="E422" s="454"/>
      <c r="F422" s="179"/>
      <c r="G422" s="327"/>
      <c r="H422" s="289"/>
      <c r="I422" s="447"/>
      <c r="J422" s="179"/>
      <c r="K422" s="289"/>
      <c r="L422" s="328"/>
      <c r="M422" s="165"/>
      <c r="N422" s="163"/>
    </row>
    <row r="423" spans="1:15" ht="23.25" customHeight="1">
      <c r="A423" s="559"/>
      <c r="B423" s="790" t="s">
        <v>113</v>
      </c>
      <c r="C423" s="790"/>
      <c r="D423" s="454"/>
      <c r="E423" s="469"/>
      <c r="F423" s="748" t="s">
        <v>694</v>
      </c>
      <c r="G423" s="748"/>
      <c r="H423" s="748"/>
      <c r="I423" s="470"/>
      <c r="J423" s="748" t="s">
        <v>447</v>
      </c>
      <c r="K423" s="748"/>
      <c r="L423" s="766"/>
      <c r="M423" s="165"/>
      <c r="N423" s="163"/>
    </row>
    <row r="424" spans="1:15">
      <c r="A424" s="559"/>
      <c r="B424" s="791" t="s">
        <v>112</v>
      </c>
      <c r="C424" s="791"/>
      <c r="D424" s="454"/>
      <c r="E424" s="464"/>
      <c r="F424" s="788" t="s">
        <v>446</v>
      </c>
      <c r="G424" s="788"/>
      <c r="H424" s="788"/>
      <c r="I424" s="454"/>
      <c r="J424" s="788" t="s">
        <v>448</v>
      </c>
      <c r="K424" s="788"/>
      <c r="L424" s="789"/>
      <c r="M424" s="165"/>
      <c r="N424" s="163"/>
    </row>
    <row r="425" spans="1:15" ht="27" thickBot="1">
      <c r="A425" s="561"/>
      <c r="B425" s="706" t="s">
        <v>75</v>
      </c>
      <c r="C425" s="706"/>
      <c r="D425" s="471"/>
      <c r="E425" s="471"/>
      <c r="F425" s="705" t="s">
        <v>100</v>
      </c>
      <c r="G425" s="705"/>
      <c r="H425" s="705"/>
      <c r="I425" s="471"/>
      <c r="J425" s="705" t="s">
        <v>114</v>
      </c>
      <c r="K425" s="705"/>
      <c r="L425" s="707"/>
    </row>
  </sheetData>
  <mergeCells count="44">
    <mergeCell ref="A211:F211"/>
    <mergeCell ref="A212:F212"/>
    <mergeCell ref="J424:L424"/>
    <mergeCell ref="B423:C423"/>
    <mergeCell ref="F423:H423"/>
    <mergeCell ref="B424:C424"/>
    <mergeCell ref="F424:H424"/>
    <mergeCell ref="A330:F330"/>
    <mergeCell ref="A383:F383"/>
    <mergeCell ref="A316:F316"/>
    <mergeCell ref="A317:F317"/>
    <mergeCell ref="A329:F329"/>
    <mergeCell ref="G15:H16"/>
    <mergeCell ref="C404:D404"/>
    <mergeCell ref="C405:D405"/>
    <mergeCell ref="A406:E406"/>
    <mergeCell ref="J423:L423"/>
    <mergeCell ref="B409:C409"/>
    <mergeCell ref="C403:D403"/>
    <mergeCell ref="A407:E407"/>
    <mergeCell ref="A15:A17"/>
    <mergeCell ref="B15:B17"/>
    <mergeCell ref="C15:C17"/>
    <mergeCell ref="D15:F16"/>
    <mergeCell ref="A70:F70"/>
    <mergeCell ref="A71:F71"/>
    <mergeCell ref="A173:F173"/>
    <mergeCell ref="A174:F174"/>
    <mergeCell ref="F425:H425"/>
    <mergeCell ref="B425:C425"/>
    <mergeCell ref="J425:L425"/>
    <mergeCell ref="A1:C11"/>
    <mergeCell ref="D3:G5"/>
    <mergeCell ref="D7:G11"/>
    <mergeCell ref="H11:L14"/>
    <mergeCell ref="A12:C12"/>
    <mergeCell ref="D12:E12"/>
    <mergeCell ref="F12:G12"/>
    <mergeCell ref="A13:C14"/>
    <mergeCell ref="D13:E14"/>
    <mergeCell ref="F13:G14"/>
    <mergeCell ref="D1:J1"/>
    <mergeCell ref="I15:J16"/>
    <mergeCell ref="K15:L16"/>
  </mergeCells>
  <phoneticPr fontId="22" type="noConversion"/>
  <conditionalFormatting sqref="N409">
    <cfRule type="cellIs" dxfId="5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21" fitToHeight="0" orientation="landscape" horizontalDpi="360" verticalDpi="360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U215"/>
  <sheetViews>
    <sheetView view="pageBreakPreview" topLeftCell="A176" zoomScale="30" zoomScaleNormal="35" zoomScaleSheetLayoutView="100" zoomScalePageLayoutView="35" workbookViewId="0">
      <selection activeCell="I24" sqref="I24"/>
    </sheetView>
  </sheetViews>
  <sheetFormatPr baseColWidth="10" defaultColWidth="10.85546875" defaultRowHeight="16.5"/>
  <cols>
    <col min="1" max="1" width="16.140625" style="180" customWidth="1"/>
    <col min="2" max="2" width="106.140625" style="159" customWidth="1"/>
    <col min="3" max="3" width="16.85546875" style="180" customWidth="1"/>
    <col min="4" max="4" width="33.28515625" style="159" customWidth="1"/>
    <col min="5" max="5" width="39.85546875" style="159" customWidth="1"/>
    <col min="6" max="6" width="52.85546875" style="159" customWidth="1"/>
    <col min="7" max="7" width="29.5703125" style="230" customWidth="1"/>
    <col min="8" max="8" width="39.5703125" style="159" customWidth="1"/>
    <col min="9" max="9" width="33.42578125" style="166" customWidth="1"/>
    <col min="10" max="10" width="62" style="159" bestFit="1" customWidth="1"/>
    <col min="11" max="11" width="43.42578125" style="166" customWidth="1"/>
    <col min="12" max="12" width="48" style="159" customWidth="1"/>
    <col min="13" max="13" width="5.140625" style="159" customWidth="1"/>
    <col min="14" max="14" width="16.42578125" style="159" customWidth="1"/>
    <col min="15" max="15" width="26.85546875" style="159" bestFit="1" customWidth="1"/>
    <col min="16" max="16" width="32.28515625" style="159" bestFit="1" customWidth="1"/>
    <col min="17" max="17" width="10.85546875" style="159"/>
    <col min="18" max="18" width="20.140625" style="159" bestFit="1" customWidth="1"/>
    <col min="19" max="20" width="10.85546875" style="159"/>
    <col min="21" max="21" width="45.42578125" style="159" customWidth="1"/>
    <col min="22" max="246" width="10.85546875" style="159"/>
    <col min="247" max="247" width="4.5703125" style="159" bestFit="1" customWidth="1"/>
    <col min="248" max="248" width="12" style="159" bestFit="1" customWidth="1"/>
    <col min="249" max="249" width="8.140625" style="159" bestFit="1" customWidth="1"/>
    <col min="250" max="250" width="6" style="159" bestFit="1" customWidth="1"/>
    <col min="251" max="251" width="45.5703125" style="159" customWidth="1"/>
    <col min="252" max="252" width="10.140625" style="159" customWidth="1"/>
    <col min="253" max="253" width="15.5703125" style="159" bestFit="1" customWidth="1"/>
    <col min="254" max="254" width="15.85546875" style="159" bestFit="1" customWidth="1"/>
    <col min="255" max="255" width="16.42578125" style="159" bestFit="1" customWidth="1"/>
    <col min="256" max="256" width="7.85546875" style="159" customWidth="1"/>
    <col min="257" max="257" width="16.42578125" style="159" bestFit="1" customWidth="1"/>
    <col min="258" max="258" width="10.140625" style="159" customWidth="1"/>
    <col min="259" max="259" width="13.5703125" style="159" customWidth="1"/>
    <col min="260" max="260" width="19.85546875" style="159" bestFit="1" customWidth="1"/>
    <col min="261" max="261" width="19" style="159" bestFit="1" customWidth="1"/>
    <col min="262" max="502" width="10.85546875" style="159"/>
    <col min="503" max="503" width="4.5703125" style="159" bestFit="1" customWidth="1"/>
    <col min="504" max="504" width="12" style="159" bestFit="1" customWidth="1"/>
    <col min="505" max="505" width="8.140625" style="159" bestFit="1" customWidth="1"/>
    <col min="506" max="506" width="6" style="159" bestFit="1" customWidth="1"/>
    <col min="507" max="507" width="45.5703125" style="159" customWidth="1"/>
    <col min="508" max="508" width="10.140625" style="159" customWidth="1"/>
    <col min="509" max="509" width="15.5703125" style="159" bestFit="1" customWidth="1"/>
    <col min="510" max="510" width="15.85546875" style="159" bestFit="1" customWidth="1"/>
    <col min="511" max="511" width="16.42578125" style="159" bestFit="1" customWidth="1"/>
    <col min="512" max="512" width="7.85546875" style="159" customWidth="1"/>
    <col min="513" max="513" width="16.42578125" style="159" bestFit="1" customWidth="1"/>
    <col min="514" max="514" width="10.140625" style="159" customWidth="1"/>
    <col min="515" max="515" width="13.5703125" style="159" customWidth="1"/>
    <col min="516" max="516" width="19.85546875" style="159" bestFit="1" customWidth="1"/>
    <col min="517" max="517" width="19" style="159" bestFit="1" customWidth="1"/>
    <col min="518" max="758" width="10.85546875" style="159"/>
    <col min="759" max="759" width="4.5703125" style="159" bestFit="1" customWidth="1"/>
    <col min="760" max="760" width="12" style="159" bestFit="1" customWidth="1"/>
    <col min="761" max="761" width="8.140625" style="159" bestFit="1" customWidth="1"/>
    <col min="762" max="762" width="6" style="159" bestFit="1" customWidth="1"/>
    <col min="763" max="763" width="45.5703125" style="159" customWidth="1"/>
    <col min="764" max="764" width="10.140625" style="159" customWidth="1"/>
    <col min="765" max="765" width="15.5703125" style="159" bestFit="1" customWidth="1"/>
    <col min="766" max="766" width="15.85546875" style="159" bestFit="1" customWidth="1"/>
    <col min="767" max="767" width="16.42578125" style="159" bestFit="1" customWidth="1"/>
    <col min="768" max="768" width="7.85546875" style="159" customWidth="1"/>
    <col min="769" max="769" width="16.42578125" style="159" bestFit="1" customWidth="1"/>
    <col min="770" max="770" width="10.140625" style="159" customWidth="1"/>
    <col min="771" max="771" width="13.5703125" style="159" customWidth="1"/>
    <col min="772" max="772" width="19.85546875" style="159" bestFit="1" customWidth="1"/>
    <col min="773" max="773" width="19" style="159" bestFit="1" customWidth="1"/>
    <col min="774" max="1014" width="10.85546875" style="159"/>
    <col min="1015" max="1015" width="4.5703125" style="159" bestFit="1" customWidth="1"/>
    <col min="1016" max="1016" width="12" style="159" bestFit="1" customWidth="1"/>
    <col min="1017" max="1017" width="8.140625" style="159" bestFit="1" customWidth="1"/>
    <col min="1018" max="1018" width="6" style="159" bestFit="1" customWidth="1"/>
    <col min="1019" max="1019" width="45.5703125" style="159" customWidth="1"/>
    <col min="1020" max="1020" width="10.140625" style="159" customWidth="1"/>
    <col min="1021" max="1021" width="15.5703125" style="159" bestFit="1" customWidth="1"/>
    <col min="1022" max="1022" width="15.85546875" style="159" bestFit="1" customWidth="1"/>
    <col min="1023" max="1023" width="16.42578125" style="159" bestFit="1" customWidth="1"/>
    <col min="1024" max="1024" width="7.85546875" style="159" customWidth="1"/>
    <col min="1025" max="1025" width="16.42578125" style="159" bestFit="1" customWidth="1"/>
    <col min="1026" max="1026" width="10.140625" style="159" customWidth="1"/>
    <col min="1027" max="1027" width="13.5703125" style="159" customWidth="1"/>
    <col min="1028" max="1028" width="19.85546875" style="159" bestFit="1" customWidth="1"/>
    <col min="1029" max="1029" width="19" style="159" bestFit="1" customWidth="1"/>
    <col min="1030" max="1270" width="10.85546875" style="159"/>
    <col min="1271" max="1271" width="4.5703125" style="159" bestFit="1" customWidth="1"/>
    <col min="1272" max="1272" width="12" style="159" bestFit="1" customWidth="1"/>
    <col min="1273" max="1273" width="8.140625" style="159" bestFit="1" customWidth="1"/>
    <col min="1274" max="1274" width="6" style="159" bestFit="1" customWidth="1"/>
    <col min="1275" max="1275" width="45.5703125" style="159" customWidth="1"/>
    <col min="1276" max="1276" width="10.140625" style="159" customWidth="1"/>
    <col min="1277" max="1277" width="15.5703125" style="159" bestFit="1" customWidth="1"/>
    <col min="1278" max="1278" width="15.85546875" style="159" bestFit="1" customWidth="1"/>
    <col min="1279" max="1279" width="16.42578125" style="159" bestFit="1" customWidth="1"/>
    <col min="1280" max="1280" width="7.85546875" style="159" customWidth="1"/>
    <col min="1281" max="1281" width="16.42578125" style="159" bestFit="1" customWidth="1"/>
    <col min="1282" max="1282" width="10.140625" style="159" customWidth="1"/>
    <col min="1283" max="1283" width="13.5703125" style="159" customWidth="1"/>
    <col min="1284" max="1284" width="19.85546875" style="159" bestFit="1" customWidth="1"/>
    <col min="1285" max="1285" width="19" style="159" bestFit="1" customWidth="1"/>
    <col min="1286" max="1526" width="10.85546875" style="159"/>
    <col min="1527" max="1527" width="4.5703125" style="159" bestFit="1" customWidth="1"/>
    <col min="1528" max="1528" width="12" style="159" bestFit="1" customWidth="1"/>
    <col min="1529" max="1529" width="8.140625" style="159" bestFit="1" customWidth="1"/>
    <col min="1530" max="1530" width="6" style="159" bestFit="1" customWidth="1"/>
    <col min="1531" max="1531" width="45.5703125" style="159" customWidth="1"/>
    <col min="1532" max="1532" width="10.140625" style="159" customWidth="1"/>
    <col min="1533" max="1533" width="15.5703125" style="159" bestFit="1" customWidth="1"/>
    <col min="1534" max="1534" width="15.85546875" style="159" bestFit="1" customWidth="1"/>
    <col min="1535" max="1535" width="16.42578125" style="159" bestFit="1" customWidth="1"/>
    <col min="1536" max="1536" width="7.85546875" style="159" customWidth="1"/>
    <col min="1537" max="1537" width="16.42578125" style="159" bestFit="1" customWidth="1"/>
    <col min="1538" max="1538" width="10.140625" style="159" customWidth="1"/>
    <col min="1539" max="1539" width="13.5703125" style="159" customWidth="1"/>
    <col min="1540" max="1540" width="19.85546875" style="159" bestFit="1" customWidth="1"/>
    <col min="1541" max="1541" width="19" style="159" bestFit="1" customWidth="1"/>
    <col min="1542" max="1782" width="10.85546875" style="159"/>
    <col min="1783" max="1783" width="4.5703125" style="159" bestFit="1" customWidth="1"/>
    <col min="1784" max="1784" width="12" style="159" bestFit="1" customWidth="1"/>
    <col min="1785" max="1785" width="8.140625" style="159" bestFit="1" customWidth="1"/>
    <col min="1786" max="1786" width="6" style="159" bestFit="1" customWidth="1"/>
    <col min="1787" max="1787" width="45.5703125" style="159" customWidth="1"/>
    <col min="1788" max="1788" width="10.140625" style="159" customWidth="1"/>
    <col min="1789" max="1789" width="15.5703125" style="159" bestFit="1" customWidth="1"/>
    <col min="1790" max="1790" width="15.85546875" style="159" bestFit="1" customWidth="1"/>
    <col min="1791" max="1791" width="16.42578125" style="159" bestFit="1" customWidth="1"/>
    <col min="1792" max="1792" width="7.85546875" style="159" customWidth="1"/>
    <col min="1793" max="1793" width="16.42578125" style="159" bestFit="1" customWidth="1"/>
    <col min="1794" max="1794" width="10.140625" style="159" customWidth="1"/>
    <col min="1795" max="1795" width="13.5703125" style="159" customWidth="1"/>
    <col min="1796" max="1796" width="19.85546875" style="159" bestFit="1" customWidth="1"/>
    <col min="1797" max="1797" width="19" style="159" bestFit="1" customWidth="1"/>
    <col min="1798" max="2038" width="10.85546875" style="159"/>
    <col min="2039" max="2039" width="4.5703125" style="159" bestFit="1" customWidth="1"/>
    <col min="2040" max="2040" width="12" style="159" bestFit="1" customWidth="1"/>
    <col min="2041" max="2041" width="8.140625" style="159" bestFit="1" customWidth="1"/>
    <col min="2042" max="2042" width="6" style="159" bestFit="1" customWidth="1"/>
    <col min="2043" max="2043" width="45.5703125" style="159" customWidth="1"/>
    <col min="2044" max="2044" width="10.140625" style="159" customWidth="1"/>
    <col min="2045" max="2045" width="15.5703125" style="159" bestFit="1" customWidth="1"/>
    <col min="2046" max="2046" width="15.85546875" style="159" bestFit="1" customWidth="1"/>
    <col min="2047" max="2047" width="16.42578125" style="159" bestFit="1" customWidth="1"/>
    <col min="2048" max="2048" width="7.85546875" style="159" customWidth="1"/>
    <col min="2049" max="2049" width="16.42578125" style="159" bestFit="1" customWidth="1"/>
    <col min="2050" max="2050" width="10.140625" style="159" customWidth="1"/>
    <col min="2051" max="2051" width="13.5703125" style="159" customWidth="1"/>
    <col min="2052" max="2052" width="19.85546875" style="159" bestFit="1" customWidth="1"/>
    <col min="2053" max="2053" width="19" style="159" bestFit="1" customWidth="1"/>
    <col min="2054" max="2294" width="10.85546875" style="159"/>
    <col min="2295" max="2295" width="4.5703125" style="159" bestFit="1" customWidth="1"/>
    <col min="2296" max="2296" width="12" style="159" bestFit="1" customWidth="1"/>
    <col min="2297" max="2297" width="8.140625" style="159" bestFit="1" customWidth="1"/>
    <col min="2298" max="2298" width="6" style="159" bestFit="1" customWidth="1"/>
    <col min="2299" max="2299" width="45.5703125" style="159" customWidth="1"/>
    <col min="2300" max="2300" width="10.140625" style="159" customWidth="1"/>
    <col min="2301" max="2301" width="15.5703125" style="159" bestFit="1" customWidth="1"/>
    <col min="2302" max="2302" width="15.85546875" style="159" bestFit="1" customWidth="1"/>
    <col min="2303" max="2303" width="16.42578125" style="159" bestFit="1" customWidth="1"/>
    <col min="2304" max="2304" width="7.85546875" style="159" customWidth="1"/>
    <col min="2305" max="2305" width="16.42578125" style="159" bestFit="1" customWidth="1"/>
    <col min="2306" max="2306" width="10.140625" style="159" customWidth="1"/>
    <col min="2307" max="2307" width="13.5703125" style="159" customWidth="1"/>
    <col min="2308" max="2308" width="19.85546875" style="159" bestFit="1" customWidth="1"/>
    <col min="2309" max="2309" width="19" style="159" bestFit="1" customWidth="1"/>
    <col min="2310" max="2550" width="10.85546875" style="159"/>
    <col min="2551" max="2551" width="4.5703125" style="159" bestFit="1" customWidth="1"/>
    <col min="2552" max="2552" width="12" style="159" bestFit="1" customWidth="1"/>
    <col min="2553" max="2553" width="8.140625" style="159" bestFit="1" customWidth="1"/>
    <col min="2554" max="2554" width="6" style="159" bestFit="1" customWidth="1"/>
    <col min="2555" max="2555" width="45.5703125" style="159" customWidth="1"/>
    <col min="2556" max="2556" width="10.140625" style="159" customWidth="1"/>
    <col min="2557" max="2557" width="15.5703125" style="159" bestFit="1" customWidth="1"/>
    <col min="2558" max="2558" width="15.85546875" style="159" bestFit="1" customWidth="1"/>
    <col min="2559" max="2559" width="16.42578125" style="159" bestFit="1" customWidth="1"/>
    <col min="2560" max="2560" width="7.85546875" style="159" customWidth="1"/>
    <col min="2561" max="2561" width="16.42578125" style="159" bestFit="1" customWidth="1"/>
    <col min="2562" max="2562" width="10.140625" style="159" customWidth="1"/>
    <col min="2563" max="2563" width="13.5703125" style="159" customWidth="1"/>
    <col min="2564" max="2564" width="19.85546875" style="159" bestFit="1" customWidth="1"/>
    <col min="2565" max="2565" width="19" style="159" bestFit="1" customWidth="1"/>
    <col min="2566" max="2806" width="10.85546875" style="159"/>
    <col min="2807" max="2807" width="4.5703125" style="159" bestFit="1" customWidth="1"/>
    <col min="2808" max="2808" width="12" style="159" bestFit="1" customWidth="1"/>
    <col min="2809" max="2809" width="8.140625" style="159" bestFit="1" customWidth="1"/>
    <col min="2810" max="2810" width="6" style="159" bestFit="1" customWidth="1"/>
    <col min="2811" max="2811" width="45.5703125" style="159" customWidth="1"/>
    <col min="2812" max="2812" width="10.140625" style="159" customWidth="1"/>
    <col min="2813" max="2813" width="15.5703125" style="159" bestFit="1" customWidth="1"/>
    <col min="2814" max="2814" width="15.85546875" style="159" bestFit="1" customWidth="1"/>
    <col min="2815" max="2815" width="16.42578125" style="159" bestFit="1" customWidth="1"/>
    <col min="2816" max="2816" width="7.85546875" style="159" customWidth="1"/>
    <col min="2817" max="2817" width="16.42578125" style="159" bestFit="1" customWidth="1"/>
    <col min="2818" max="2818" width="10.140625" style="159" customWidth="1"/>
    <col min="2819" max="2819" width="13.5703125" style="159" customWidth="1"/>
    <col min="2820" max="2820" width="19.85546875" style="159" bestFit="1" customWidth="1"/>
    <col min="2821" max="2821" width="19" style="159" bestFit="1" customWidth="1"/>
    <col min="2822" max="3062" width="10.85546875" style="159"/>
    <col min="3063" max="3063" width="4.5703125" style="159" bestFit="1" customWidth="1"/>
    <col min="3064" max="3064" width="12" style="159" bestFit="1" customWidth="1"/>
    <col min="3065" max="3065" width="8.140625" style="159" bestFit="1" customWidth="1"/>
    <col min="3066" max="3066" width="6" style="159" bestFit="1" customWidth="1"/>
    <col min="3067" max="3067" width="45.5703125" style="159" customWidth="1"/>
    <col min="3068" max="3068" width="10.140625" style="159" customWidth="1"/>
    <col min="3069" max="3069" width="15.5703125" style="159" bestFit="1" customWidth="1"/>
    <col min="3070" max="3070" width="15.85546875" style="159" bestFit="1" customWidth="1"/>
    <col min="3071" max="3071" width="16.42578125" style="159" bestFit="1" customWidth="1"/>
    <col min="3072" max="3072" width="7.85546875" style="159" customWidth="1"/>
    <col min="3073" max="3073" width="16.42578125" style="159" bestFit="1" customWidth="1"/>
    <col min="3074" max="3074" width="10.140625" style="159" customWidth="1"/>
    <col min="3075" max="3075" width="13.5703125" style="159" customWidth="1"/>
    <col min="3076" max="3076" width="19.85546875" style="159" bestFit="1" customWidth="1"/>
    <col min="3077" max="3077" width="19" style="159" bestFit="1" customWidth="1"/>
    <col min="3078" max="3318" width="10.85546875" style="159"/>
    <col min="3319" max="3319" width="4.5703125" style="159" bestFit="1" customWidth="1"/>
    <col min="3320" max="3320" width="12" style="159" bestFit="1" customWidth="1"/>
    <col min="3321" max="3321" width="8.140625" style="159" bestFit="1" customWidth="1"/>
    <col min="3322" max="3322" width="6" style="159" bestFit="1" customWidth="1"/>
    <col min="3323" max="3323" width="45.5703125" style="159" customWidth="1"/>
    <col min="3324" max="3324" width="10.140625" style="159" customWidth="1"/>
    <col min="3325" max="3325" width="15.5703125" style="159" bestFit="1" customWidth="1"/>
    <col min="3326" max="3326" width="15.85546875" style="159" bestFit="1" customWidth="1"/>
    <col min="3327" max="3327" width="16.42578125" style="159" bestFit="1" customWidth="1"/>
    <col min="3328" max="3328" width="7.85546875" style="159" customWidth="1"/>
    <col min="3329" max="3329" width="16.42578125" style="159" bestFit="1" customWidth="1"/>
    <col min="3330" max="3330" width="10.140625" style="159" customWidth="1"/>
    <col min="3331" max="3331" width="13.5703125" style="159" customWidth="1"/>
    <col min="3332" max="3332" width="19.85546875" style="159" bestFit="1" customWidth="1"/>
    <col min="3333" max="3333" width="19" style="159" bestFit="1" customWidth="1"/>
    <col min="3334" max="3574" width="10.85546875" style="159"/>
    <col min="3575" max="3575" width="4.5703125" style="159" bestFit="1" customWidth="1"/>
    <col min="3576" max="3576" width="12" style="159" bestFit="1" customWidth="1"/>
    <col min="3577" max="3577" width="8.140625" style="159" bestFit="1" customWidth="1"/>
    <col min="3578" max="3578" width="6" style="159" bestFit="1" customWidth="1"/>
    <col min="3579" max="3579" width="45.5703125" style="159" customWidth="1"/>
    <col min="3580" max="3580" width="10.140625" style="159" customWidth="1"/>
    <col min="3581" max="3581" width="15.5703125" style="159" bestFit="1" customWidth="1"/>
    <col min="3582" max="3582" width="15.85546875" style="159" bestFit="1" customWidth="1"/>
    <col min="3583" max="3583" width="16.42578125" style="159" bestFit="1" customWidth="1"/>
    <col min="3584" max="3584" width="7.85546875" style="159" customWidth="1"/>
    <col min="3585" max="3585" width="16.42578125" style="159" bestFit="1" customWidth="1"/>
    <col min="3586" max="3586" width="10.140625" style="159" customWidth="1"/>
    <col min="3587" max="3587" width="13.5703125" style="159" customWidth="1"/>
    <col min="3588" max="3588" width="19.85546875" style="159" bestFit="1" customWidth="1"/>
    <col min="3589" max="3589" width="19" style="159" bestFit="1" customWidth="1"/>
    <col min="3590" max="3830" width="10.85546875" style="159"/>
    <col min="3831" max="3831" width="4.5703125" style="159" bestFit="1" customWidth="1"/>
    <col min="3832" max="3832" width="12" style="159" bestFit="1" customWidth="1"/>
    <col min="3833" max="3833" width="8.140625" style="159" bestFit="1" customWidth="1"/>
    <col min="3834" max="3834" width="6" style="159" bestFit="1" customWidth="1"/>
    <col min="3835" max="3835" width="45.5703125" style="159" customWidth="1"/>
    <col min="3836" max="3836" width="10.140625" style="159" customWidth="1"/>
    <col min="3837" max="3837" width="15.5703125" style="159" bestFit="1" customWidth="1"/>
    <col min="3838" max="3838" width="15.85546875" style="159" bestFit="1" customWidth="1"/>
    <col min="3839" max="3839" width="16.42578125" style="159" bestFit="1" customWidth="1"/>
    <col min="3840" max="3840" width="7.85546875" style="159" customWidth="1"/>
    <col min="3841" max="3841" width="16.42578125" style="159" bestFit="1" customWidth="1"/>
    <col min="3842" max="3842" width="10.140625" style="159" customWidth="1"/>
    <col min="3843" max="3843" width="13.5703125" style="159" customWidth="1"/>
    <col min="3844" max="3844" width="19.85546875" style="159" bestFit="1" customWidth="1"/>
    <col min="3845" max="3845" width="19" style="159" bestFit="1" customWidth="1"/>
    <col min="3846" max="4086" width="10.85546875" style="159"/>
    <col min="4087" max="4087" width="4.5703125" style="159" bestFit="1" customWidth="1"/>
    <col min="4088" max="4088" width="12" style="159" bestFit="1" customWidth="1"/>
    <col min="4089" max="4089" width="8.140625" style="159" bestFit="1" customWidth="1"/>
    <col min="4090" max="4090" width="6" style="159" bestFit="1" customWidth="1"/>
    <col min="4091" max="4091" width="45.5703125" style="159" customWidth="1"/>
    <col min="4092" max="4092" width="10.140625" style="159" customWidth="1"/>
    <col min="4093" max="4093" width="15.5703125" style="159" bestFit="1" customWidth="1"/>
    <col min="4094" max="4094" width="15.85546875" style="159" bestFit="1" customWidth="1"/>
    <col min="4095" max="4095" width="16.42578125" style="159" bestFit="1" customWidth="1"/>
    <col min="4096" max="4096" width="7.85546875" style="159" customWidth="1"/>
    <col min="4097" max="4097" width="16.42578125" style="159" bestFit="1" customWidth="1"/>
    <col min="4098" max="4098" width="10.140625" style="159" customWidth="1"/>
    <col min="4099" max="4099" width="13.5703125" style="159" customWidth="1"/>
    <col min="4100" max="4100" width="19.85546875" style="159" bestFit="1" customWidth="1"/>
    <col min="4101" max="4101" width="19" style="159" bestFit="1" customWidth="1"/>
    <col min="4102" max="4342" width="10.85546875" style="159"/>
    <col min="4343" max="4343" width="4.5703125" style="159" bestFit="1" customWidth="1"/>
    <col min="4344" max="4344" width="12" style="159" bestFit="1" customWidth="1"/>
    <col min="4345" max="4345" width="8.140625" style="159" bestFit="1" customWidth="1"/>
    <col min="4346" max="4346" width="6" style="159" bestFit="1" customWidth="1"/>
    <col min="4347" max="4347" width="45.5703125" style="159" customWidth="1"/>
    <col min="4348" max="4348" width="10.140625" style="159" customWidth="1"/>
    <col min="4349" max="4349" width="15.5703125" style="159" bestFit="1" customWidth="1"/>
    <col min="4350" max="4350" width="15.85546875" style="159" bestFit="1" customWidth="1"/>
    <col min="4351" max="4351" width="16.42578125" style="159" bestFit="1" customWidth="1"/>
    <col min="4352" max="4352" width="7.85546875" style="159" customWidth="1"/>
    <col min="4353" max="4353" width="16.42578125" style="159" bestFit="1" customWidth="1"/>
    <col min="4354" max="4354" width="10.140625" style="159" customWidth="1"/>
    <col min="4355" max="4355" width="13.5703125" style="159" customWidth="1"/>
    <col min="4356" max="4356" width="19.85546875" style="159" bestFit="1" customWidth="1"/>
    <col min="4357" max="4357" width="19" style="159" bestFit="1" customWidth="1"/>
    <col min="4358" max="4598" width="10.85546875" style="159"/>
    <col min="4599" max="4599" width="4.5703125" style="159" bestFit="1" customWidth="1"/>
    <col min="4600" max="4600" width="12" style="159" bestFit="1" customWidth="1"/>
    <col min="4601" max="4601" width="8.140625" style="159" bestFit="1" customWidth="1"/>
    <col min="4602" max="4602" width="6" style="159" bestFit="1" customWidth="1"/>
    <col min="4603" max="4603" width="45.5703125" style="159" customWidth="1"/>
    <col min="4604" max="4604" width="10.140625" style="159" customWidth="1"/>
    <col min="4605" max="4605" width="15.5703125" style="159" bestFit="1" customWidth="1"/>
    <col min="4606" max="4606" width="15.85546875" style="159" bestFit="1" customWidth="1"/>
    <col min="4607" max="4607" width="16.42578125" style="159" bestFit="1" customWidth="1"/>
    <col min="4608" max="4608" width="7.85546875" style="159" customWidth="1"/>
    <col min="4609" max="4609" width="16.42578125" style="159" bestFit="1" customWidth="1"/>
    <col min="4610" max="4610" width="10.140625" style="159" customWidth="1"/>
    <col min="4611" max="4611" width="13.5703125" style="159" customWidth="1"/>
    <col min="4612" max="4612" width="19.85546875" style="159" bestFit="1" customWidth="1"/>
    <col min="4613" max="4613" width="19" style="159" bestFit="1" customWidth="1"/>
    <col min="4614" max="4854" width="10.85546875" style="159"/>
    <col min="4855" max="4855" width="4.5703125" style="159" bestFit="1" customWidth="1"/>
    <col min="4856" max="4856" width="12" style="159" bestFit="1" customWidth="1"/>
    <col min="4857" max="4857" width="8.140625" style="159" bestFit="1" customWidth="1"/>
    <col min="4858" max="4858" width="6" style="159" bestFit="1" customWidth="1"/>
    <col min="4859" max="4859" width="45.5703125" style="159" customWidth="1"/>
    <col min="4860" max="4860" width="10.140625" style="159" customWidth="1"/>
    <col min="4861" max="4861" width="15.5703125" style="159" bestFit="1" customWidth="1"/>
    <col min="4862" max="4862" width="15.85546875" style="159" bestFit="1" customWidth="1"/>
    <col min="4863" max="4863" width="16.42578125" style="159" bestFit="1" customWidth="1"/>
    <col min="4864" max="4864" width="7.85546875" style="159" customWidth="1"/>
    <col min="4865" max="4865" width="16.42578125" style="159" bestFit="1" customWidth="1"/>
    <col min="4866" max="4866" width="10.140625" style="159" customWidth="1"/>
    <col min="4867" max="4867" width="13.5703125" style="159" customWidth="1"/>
    <col min="4868" max="4868" width="19.85546875" style="159" bestFit="1" customWidth="1"/>
    <col min="4869" max="4869" width="19" style="159" bestFit="1" customWidth="1"/>
    <col min="4870" max="5110" width="10.85546875" style="159"/>
    <col min="5111" max="5111" width="4.5703125" style="159" bestFit="1" customWidth="1"/>
    <col min="5112" max="5112" width="12" style="159" bestFit="1" customWidth="1"/>
    <col min="5113" max="5113" width="8.140625" style="159" bestFit="1" customWidth="1"/>
    <col min="5114" max="5114" width="6" style="159" bestFit="1" customWidth="1"/>
    <col min="5115" max="5115" width="45.5703125" style="159" customWidth="1"/>
    <col min="5116" max="5116" width="10.140625" style="159" customWidth="1"/>
    <col min="5117" max="5117" width="15.5703125" style="159" bestFit="1" customWidth="1"/>
    <col min="5118" max="5118" width="15.85546875" style="159" bestFit="1" customWidth="1"/>
    <col min="5119" max="5119" width="16.42578125" style="159" bestFit="1" customWidth="1"/>
    <col min="5120" max="5120" width="7.85546875" style="159" customWidth="1"/>
    <col min="5121" max="5121" width="16.42578125" style="159" bestFit="1" customWidth="1"/>
    <col min="5122" max="5122" width="10.140625" style="159" customWidth="1"/>
    <col min="5123" max="5123" width="13.5703125" style="159" customWidth="1"/>
    <col min="5124" max="5124" width="19.85546875" style="159" bestFit="1" customWidth="1"/>
    <col min="5125" max="5125" width="19" style="159" bestFit="1" customWidth="1"/>
    <col min="5126" max="5366" width="10.85546875" style="159"/>
    <col min="5367" max="5367" width="4.5703125" style="159" bestFit="1" customWidth="1"/>
    <col min="5368" max="5368" width="12" style="159" bestFit="1" customWidth="1"/>
    <col min="5369" max="5369" width="8.140625" style="159" bestFit="1" customWidth="1"/>
    <col min="5370" max="5370" width="6" style="159" bestFit="1" customWidth="1"/>
    <col min="5371" max="5371" width="45.5703125" style="159" customWidth="1"/>
    <col min="5372" max="5372" width="10.140625" style="159" customWidth="1"/>
    <col min="5373" max="5373" width="15.5703125" style="159" bestFit="1" customWidth="1"/>
    <col min="5374" max="5374" width="15.85546875" style="159" bestFit="1" customWidth="1"/>
    <col min="5375" max="5375" width="16.42578125" style="159" bestFit="1" customWidth="1"/>
    <col min="5376" max="5376" width="7.85546875" style="159" customWidth="1"/>
    <col min="5377" max="5377" width="16.42578125" style="159" bestFit="1" customWidth="1"/>
    <col min="5378" max="5378" width="10.140625" style="159" customWidth="1"/>
    <col min="5379" max="5379" width="13.5703125" style="159" customWidth="1"/>
    <col min="5380" max="5380" width="19.85546875" style="159" bestFit="1" customWidth="1"/>
    <col min="5381" max="5381" width="19" style="159" bestFit="1" customWidth="1"/>
    <col min="5382" max="5622" width="10.85546875" style="159"/>
    <col min="5623" max="5623" width="4.5703125" style="159" bestFit="1" customWidth="1"/>
    <col min="5624" max="5624" width="12" style="159" bestFit="1" customWidth="1"/>
    <col min="5625" max="5625" width="8.140625" style="159" bestFit="1" customWidth="1"/>
    <col min="5626" max="5626" width="6" style="159" bestFit="1" customWidth="1"/>
    <col min="5627" max="5627" width="45.5703125" style="159" customWidth="1"/>
    <col min="5628" max="5628" width="10.140625" style="159" customWidth="1"/>
    <col min="5629" max="5629" width="15.5703125" style="159" bestFit="1" customWidth="1"/>
    <col min="5630" max="5630" width="15.85546875" style="159" bestFit="1" customWidth="1"/>
    <col min="5631" max="5631" width="16.42578125" style="159" bestFit="1" customWidth="1"/>
    <col min="5632" max="5632" width="7.85546875" style="159" customWidth="1"/>
    <col min="5633" max="5633" width="16.42578125" style="159" bestFit="1" customWidth="1"/>
    <col min="5634" max="5634" width="10.140625" style="159" customWidth="1"/>
    <col min="5635" max="5635" width="13.5703125" style="159" customWidth="1"/>
    <col min="5636" max="5636" width="19.85546875" style="159" bestFit="1" customWidth="1"/>
    <col min="5637" max="5637" width="19" style="159" bestFit="1" customWidth="1"/>
    <col min="5638" max="5878" width="10.85546875" style="159"/>
    <col min="5879" max="5879" width="4.5703125" style="159" bestFit="1" customWidth="1"/>
    <col min="5880" max="5880" width="12" style="159" bestFit="1" customWidth="1"/>
    <col min="5881" max="5881" width="8.140625" style="159" bestFit="1" customWidth="1"/>
    <col min="5882" max="5882" width="6" style="159" bestFit="1" customWidth="1"/>
    <col min="5883" max="5883" width="45.5703125" style="159" customWidth="1"/>
    <col min="5884" max="5884" width="10.140625" style="159" customWidth="1"/>
    <col min="5885" max="5885" width="15.5703125" style="159" bestFit="1" customWidth="1"/>
    <col min="5886" max="5886" width="15.85546875" style="159" bestFit="1" customWidth="1"/>
    <col min="5887" max="5887" width="16.42578125" style="159" bestFit="1" customWidth="1"/>
    <col min="5888" max="5888" width="7.85546875" style="159" customWidth="1"/>
    <col min="5889" max="5889" width="16.42578125" style="159" bestFit="1" customWidth="1"/>
    <col min="5890" max="5890" width="10.140625" style="159" customWidth="1"/>
    <col min="5891" max="5891" width="13.5703125" style="159" customWidth="1"/>
    <col min="5892" max="5892" width="19.85546875" style="159" bestFit="1" customWidth="1"/>
    <col min="5893" max="5893" width="19" style="159" bestFit="1" customWidth="1"/>
    <col min="5894" max="6134" width="10.85546875" style="159"/>
    <col min="6135" max="6135" width="4.5703125" style="159" bestFit="1" customWidth="1"/>
    <col min="6136" max="6136" width="12" style="159" bestFit="1" customWidth="1"/>
    <col min="6137" max="6137" width="8.140625" style="159" bestFit="1" customWidth="1"/>
    <col min="6138" max="6138" width="6" style="159" bestFit="1" customWidth="1"/>
    <col min="6139" max="6139" width="45.5703125" style="159" customWidth="1"/>
    <col min="6140" max="6140" width="10.140625" style="159" customWidth="1"/>
    <col min="6141" max="6141" width="15.5703125" style="159" bestFit="1" customWidth="1"/>
    <col min="6142" max="6142" width="15.85546875" style="159" bestFit="1" customWidth="1"/>
    <col min="6143" max="6143" width="16.42578125" style="159" bestFit="1" customWidth="1"/>
    <col min="6144" max="6144" width="7.85546875" style="159" customWidth="1"/>
    <col min="6145" max="6145" width="16.42578125" style="159" bestFit="1" customWidth="1"/>
    <col min="6146" max="6146" width="10.140625" style="159" customWidth="1"/>
    <col min="6147" max="6147" width="13.5703125" style="159" customWidth="1"/>
    <col min="6148" max="6148" width="19.85546875" style="159" bestFit="1" customWidth="1"/>
    <col min="6149" max="6149" width="19" style="159" bestFit="1" customWidth="1"/>
    <col min="6150" max="6390" width="10.85546875" style="159"/>
    <col min="6391" max="6391" width="4.5703125" style="159" bestFit="1" customWidth="1"/>
    <col min="6392" max="6392" width="12" style="159" bestFit="1" customWidth="1"/>
    <col min="6393" max="6393" width="8.140625" style="159" bestFit="1" customWidth="1"/>
    <col min="6394" max="6394" width="6" style="159" bestFit="1" customWidth="1"/>
    <col min="6395" max="6395" width="45.5703125" style="159" customWidth="1"/>
    <col min="6396" max="6396" width="10.140625" style="159" customWidth="1"/>
    <col min="6397" max="6397" width="15.5703125" style="159" bestFit="1" customWidth="1"/>
    <col min="6398" max="6398" width="15.85546875" style="159" bestFit="1" customWidth="1"/>
    <col min="6399" max="6399" width="16.42578125" style="159" bestFit="1" customWidth="1"/>
    <col min="6400" max="6400" width="7.85546875" style="159" customWidth="1"/>
    <col min="6401" max="6401" width="16.42578125" style="159" bestFit="1" customWidth="1"/>
    <col min="6402" max="6402" width="10.140625" style="159" customWidth="1"/>
    <col min="6403" max="6403" width="13.5703125" style="159" customWidth="1"/>
    <col min="6404" max="6404" width="19.85546875" style="159" bestFit="1" customWidth="1"/>
    <col min="6405" max="6405" width="19" style="159" bestFit="1" customWidth="1"/>
    <col min="6406" max="6646" width="10.85546875" style="159"/>
    <col min="6647" max="6647" width="4.5703125" style="159" bestFit="1" customWidth="1"/>
    <col min="6648" max="6648" width="12" style="159" bestFit="1" customWidth="1"/>
    <col min="6649" max="6649" width="8.140625" style="159" bestFit="1" customWidth="1"/>
    <col min="6650" max="6650" width="6" style="159" bestFit="1" customWidth="1"/>
    <col min="6651" max="6651" width="45.5703125" style="159" customWidth="1"/>
    <col min="6652" max="6652" width="10.140625" style="159" customWidth="1"/>
    <col min="6653" max="6653" width="15.5703125" style="159" bestFit="1" customWidth="1"/>
    <col min="6654" max="6654" width="15.85546875" style="159" bestFit="1" customWidth="1"/>
    <col min="6655" max="6655" width="16.42578125" style="159" bestFit="1" customWidth="1"/>
    <col min="6656" max="6656" width="7.85546875" style="159" customWidth="1"/>
    <col min="6657" max="6657" width="16.42578125" style="159" bestFit="1" customWidth="1"/>
    <col min="6658" max="6658" width="10.140625" style="159" customWidth="1"/>
    <col min="6659" max="6659" width="13.5703125" style="159" customWidth="1"/>
    <col min="6660" max="6660" width="19.85546875" style="159" bestFit="1" customWidth="1"/>
    <col min="6661" max="6661" width="19" style="159" bestFit="1" customWidth="1"/>
    <col min="6662" max="6902" width="10.85546875" style="159"/>
    <col min="6903" max="6903" width="4.5703125" style="159" bestFit="1" customWidth="1"/>
    <col min="6904" max="6904" width="12" style="159" bestFit="1" customWidth="1"/>
    <col min="6905" max="6905" width="8.140625" style="159" bestFit="1" customWidth="1"/>
    <col min="6906" max="6906" width="6" style="159" bestFit="1" customWidth="1"/>
    <col min="6907" max="6907" width="45.5703125" style="159" customWidth="1"/>
    <col min="6908" max="6908" width="10.140625" style="159" customWidth="1"/>
    <col min="6909" max="6909" width="15.5703125" style="159" bestFit="1" customWidth="1"/>
    <col min="6910" max="6910" width="15.85546875" style="159" bestFit="1" customWidth="1"/>
    <col min="6911" max="6911" width="16.42578125" style="159" bestFit="1" customWidth="1"/>
    <col min="6912" max="6912" width="7.85546875" style="159" customWidth="1"/>
    <col min="6913" max="6913" width="16.42578125" style="159" bestFit="1" customWidth="1"/>
    <col min="6914" max="6914" width="10.140625" style="159" customWidth="1"/>
    <col min="6915" max="6915" width="13.5703125" style="159" customWidth="1"/>
    <col min="6916" max="6916" width="19.85546875" style="159" bestFit="1" customWidth="1"/>
    <col min="6917" max="6917" width="19" style="159" bestFit="1" customWidth="1"/>
    <col min="6918" max="7158" width="10.85546875" style="159"/>
    <col min="7159" max="7159" width="4.5703125" style="159" bestFit="1" customWidth="1"/>
    <col min="7160" max="7160" width="12" style="159" bestFit="1" customWidth="1"/>
    <col min="7161" max="7161" width="8.140625" style="159" bestFit="1" customWidth="1"/>
    <col min="7162" max="7162" width="6" style="159" bestFit="1" customWidth="1"/>
    <col min="7163" max="7163" width="45.5703125" style="159" customWidth="1"/>
    <col min="7164" max="7164" width="10.140625" style="159" customWidth="1"/>
    <col min="7165" max="7165" width="15.5703125" style="159" bestFit="1" customWidth="1"/>
    <col min="7166" max="7166" width="15.85546875" style="159" bestFit="1" customWidth="1"/>
    <col min="7167" max="7167" width="16.42578125" style="159" bestFit="1" customWidth="1"/>
    <col min="7168" max="7168" width="7.85546875" style="159" customWidth="1"/>
    <col min="7169" max="7169" width="16.42578125" style="159" bestFit="1" customWidth="1"/>
    <col min="7170" max="7170" width="10.140625" style="159" customWidth="1"/>
    <col min="7171" max="7171" width="13.5703125" style="159" customWidth="1"/>
    <col min="7172" max="7172" width="19.85546875" style="159" bestFit="1" customWidth="1"/>
    <col min="7173" max="7173" width="19" style="159" bestFit="1" customWidth="1"/>
    <col min="7174" max="7414" width="10.85546875" style="159"/>
    <col min="7415" max="7415" width="4.5703125" style="159" bestFit="1" customWidth="1"/>
    <col min="7416" max="7416" width="12" style="159" bestFit="1" customWidth="1"/>
    <col min="7417" max="7417" width="8.140625" style="159" bestFit="1" customWidth="1"/>
    <col min="7418" max="7418" width="6" style="159" bestFit="1" customWidth="1"/>
    <col min="7419" max="7419" width="45.5703125" style="159" customWidth="1"/>
    <col min="7420" max="7420" width="10.140625" style="159" customWidth="1"/>
    <col min="7421" max="7421" width="15.5703125" style="159" bestFit="1" customWidth="1"/>
    <col min="7422" max="7422" width="15.85546875" style="159" bestFit="1" customWidth="1"/>
    <col min="7423" max="7423" width="16.42578125" style="159" bestFit="1" customWidth="1"/>
    <col min="7424" max="7424" width="7.85546875" style="159" customWidth="1"/>
    <col min="7425" max="7425" width="16.42578125" style="159" bestFit="1" customWidth="1"/>
    <col min="7426" max="7426" width="10.140625" style="159" customWidth="1"/>
    <col min="7427" max="7427" width="13.5703125" style="159" customWidth="1"/>
    <col min="7428" max="7428" width="19.85546875" style="159" bestFit="1" customWidth="1"/>
    <col min="7429" max="7429" width="19" style="159" bestFit="1" customWidth="1"/>
    <col min="7430" max="7670" width="10.85546875" style="159"/>
    <col min="7671" max="7671" width="4.5703125" style="159" bestFit="1" customWidth="1"/>
    <col min="7672" max="7672" width="12" style="159" bestFit="1" customWidth="1"/>
    <col min="7673" max="7673" width="8.140625" style="159" bestFit="1" customWidth="1"/>
    <col min="7674" max="7674" width="6" style="159" bestFit="1" customWidth="1"/>
    <col min="7675" max="7675" width="45.5703125" style="159" customWidth="1"/>
    <col min="7676" max="7676" width="10.140625" style="159" customWidth="1"/>
    <col min="7677" max="7677" width="15.5703125" style="159" bestFit="1" customWidth="1"/>
    <col min="7678" max="7678" width="15.85546875" style="159" bestFit="1" customWidth="1"/>
    <col min="7679" max="7679" width="16.42578125" style="159" bestFit="1" customWidth="1"/>
    <col min="7680" max="7680" width="7.85546875" style="159" customWidth="1"/>
    <col min="7681" max="7681" width="16.42578125" style="159" bestFit="1" customWidth="1"/>
    <col min="7682" max="7682" width="10.140625" style="159" customWidth="1"/>
    <col min="7683" max="7683" width="13.5703125" style="159" customWidth="1"/>
    <col min="7684" max="7684" width="19.85546875" style="159" bestFit="1" customWidth="1"/>
    <col min="7685" max="7685" width="19" style="159" bestFit="1" customWidth="1"/>
    <col min="7686" max="7926" width="10.85546875" style="159"/>
    <col min="7927" max="7927" width="4.5703125" style="159" bestFit="1" customWidth="1"/>
    <col min="7928" max="7928" width="12" style="159" bestFit="1" customWidth="1"/>
    <col min="7929" max="7929" width="8.140625" style="159" bestFit="1" customWidth="1"/>
    <col min="7930" max="7930" width="6" style="159" bestFit="1" customWidth="1"/>
    <col min="7931" max="7931" width="45.5703125" style="159" customWidth="1"/>
    <col min="7932" max="7932" width="10.140625" style="159" customWidth="1"/>
    <col min="7933" max="7933" width="15.5703125" style="159" bestFit="1" customWidth="1"/>
    <col min="7934" max="7934" width="15.85546875" style="159" bestFit="1" customWidth="1"/>
    <col min="7935" max="7935" width="16.42578125" style="159" bestFit="1" customWidth="1"/>
    <col min="7936" max="7936" width="7.85546875" style="159" customWidth="1"/>
    <col min="7937" max="7937" width="16.42578125" style="159" bestFit="1" customWidth="1"/>
    <col min="7938" max="7938" width="10.140625" style="159" customWidth="1"/>
    <col min="7939" max="7939" width="13.5703125" style="159" customWidth="1"/>
    <col min="7940" max="7940" width="19.85546875" style="159" bestFit="1" customWidth="1"/>
    <col min="7941" max="7941" width="19" style="159" bestFit="1" customWidth="1"/>
    <col min="7942" max="8182" width="10.85546875" style="159"/>
    <col min="8183" max="8183" width="4.5703125" style="159" bestFit="1" customWidth="1"/>
    <col min="8184" max="8184" width="12" style="159" bestFit="1" customWidth="1"/>
    <col min="8185" max="8185" width="8.140625" style="159" bestFit="1" customWidth="1"/>
    <col min="8186" max="8186" width="6" style="159" bestFit="1" customWidth="1"/>
    <col min="8187" max="8187" width="45.5703125" style="159" customWidth="1"/>
    <col min="8188" max="8188" width="10.140625" style="159" customWidth="1"/>
    <col min="8189" max="8189" width="15.5703125" style="159" bestFit="1" customWidth="1"/>
    <col min="8190" max="8190" width="15.85546875" style="159" bestFit="1" customWidth="1"/>
    <col min="8191" max="8191" width="16.42578125" style="159" bestFit="1" customWidth="1"/>
    <col min="8192" max="8192" width="7.85546875" style="159" customWidth="1"/>
    <col min="8193" max="8193" width="16.42578125" style="159" bestFit="1" customWidth="1"/>
    <col min="8194" max="8194" width="10.140625" style="159" customWidth="1"/>
    <col min="8195" max="8195" width="13.5703125" style="159" customWidth="1"/>
    <col min="8196" max="8196" width="19.85546875" style="159" bestFit="1" customWidth="1"/>
    <col min="8197" max="8197" width="19" style="159" bestFit="1" customWidth="1"/>
    <col min="8198" max="8438" width="10.85546875" style="159"/>
    <col min="8439" max="8439" width="4.5703125" style="159" bestFit="1" customWidth="1"/>
    <col min="8440" max="8440" width="12" style="159" bestFit="1" customWidth="1"/>
    <col min="8441" max="8441" width="8.140625" style="159" bestFit="1" customWidth="1"/>
    <col min="8442" max="8442" width="6" style="159" bestFit="1" customWidth="1"/>
    <col min="8443" max="8443" width="45.5703125" style="159" customWidth="1"/>
    <col min="8444" max="8444" width="10.140625" style="159" customWidth="1"/>
    <col min="8445" max="8445" width="15.5703125" style="159" bestFit="1" customWidth="1"/>
    <col min="8446" max="8446" width="15.85546875" style="159" bestFit="1" customWidth="1"/>
    <col min="8447" max="8447" width="16.42578125" style="159" bestFit="1" customWidth="1"/>
    <col min="8448" max="8448" width="7.85546875" style="159" customWidth="1"/>
    <col min="8449" max="8449" width="16.42578125" style="159" bestFit="1" customWidth="1"/>
    <col min="8450" max="8450" width="10.140625" style="159" customWidth="1"/>
    <col min="8451" max="8451" width="13.5703125" style="159" customWidth="1"/>
    <col min="8452" max="8452" width="19.85546875" style="159" bestFit="1" customWidth="1"/>
    <col min="8453" max="8453" width="19" style="159" bestFit="1" customWidth="1"/>
    <col min="8454" max="8694" width="10.85546875" style="159"/>
    <col min="8695" max="8695" width="4.5703125" style="159" bestFit="1" customWidth="1"/>
    <col min="8696" max="8696" width="12" style="159" bestFit="1" customWidth="1"/>
    <col min="8697" max="8697" width="8.140625" style="159" bestFit="1" customWidth="1"/>
    <col min="8698" max="8698" width="6" style="159" bestFit="1" customWidth="1"/>
    <col min="8699" max="8699" width="45.5703125" style="159" customWidth="1"/>
    <col min="8700" max="8700" width="10.140625" style="159" customWidth="1"/>
    <col min="8701" max="8701" width="15.5703125" style="159" bestFit="1" customWidth="1"/>
    <col min="8702" max="8702" width="15.85546875" style="159" bestFit="1" customWidth="1"/>
    <col min="8703" max="8703" width="16.42578125" style="159" bestFit="1" customWidth="1"/>
    <col min="8704" max="8704" width="7.85546875" style="159" customWidth="1"/>
    <col min="8705" max="8705" width="16.42578125" style="159" bestFit="1" customWidth="1"/>
    <col min="8706" max="8706" width="10.140625" style="159" customWidth="1"/>
    <col min="8707" max="8707" width="13.5703125" style="159" customWidth="1"/>
    <col min="8708" max="8708" width="19.85546875" style="159" bestFit="1" customWidth="1"/>
    <col min="8709" max="8709" width="19" style="159" bestFit="1" customWidth="1"/>
    <col min="8710" max="8950" width="10.85546875" style="159"/>
    <col min="8951" max="8951" width="4.5703125" style="159" bestFit="1" customWidth="1"/>
    <col min="8952" max="8952" width="12" style="159" bestFit="1" customWidth="1"/>
    <col min="8953" max="8953" width="8.140625" style="159" bestFit="1" customWidth="1"/>
    <col min="8954" max="8954" width="6" style="159" bestFit="1" customWidth="1"/>
    <col min="8955" max="8955" width="45.5703125" style="159" customWidth="1"/>
    <col min="8956" max="8956" width="10.140625" style="159" customWidth="1"/>
    <col min="8957" max="8957" width="15.5703125" style="159" bestFit="1" customWidth="1"/>
    <col min="8958" max="8958" width="15.85546875" style="159" bestFit="1" customWidth="1"/>
    <col min="8959" max="8959" width="16.42578125" style="159" bestFit="1" customWidth="1"/>
    <col min="8960" max="8960" width="7.85546875" style="159" customWidth="1"/>
    <col min="8961" max="8961" width="16.42578125" style="159" bestFit="1" customWidth="1"/>
    <col min="8962" max="8962" width="10.140625" style="159" customWidth="1"/>
    <col min="8963" max="8963" width="13.5703125" style="159" customWidth="1"/>
    <col min="8964" max="8964" width="19.85546875" style="159" bestFit="1" customWidth="1"/>
    <col min="8965" max="8965" width="19" style="159" bestFit="1" customWidth="1"/>
    <col min="8966" max="9206" width="10.85546875" style="159"/>
    <col min="9207" max="9207" width="4.5703125" style="159" bestFit="1" customWidth="1"/>
    <col min="9208" max="9208" width="12" style="159" bestFit="1" customWidth="1"/>
    <col min="9209" max="9209" width="8.140625" style="159" bestFit="1" customWidth="1"/>
    <col min="9210" max="9210" width="6" style="159" bestFit="1" customWidth="1"/>
    <col min="9211" max="9211" width="45.5703125" style="159" customWidth="1"/>
    <col min="9212" max="9212" width="10.140625" style="159" customWidth="1"/>
    <col min="9213" max="9213" width="15.5703125" style="159" bestFit="1" customWidth="1"/>
    <col min="9214" max="9214" width="15.85546875" style="159" bestFit="1" customWidth="1"/>
    <col min="9215" max="9215" width="16.42578125" style="159" bestFit="1" customWidth="1"/>
    <col min="9216" max="9216" width="7.85546875" style="159" customWidth="1"/>
    <col min="9217" max="9217" width="16.42578125" style="159" bestFit="1" customWidth="1"/>
    <col min="9218" max="9218" width="10.140625" style="159" customWidth="1"/>
    <col min="9219" max="9219" width="13.5703125" style="159" customWidth="1"/>
    <col min="9220" max="9220" width="19.85546875" style="159" bestFit="1" customWidth="1"/>
    <col min="9221" max="9221" width="19" style="159" bestFit="1" customWidth="1"/>
    <col min="9222" max="9462" width="10.85546875" style="159"/>
    <col min="9463" max="9463" width="4.5703125" style="159" bestFit="1" customWidth="1"/>
    <col min="9464" max="9464" width="12" style="159" bestFit="1" customWidth="1"/>
    <col min="9465" max="9465" width="8.140625" style="159" bestFit="1" customWidth="1"/>
    <col min="9466" max="9466" width="6" style="159" bestFit="1" customWidth="1"/>
    <col min="9467" max="9467" width="45.5703125" style="159" customWidth="1"/>
    <col min="9468" max="9468" width="10.140625" style="159" customWidth="1"/>
    <col min="9469" max="9469" width="15.5703125" style="159" bestFit="1" customWidth="1"/>
    <col min="9470" max="9470" width="15.85546875" style="159" bestFit="1" customWidth="1"/>
    <col min="9471" max="9471" width="16.42578125" style="159" bestFit="1" customWidth="1"/>
    <col min="9472" max="9472" width="7.85546875" style="159" customWidth="1"/>
    <col min="9473" max="9473" width="16.42578125" style="159" bestFit="1" customWidth="1"/>
    <col min="9474" max="9474" width="10.140625" style="159" customWidth="1"/>
    <col min="9475" max="9475" width="13.5703125" style="159" customWidth="1"/>
    <col min="9476" max="9476" width="19.85546875" style="159" bestFit="1" customWidth="1"/>
    <col min="9477" max="9477" width="19" style="159" bestFit="1" customWidth="1"/>
    <col min="9478" max="9718" width="10.85546875" style="159"/>
    <col min="9719" max="9719" width="4.5703125" style="159" bestFit="1" customWidth="1"/>
    <col min="9720" max="9720" width="12" style="159" bestFit="1" customWidth="1"/>
    <col min="9721" max="9721" width="8.140625" style="159" bestFit="1" customWidth="1"/>
    <col min="9722" max="9722" width="6" style="159" bestFit="1" customWidth="1"/>
    <col min="9723" max="9723" width="45.5703125" style="159" customWidth="1"/>
    <col min="9724" max="9724" width="10.140625" style="159" customWidth="1"/>
    <col min="9725" max="9725" width="15.5703125" style="159" bestFit="1" customWidth="1"/>
    <col min="9726" max="9726" width="15.85546875" style="159" bestFit="1" customWidth="1"/>
    <col min="9727" max="9727" width="16.42578125" style="159" bestFit="1" customWidth="1"/>
    <col min="9728" max="9728" width="7.85546875" style="159" customWidth="1"/>
    <col min="9729" max="9729" width="16.42578125" style="159" bestFit="1" customWidth="1"/>
    <col min="9730" max="9730" width="10.140625" style="159" customWidth="1"/>
    <col min="9731" max="9731" width="13.5703125" style="159" customWidth="1"/>
    <col min="9732" max="9732" width="19.85546875" style="159" bestFit="1" customWidth="1"/>
    <col min="9733" max="9733" width="19" style="159" bestFit="1" customWidth="1"/>
    <col min="9734" max="9974" width="10.85546875" style="159"/>
    <col min="9975" max="9975" width="4.5703125" style="159" bestFit="1" customWidth="1"/>
    <col min="9976" max="9976" width="12" style="159" bestFit="1" customWidth="1"/>
    <col min="9977" max="9977" width="8.140625" style="159" bestFit="1" customWidth="1"/>
    <col min="9978" max="9978" width="6" style="159" bestFit="1" customWidth="1"/>
    <col min="9979" max="9979" width="45.5703125" style="159" customWidth="1"/>
    <col min="9980" max="9980" width="10.140625" style="159" customWidth="1"/>
    <col min="9981" max="9981" width="15.5703125" style="159" bestFit="1" customWidth="1"/>
    <col min="9982" max="9982" width="15.85546875" style="159" bestFit="1" customWidth="1"/>
    <col min="9983" max="9983" width="16.42578125" style="159" bestFit="1" customWidth="1"/>
    <col min="9984" max="9984" width="7.85546875" style="159" customWidth="1"/>
    <col min="9985" max="9985" width="16.42578125" style="159" bestFit="1" customWidth="1"/>
    <col min="9986" max="9986" width="10.140625" style="159" customWidth="1"/>
    <col min="9987" max="9987" width="13.5703125" style="159" customWidth="1"/>
    <col min="9988" max="9988" width="19.85546875" style="159" bestFit="1" customWidth="1"/>
    <col min="9989" max="9989" width="19" style="159" bestFit="1" customWidth="1"/>
    <col min="9990" max="10230" width="10.85546875" style="159"/>
    <col min="10231" max="10231" width="4.5703125" style="159" bestFit="1" customWidth="1"/>
    <col min="10232" max="10232" width="12" style="159" bestFit="1" customWidth="1"/>
    <col min="10233" max="10233" width="8.140625" style="159" bestFit="1" customWidth="1"/>
    <col min="10234" max="10234" width="6" style="159" bestFit="1" customWidth="1"/>
    <col min="10235" max="10235" width="45.5703125" style="159" customWidth="1"/>
    <col min="10236" max="10236" width="10.140625" style="159" customWidth="1"/>
    <col min="10237" max="10237" width="15.5703125" style="159" bestFit="1" customWidth="1"/>
    <col min="10238" max="10238" width="15.85546875" style="159" bestFit="1" customWidth="1"/>
    <col min="10239" max="10239" width="16.42578125" style="159" bestFit="1" customWidth="1"/>
    <col min="10240" max="10240" width="7.85546875" style="159" customWidth="1"/>
    <col min="10241" max="10241" width="16.42578125" style="159" bestFit="1" customWidth="1"/>
    <col min="10242" max="10242" width="10.140625" style="159" customWidth="1"/>
    <col min="10243" max="10243" width="13.5703125" style="159" customWidth="1"/>
    <col min="10244" max="10244" width="19.85546875" style="159" bestFit="1" customWidth="1"/>
    <col min="10245" max="10245" width="19" style="159" bestFit="1" customWidth="1"/>
    <col min="10246" max="10486" width="10.85546875" style="159"/>
    <col min="10487" max="10487" width="4.5703125" style="159" bestFit="1" customWidth="1"/>
    <col min="10488" max="10488" width="12" style="159" bestFit="1" customWidth="1"/>
    <col min="10489" max="10489" width="8.140625" style="159" bestFit="1" customWidth="1"/>
    <col min="10490" max="10490" width="6" style="159" bestFit="1" customWidth="1"/>
    <col min="10491" max="10491" width="45.5703125" style="159" customWidth="1"/>
    <col min="10492" max="10492" width="10.140625" style="159" customWidth="1"/>
    <col min="10493" max="10493" width="15.5703125" style="159" bestFit="1" customWidth="1"/>
    <col min="10494" max="10494" width="15.85546875" style="159" bestFit="1" customWidth="1"/>
    <col min="10495" max="10495" width="16.42578125" style="159" bestFit="1" customWidth="1"/>
    <col min="10496" max="10496" width="7.85546875" style="159" customWidth="1"/>
    <col min="10497" max="10497" width="16.42578125" style="159" bestFit="1" customWidth="1"/>
    <col min="10498" max="10498" width="10.140625" style="159" customWidth="1"/>
    <col min="10499" max="10499" width="13.5703125" style="159" customWidth="1"/>
    <col min="10500" max="10500" width="19.85546875" style="159" bestFit="1" customWidth="1"/>
    <col min="10501" max="10501" width="19" style="159" bestFit="1" customWidth="1"/>
    <col min="10502" max="10742" width="10.85546875" style="159"/>
    <col min="10743" max="10743" width="4.5703125" style="159" bestFit="1" customWidth="1"/>
    <col min="10744" max="10744" width="12" style="159" bestFit="1" customWidth="1"/>
    <col min="10745" max="10745" width="8.140625" style="159" bestFit="1" customWidth="1"/>
    <col min="10746" max="10746" width="6" style="159" bestFit="1" customWidth="1"/>
    <col min="10747" max="10747" width="45.5703125" style="159" customWidth="1"/>
    <col min="10748" max="10748" width="10.140625" style="159" customWidth="1"/>
    <col min="10749" max="10749" width="15.5703125" style="159" bestFit="1" customWidth="1"/>
    <col min="10750" max="10750" width="15.85546875" style="159" bestFit="1" customWidth="1"/>
    <col min="10751" max="10751" width="16.42578125" style="159" bestFit="1" customWidth="1"/>
    <col min="10752" max="10752" width="7.85546875" style="159" customWidth="1"/>
    <col min="10753" max="10753" width="16.42578125" style="159" bestFit="1" customWidth="1"/>
    <col min="10754" max="10754" width="10.140625" style="159" customWidth="1"/>
    <col min="10755" max="10755" width="13.5703125" style="159" customWidth="1"/>
    <col min="10756" max="10756" width="19.85546875" style="159" bestFit="1" customWidth="1"/>
    <col min="10757" max="10757" width="19" style="159" bestFit="1" customWidth="1"/>
    <col min="10758" max="10998" width="10.85546875" style="159"/>
    <col min="10999" max="10999" width="4.5703125" style="159" bestFit="1" customWidth="1"/>
    <col min="11000" max="11000" width="12" style="159" bestFit="1" customWidth="1"/>
    <col min="11001" max="11001" width="8.140625" style="159" bestFit="1" customWidth="1"/>
    <col min="11002" max="11002" width="6" style="159" bestFit="1" customWidth="1"/>
    <col min="11003" max="11003" width="45.5703125" style="159" customWidth="1"/>
    <col min="11004" max="11004" width="10.140625" style="159" customWidth="1"/>
    <col min="11005" max="11005" width="15.5703125" style="159" bestFit="1" customWidth="1"/>
    <col min="11006" max="11006" width="15.85546875" style="159" bestFit="1" customWidth="1"/>
    <col min="11007" max="11007" width="16.42578125" style="159" bestFit="1" customWidth="1"/>
    <col min="11008" max="11008" width="7.85546875" style="159" customWidth="1"/>
    <col min="11009" max="11009" width="16.42578125" style="159" bestFit="1" customWidth="1"/>
    <col min="11010" max="11010" width="10.140625" style="159" customWidth="1"/>
    <col min="11011" max="11011" width="13.5703125" style="159" customWidth="1"/>
    <col min="11012" max="11012" width="19.85546875" style="159" bestFit="1" customWidth="1"/>
    <col min="11013" max="11013" width="19" style="159" bestFit="1" customWidth="1"/>
    <col min="11014" max="11254" width="10.85546875" style="159"/>
    <col min="11255" max="11255" width="4.5703125" style="159" bestFit="1" customWidth="1"/>
    <col min="11256" max="11256" width="12" style="159" bestFit="1" customWidth="1"/>
    <col min="11257" max="11257" width="8.140625" style="159" bestFit="1" customWidth="1"/>
    <col min="11258" max="11258" width="6" style="159" bestFit="1" customWidth="1"/>
    <col min="11259" max="11259" width="45.5703125" style="159" customWidth="1"/>
    <col min="11260" max="11260" width="10.140625" style="159" customWidth="1"/>
    <col min="11261" max="11261" width="15.5703125" style="159" bestFit="1" customWidth="1"/>
    <col min="11262" max="11262" width="15.85546875" style="159" bestFit="1" customWidth="1"/>
    <col min="11263" max="11263" width="16.42578125" style="159" bestFit="1" customWidth="1"/>
    <col min="11264" max="11264" width="7.85546875" style="159" customWidth="1"/>
    <col min="11265" max="11265" width="16.42578125" style="159" bestFit="1" customWidth="1"/>
    <col min="11266" max="11266" width="10.140625" style="159" customWidth="1"/>
    <col min="11267" max="11267" width="13.5703125" style="159" customWidth="1"/>
    <col min="11268" max="11268" width="19.85546875" style="159" bestFit="1" customWidth="1"/>
    <col min="11269" max="11269" width="19" style="159" bestFit="1" customWidth="1"/>
    <col min="11270" max="11510" width="10.85546875" style="159"/>
    <col min="11511" max="11511" width="4.5703125" style="159" bestFit="1" customWidth="1"/>
    <col min="11512" max="11512" width="12" style="159" bestFit="1" customWidth="1"/>
    <col min="11513" max="11513" width="8.140625" style="159" bestFit="1" customWidth="1"/>
    <col min="11514" max="11514" width="6" style="159" bestFit="1" customWidth="1"/>
    <col min="11515" max="11515" width="45.5703125" style="159" customWidth="1"/>
    <col min="11516" max="11516" width="10.140625" style="159" customWidth="1"/>
    <col min="11517" max="11517" width="15.5703125" style="159" bestFit="1" customWidth="1"/>
    <col min="11518" max="11518" width="15.85546875" style="159" bestFit="1" customWidth="1"/>
    <col min="11519" max="11519" width="16.42578125" style="159" bestFit="1" customWidth="1"/>
    <col min="11520" max="11520" width="7.85546875" style="159" customWidth="1"/>
    <col min="11521" max="11521" width="16.42578125" style="159" bestFit="1" customWidth="1"/>
    <col min="11522" max="11522" width="10.140625" style="159" customWidth="1"/>
    <col min="11523" max="11523" width="13.5703125" style="159" customWidth="1"/>
    <col min="11524" max="11524" width="19.85546875" style="159" bestFit="1" customWidth="1"/>
    <col min="11525" max="11525" width="19" style="159" bestFit="1" customWidth="1"/>
    <col min="11526" max="11766" width="10.85546875" style="159"/>
    <col min="11767" max="11767" width="4.5703125" style="159" bestFit="1" customWidth="1"/>
    <col min="11768" max="11768" width="12" style="159" bestFit="1" customWidth="1"/>
    <col min="11769" max="11769" width="8.140625" style="159" bestFit="1" customWidth="1"/>
    <col min="11770" max="11770" width="6" style="159" bestFit="1" customWidth="1"/>
    <col min="11771" max="11771" width="45.5703125" style="159" customWidth="1"/>
    <col min="11772" max="11772" width="10.140625" style="159" customWidth="1"/>
    <col min="11773" max="11773" width="15.5703125" style="159" bestFit="1" customWidth="1"/>
    <col min="11774" max="11774" width="15.85546875" style="159" bestFit="1" customWidth="1"/>
    <col min="11775" max="11775" width="16.42578125" style="159" bestFit="1" customWidth="1"/>
    <col min="11776" max="11776" width="7.85546875" style="159" customWidth="1"/>
    <col min="11777" max="11777" width="16.42578125" style="159" bestFit="1" customWidth="1"/>
    <col min="11778" max="11778" width="10.140625" style="159" customWidth="1"/>
    <col min="11779" max="11779" width="13.5703125" style="159" customWidth="1"/>
    <col min="11780" max="11780" width="19.85546875" style="159" bestFit="1" customWidth="1"/>
    <col min="11781" max="11781" width="19" style="159" bestFit="1" customWidth="1"/>
    <col min="11782" max="12022" width="10.85546875" style="159"/>
    <col min="12023" max="12023" width="4.5703125" style="159" bestFit="1" customWidth="1"/>
    <col min="12024" max="12024" width="12" style="159" bestFit="1" customWidth="1"/>
    <col min="12025" max="12025" width="8.140625" style="159" bestFit="1" customWidth="1"/>
    <col min="12026" max="12026" width="6" style="159" bestFit="1" customWidth="1"/>
    <col min="12027" max="12027" width="45.5703125" style="159" customWidth="1"/>
    <col min="12028" max="12028" width="10.140625" style="159" customWidth="1"/>
    <col min="12029" max="12029" width="15.5703125" style="159" bestFit="1" customWidth="1"/>
    <col min="12030" max="12030" width="15.85546875" style="159" bestFit="1" customWidth="1"/>
    <col min="12031" max="12031" width="16.42578125" style="159" bestFit="1" customWidth="1"/>
    <col min="12032" max="12032" width="7.85546875" style="159" customWidth="1"/>
    <col min="12033" max="12033" width="16.42578125" style="159" bestFit="1" customWidth="1"/>
    <col min="12034" max="12034" width="10.140625" style="159" customWidth="1"/>
    <col min="12035" max="12035" width="13.5703125" style="159" customWidth="1"/>
    <col min="12036" max="12036" width="19.85546875" style="159" bestFit="1" customWidth="1"/>
    <col min="12037" max="12037" width="19" style="159" bestFit="1" customWidth="1"/>
    <col min="12038" max="12278" width="10.85546875" style="159"/>
    <col min="12279" max="12279" width="4.5703125" style="159" bestFit="1" customWidth="1"/>
    <col min="12280" max="12280" width="12" style="159" bestFit="1" customWidth="1"/>
    <col min="12281" max="12281" width="8.140625" style="159" bestFit="1" customWidth="1"/>
    <col min="12282" max="12282" width="6" style="159" bestFit="1" customWidth="1"/>
    <col min="12283" max="12283" width="45.5703125" style="159" customWidth="1"/>
    <col min="12284" max="12284" width="10.140625" style="159" customWidth="1"/>
    <col min="12285" max="12285" width="15.5703125" style="159" bestFit="1" customWidth="1"/>
    <col min="12286" max="12286" width="15.85546875" style="159" bestFit="1" customWidth="1"/>
    <col min="12287" max="12287" width="16.42578125" style="159" bestFit="1" customWidth="1"/>
    <col min="12288" max="12288" width="7.85546875" style="159" customWidth="1"/>
    <col min="12289" max="12289" width="16.42578125" style="159" bestFit="1" customWidth="1"/>
    <col min="12290" max="12290" width="10.140625" style="159" customWidth="1"/>
    <col min="12291" max="12291" width="13.5703125" style="159" customWidth="1"/>
    <col min="12292" max="12292" width="19.85546875" style="159" bestFit="1" customWidth="1"/>
    <col min="12293" max="12293" width="19" style="159" bestFit="1" customWidth="1"/>
    <col min="12294" max="12534" width="10.85546875" style="159"/>
    <col min="12535" max="12535" width="4.5703125" style="159" bestFit="1" customWidth="1"/>
    <col min="12536" max="12536" width="12" style="159" bestFit="1" customWidth="1"/>
    <col min="12537" max="12537" width="8.140625" style="159" bestFit="1" customWidth="1"/>
    <col min="12538" max="12538" width="6" style="159" bestFit="1" customWidth="1"/>
    <col min="12539" max="12539" width="45.5703125" style="159" customWidth="1"/>
    <col min="12540" max="12540" width="10.140625" style="159" customWidth="1"/>
    <col min="12541" max="12541" width="15.5703125" style="159" bestFit="1" customWidth="1"/>
    <col min="12542" max="12542" width="15.85546875" style="159" bestFit="1" customWidth="1"/>
    <col min="12543" max="12543" width="16.42578125" style="159" bestFit="1" customWidth="1"/>
    <col min="12544" max="12544" width="7.85546875" style="159" customWidth="1"/>
    <col min="12545" max="12545" width="16.42578125" style="159" bestFit="1" customWidth="1"/>
    <col min="12546" max="12546" width="10.140625" style="159" customWidth="1"/>
    <col min="12547" max="12547" width="13.5703125" style="159" customWidth="1"/>
    <col min="12548" max="12548" width="19.85546875" style="159" bestFit="1" customWidth="1"/>
    <col min="12549" max="12549" width="19" style="159" bestFit="1" customWidth="1"/>
    <col min="12550" max="12790" width="10.85546875" style="159"/>
    <col min="12791" max="12791" width="4.5703125" style="159" bestFit="1" customWidth="1"/>
    <col min="12792" max="12792" width="12" style="159" bestFit="1" customWidth="1"/>
    <col min="12793" max="12793" width="8.140625" style="159" bestFit="1" customWidth="1"/>
    <col min="12794" max="12794" width="6" style="159" bestFit="1" customWidth="1"/>
    <col min="12795" max="12795" width="45.5703125" style="159" customWidth="1"/>
    <col min="12796" max="12796" width="10.140625" style="159" customWidth="1"/>
    <col min="12797" max="12797" width="15.5703125" style="159" bestFit="1" customWidth="1"/>
    <col min="12798" max="12798" width="15.85546875" style="159" bestFit="1" customWidth="1"/>
    <col min="12799" max="12799" width="16.42578125" style="159" bestFit="1" customWidth="1"/>
    <col min="12800" max="12800" width="7.85546875" style="159" customWidth="1"/>
    <col min="12801" max="12801" width="16.42578125" style="159" bestFit="1" customWidth="1"/>
    <col min="12802" max="12802" width="10.140625" style="159" customWidth="1"/>
    <col min="12803" max="12803" width="13.5703125" style="159" customWidth="1"/>
    <col min="12804" max="12804" width="19.85546875" style="159" bestFit="1" customWidth="1"/>
    <col min="12805" max="12805" width="19" style="159" bestFit="1" customWidth="1"/>
    <col min="12806" max="13046" width="10.85546875" style="159"/>
    <col min="13047" max="13047" width="4.5703125" style="159" bestFit="1" customWidth="1"/>
    <col min="13048" max="13048" width="12" style="159" bestFit="1" customWidth="1"/>
    <col min="13049" max="13049" width="8.140625" style="159" bestFit="1" customWidth="1"/>
    <col min="13050" max="13050" width="6" style="159" bestFit="1" customWidth="1"/>
    <col min="13051" max="13051" width="45.5703125" style="159" customWidth="1"/>
    <col min="13052" max="13052" width="10.140625" style="159" customWidth="1"/>
    <col min="13053" max="13053" width="15.5703125" style="159" bestFit="1" customWidth="1"/>
    <col min="13054" max="13054" width="15.85546875" style="159" bestFit="1" customWidth="1"/>
    <col min="13055" max="13055" width="16.42578125" style="159" bestFit="1" customWidth="1"/>
    <col min="13056" max="13056" width="7.85546875" style="159" customWidth="1"/>
    <col min="13057" max="13057" width="16.42578125" style="159" bestFit="1" customWidth="1"/>
    <col min="13058" max="13058" width="10.140625" style="159" customWidth="1"/>
    <col min="13059" max="13059" width="13.5703125" style="159" customWidth="1"/>
    <col min="13060" max="13060" width="19.85546875" style="159" bestFit="1" customWidth="1"/>
    <col min="13061" max="13061" width="19" style="159" bestFit="1" customWidth="1"/>
    <col min="13062" max="13302" width="10.85546875" style="159"/>
    <col min="13303" max="13303" width="4.5703125" style="159" bestFit="1" customWidth="1"/>
    <col min="13304" max="13304" width="12" style="159" bestFit="1" customWidth="1"/>
    <col min="13305" max="13305" width="8.140625" style="159" bestFit="1" customWidth="1"/>
    <col min="13306" max="13306" width="6" style="159" bestFit="1" customWidth="1"/>
    <col min="13307" max="13307" width="45.5703125" style="159" customWidth="1"/>
    <col min="13308" max="13308" width="10.140625" style="159" customWidth="1"/>
    <col min="13309" max="13309" width="15.5703125" style="159" bestFit="1" customWidth="1"/>
    <col min="13310" max="13310" width="15.85546875" style="159" bestFit="1" customWidth="1"/>
    <col min="13311" max="13311" width="16.42578125" style="159" bestFit="1" customWidth="1"/>
    <col min="13312" max="13312" width="7.85546875" style="159" customWidth="1"/>
    <col min="13313" max="13313" width="16.42578125" style="159" bestFit="1" customWidth="1"/>
    <col min="13314" max="13314" width="10.140625" style="159" customWidth="1"/>
    <col min="13315" max="13315" width="13.5703125" style="159" customWidth="1"/>
    <col min="13316" max="13316" width="19.85546875" style="159" bestFit="1" customWidth="1"/>
    <col min="13317" max="13317" width="19" style="159" bestFit="1" customWidth="1"/>
    <col min="13318" max="13558" width="10.85546875" style="159"/>
    <col min="13559" max="13559" width="4.5703125" style="159" bestFit="1" customWidth="1"/>
    <col min="13560" max="13560" width="12" style="159" bestFit="1" customWidth="1"/>
    <col min="13561" max="13561" width="8.140625" style="159" bestFit="1" customWidth="1"/>
    <col min="13562" max="13562" width="6" style="159" bestFit="1" customWidth="1"/>
    <col min="13563" max="13563" width="45.5703125" style="159" customWidth="1"/>
    <col min="13564" max="13564" width="10.140625" style="159" customWidth="1"/>
    <col min="13565" max="13565" width="15.5703125" style="159" bestFit="1" customWidth="1"/>
    <col min="13566" max="13566" width="15.85546875" style="159" bestFit="1" customWidth="1"/>
    <col min="13567" max="13567" width="16.42578125" style="159" bestFit="1" customWidth="1"/>
    <col min="13568" max="13568" width="7.85546875" style="159" customWidth="1"/>
    <col min="13569" max="13569" width="16.42578125" style="159" bestFit="1" customWidth="1"/>
    <col min="13570" max="13570" width="10.140625" style="159" customWidth="1"/>
    <col min="13571" max="13571" width="13.5703125" style="159" customWidth="1"/>
    <col min="13572" max="13572" width="19.85546875" style="159" bestFit="1" customWidth="1"/>
    <col min="13573" max="13573" width="19" style="159" bestFit="1" customWidth="1"/>
    <col min="13574" max="13814" width="10.85546875" style="159"/>
    <col min="13815" max="13815" width="4.5703125" style="159" bestFit="1" customWidth="1"/>
    <col min="13816" max="13816" width="12" style="159" bestFit="1" customWidth="1"/>
    <col min="13817" max="13817" width="8.140625" style="159" bestFit="1" customWidth="1"/>
    <col min="13818" max="13818" width="6" style="159" bestFit="1" customWidth="1"/>
    <col min="13819" max="13819" width="45.5703125" style="159" customWidth="1"/>
    <col min="13820" max="13820" width="10.140625" style="159" customWidth="1"/>
    <col min="13821" max="13821" width="15.5703125" style="159" bestFit="1" customWidth="1"/>
    <col min="13822" max="13822" width="15.85546875" style="159" bestFit="1" customWidth="1"/>
    <col min="13823" max="13823" width="16.42578125" style="159" bestFit="1" customWidth="1"/>
    <col min="13824" max="13824" width="7.85546875" style="159" customWidth="1"/>
    <col min="13825" max="13825" width="16.42578125" style="159" bestFit="1" customWidth="1"/>
    <col min="13826" max="13826" width="10.140625" style="159" customWidth="1"/>
    <col min="13827" max="13827" width="13.5703125" style="159" customWidth="1"/>
    <col min="13828" max="13828" width="19.85546875" style="159" bestFit="1" customWidth="1"/>
    <col min="13829" max="13829" width="19" style="159" bestFit="1" customWidth="1"/>
    <col min="13830" max="14070" width="10.85546875" style="159"/>
    <col min="14071" max="14071" width="4.5703125" style="159" bestFit="1" customWidth="1"/>
    <col min="14072" max="14072" width="12" style="159" bestFit="1" customWidth="1"/>
    <col min="14073" max="14073" width="8.140625" style="159" bestFit="1" customWidth="1"/>
    <col min="14074" max="14074" width="6" style="159" bestFit="1" customWidth="1"/>
    <col min="14075" max="14075" width="45.5703125" style="159" customWidth="1"/>
    <col min="14076" max="14076" width="10.140625" style="159" customWidth="1"/>
    <col min="14077" max="14077" width="15.5703125" style="159" bestFit="1" customWidth="1"/>
    <col min="14078" max="14078" width="15.85546875" style="159" bestFit="1" customWidth="1"/>
    <col min="14079" max="14079" width="16.42578125" style="159" bestFit="1" customWidth="1"/>
    <col min="14080" max="14080" width="7.85546875" style="159" customWidth="1"/>
    <col min="14081" max="14081" width="16.42578125" style="159" bestFit="1" customWidth="1"/>
    <col min="14082" max="14082" width="10.140625" style="159" customWidth="1"/>
    <col min="14083" max="14083" width="13.5703125" style="159" customWidth="1"/>
    <col min="14084" max="14084" width="19.85546875" style="159" bestFit="1" customWidth="1"/>
    <col min="14085" max="14085" width="19" style="159" bestFit="1" customWidth="1"/>
    <col min="14086" max="14326" width="10.85546875" style="159"/>
    <col min="14327" max="14327" width="4.5703125" style="159" bestFit="1" customWidth="1"/>
    <col min="14328" max="14328" width="12" style="159" bestFit="1" customWidth="1"/>
    <col min="14329" max="14329" width="8.140625" style="159" bestFit="1" customWidth="1"/>
    <col min="14330" max="14330" width="6" style="159" bestFit="1" customWidth="1"/>
    <col min="14331" max="14331" width="45.5703125" style="159" customWidth="1"/>
    <col min="14332" max="14332" width="10.140625" style="159" customWidth="1"/>
    <col min="14333" max="14333" width="15.5703125" style="159" bestFit="1" customWidth="1"/>
    <col min="14334" max="14334" width="15.85546875" style="159" bestFit="1" customWidth="1"/>
    <col min="14335" max="14335" width="16.42578125" style="159" bestFit="1" customWidth="1"/>
    <col min="14336" max="14336" width="7.85546875" style="159" customWidth="1"/>
    <col min="14337" max="14337" width="16.42578125" style="159" bestFit="1" customWidth="1"/>
    <col min="14338" max="14338" width="10.140625" style="159" customWidth="1"/>
    <col min="14339" max="14339" width="13.5703125" style="159" customWidth="1"/>
    <col min="14340" max="14340" width="19.85546875" style="159" bestFit="1" customWidth="1"/>
    <col min="14341" max="14341" width="19" style="159" bestFit="1" customWidth="1"/>
    <col min="14342" max="14582" width="10.85546875" style="159"/>
    <col min="14583" max="14583" width="4.5703125" style="159" bestFit="1" customWidth="1"/>
    <col min="14584" max="14584" width="12" style="159" bestFit="1" customWidth="1"/>
    <col min="14585" max="14585" width="8.140625" style="159" bestFit="1" customWidth="1"/>
    <col min="14586" max="14586" width="6" style="159" bestFit="1" customWidth="1"/>
    <col min="14587" max="14587" width="45.5703125" style="159" customWidth="1"/>
    <col min="14588" max="14588" width="10.140625" style="159" customWidth="1"/>
    <col min="14589" max="14589" width="15.5703125" style="159" bestFit="1" customWidth="1"/>
    <col min="14590" max="14590" width="15.85546875" style="159" bestFit="1" customWidth="1"/>
    <col min="14591" max="14591" width="16.42578125" style="159" bestFit="1" customWidth="1"/>
    <col min="14592" max="14592" width="7.85546875" style="159" customWidth="1"/>
    <col min="14593" max="14593" width="16.42578125" style="159" bestFit="1" customWidth="1"/>
    <col min="14594" max="14594" width="10.140625" style="159" customWidth="1"/>
    <col min="14595" max="14595" width="13.5703125" style="159" customWidth="1"/>
    <col min="14596" max="14596" width="19.85546875" style="159" bestFit="1" customWidth="1"/>
    <col min="14597" max="14597" width="19" style="159" bestFit="1" customWidth="1"/>
    <col min="14598" max="14838" width="10.85546875" style="159"/>
    <col min="14839" max="14839" width="4.5703125" style="159" bestFit="1" customWidth="1"/>
    <col min="14840" max="14840" width="12" style="159" bestFit="1" customWidth="1"/>
    <col min="14841" max="14841" width="8.140625" style="159" bestFit="1" customWidth="1"/>
    <col min="14842" max="14842" width="6" style="159" bestFit="1" customWidth="1"/>
    <col min="14843" max="14843" width="45.5703125" style="159" customWidth="1"/>
    <col min="14844" max="14844" width="10.140625" style="159" customWidth="1"/>
    <col min="14845" max="14845" width="15.5703125" style="159" bestFit="1" customWidth="1"/>
    <col min="14846" max="14846" width="15.85546875" style="159" bestFit="1" customWidth="1"/>
    <col min="14847" max="14847" width="16.42578125" style="159" bestFit="1" customWidth="1"/>
    <col min="14848" max="14848" width="7.85546875" style="159" customWidth="1"/>
    <col min="14849" max="14849" width="16.42578125" style="159" bestFit="1" customWidth="1"/>
    <col min="14850" max="14850" width="10.140625" style="159" customWidth="1"/>
    <col min="14851" max="14851" width="13.5703125" style="159" customWidth="1"/>
    <col min="14852" max="14852" width="19.85546875" style="159" bestFit="1" customWidth="1"/>
    <col min="14853" max="14853" width="19" style="159" bestFit="1" customWidth="1"/>
    <col min="14854" max="15094" width="10.85546875" style="159"/>
    <col min="15095" max="15095" width="4.5703125" style="159" bestFit="1" customWidth="1"/>
    <col min="15096" max="15096" width="12" style="159" bestFit="1" customWidth="1"/>
    <col min="15097" max="15097" width="8.140625" style="159" bestFit="1" customWidth="1"/>
    <col min="15098" max="15098" width="6" style="159" bestFit="1" customWidth="1"/>
    <col min="15099" max="15099" width="45.5703125" style="159" customWidth="1"/>
    <col min="15100" max="15100" width="10.140625" style="159" customWidth="1"/>
    <col min="15101" max="15101" width="15.5703125" style="159" bestFit="1" customWidth="1"/>
    <col min="15102" max="15102" width="15.85546875" style="159" bestFit="1" customWidth="1"/>
    <col min="15103" max="15103" width="16.42578125" style="159" bestFit="1" customWidth="1"/>
    <col min="15104" max="15104" width="7.85546875" style="159" customWidth="1"/>
    <col min="15105" max="15105" width="16.42578125" style="159" bestFit="1" customWidth="1"/>
    <col min="15106" max="15106" width="10.140625" style="159" customWidth="1"/>
    <col min="15107" max="15107" width="13.5703125" style="159" customWidth="1"/>
    <col min="15108" max="15108" width="19.85546875" style="159" bestFit="1" customWidth="1"/>
    <col min="15109" max="15109" width="19" style="159" bestFit="1" customWidth="1"/>
    <col min="15110" max="15350" width="10.85546875" style="159"/>
    <col min="15351" max="15351" width="4.5703125" style="159" bestFit="1" customWidth="1"/>
    <col min="15352" max="15352" width="12" style="159" bestFit="1" customWidth="1"/>
    <col min="15353" max="15353" width="8.140625" style="159" bestFit="1" customWidth="1"/>
    <col min="15354" max="15354" width="6" style="159" bestFit="1" customWidth="1"/>
    <col min="15355" max="15355" width="45.5703125" style="159" customWidth="1"/>
    <col min="15356" max="15356" width="10.140625" style="159" customWidth="1"/>
    <col min="15357" max="15357" width="15.5703125" style="159" bestFit="1" customWidth="1"/>
    <col min="15358" max="15358" width="15.85546875" style="159" bestFit="1" customWidth="1"/>
    <col min="15359" max="15359" width="16.42578125" style="159" bestFit="1" customWidth="1"/>
    <col min="15360" max="15360" width="7.85546875" style="159" customWidth="1"/>
    <col min="15361" max="15361" width="16.42578125" style="159" bestFit="1" customWidth="1"/>
    <col min="15362" max="15362" width="10.140625" style="159" customWidth="1"/>
    <col min="15363" max="15363" width="13.5703125" style="159" customWidth="1"/>
    <col min="15364" max="15364" width="19.85546875" style="159" bestFit="1" customWidth="1"/>
    <col min="15365" max="15365" width="19" style="159" bestFit="1" customWidth="1"/>
    <col min="15366" max="15606" width="10.85546875" style="159"/>
    <col min="15607" max="15607" width="4.5703125" style="159" bestFit="1" customWidth="1"/>
    <col min="15608" max="15608" width="12" style="159" bestFit="1" customWidth="1"/>
    <col min="15609" max="15609" width="8.140625" style="159" bestFit="1" customWidth="1"/>
    <col min="15610" max="15610" width="6" style="159" bestFit="1" customWidth="1"/>
    <col min="15611" max="15611" width="45.5703125" style="159" customWidth="1"/>
    <col min="15612" max="15612" width="10.140625" style="159" customWidth="1"/>
    <col min="15613" max="15613" width="15.5703125" style="159" bestFit="1" customWidth="1"/>
    <col min="15614" max="15614" width="15.85546875" style="159" bestFit="1" customWidth="1"/>
    <col min="15615" max="15615" width="16.42578125" style="159" bestFit="1" customWidth="1"/>
    <col min="15616" max="15616" width="7.85546875" style="159" customWidth="1"/>
    <col min="15617" max="15617" width="16.42578125" style="159" bestFit="1" customWidth="1"/>
    <col min="15618" max="15618" width="10.140625" style="159" customWidth="1"/>
    <col min="15619" max="15619" width="13.5703125" style="159" customWidth="1"/>
    <col min="15620" max="15620" width="19.85546875" style="159" bestFit="1" customWidth="1"/>
    <col min="15621" max="15621" width="19" style="159" bestFit="1" customWidth="1"/>
    <col min="15622" max="15862" width="10.85546875" style="159"/>
    <col min="15863" max="15863" width="4.5703125" style="159" bestFit="1" customWidth="1"/>
    <col min="15864" max="15864" width="12" style="159" bestFit="1" customWidth="1"/>
    <col min="15865" max="15865" width="8.140625" style="159" bestFit="1" customWidth="1"/>
    <col min="15866" max="15866" width="6" style="159" bestFit="1" customWidth="1"/>
    <col min="15867" max="15867" width="45.5703125" style="159" customWidth="1"/>
    <col min="15868" max="15868" width="10.140625" style="159" customWidth="1"/>
    <col min="15869" max="15869" width="15.5703125" style="159" bestFit="1" customWidth="1"/>
    <col min="15870" max="15870" width="15.85546875" style="159" bestFit="1" customWidth="1"/>
    <col min="15871" max="15871" width="16.42578125" style="159" bestFit="1" customWidth="1"/>
    <col min="15872" max="15872" width="7.85546875" style="159" customWidth="1"/>
    <col min="15873" max="15873" width="16.42578125" style="159" bestFit="1" customWidth="1"/>
    <col min="15874" max="15874" width="10.140625" style="159" customWidth="1"/>
    <col min="15875" max="15875" width="13.5703125" style="159" customWidth="1"/>
    <col min="15876" max="15876" width="19.85546875" style="159" bestFit="1" customWidth="1"/>
    <col min="15877" max="15877" width="19" style="159" bestFit="1" customWidth="1"/>
    <col min="15878" max="16118" width="10.85546875" style="159"/>
    <col min="16119" max="16119" width="4.5703125" style="159" bestFit="1" customWidth="1"/>
    <col min="16120" max="16120" width="12" style="159" bestFit="1" customWidth="1"/>
    <col min="16121" max="16121" width="8.140625" style="159" bestFit="1" customWidth="1"/>
    <col min="16122" max="16122" width="6" style="159" bestFit="1" customWidth="1"/>
    <col min="16123" max="16123" width="45.5703125" style="159" customWidth="1"/>
    <col min="16124" max="16124" width="10.140625" style="159" customWidth="1"/>
    <col min="16125" max="16125" width="15.5703125" style="159" bestFit="1" customWidth="1"/>
    <col min="16126" max="16126" width="15.85546875" style="159" bestFit="1" customWidth="1"/>
    <col min="16127" max="16127" width="16.42578125" style="159" bestFit="1" customWidth="1"/>
    <col min="16128" max="16128" width="7.85546875" style="159" customWidth="1"/>
    <col min="16129" max="16129" width="16.42578125" style="159" bestFit="1" customWidth="1"/>
    <col min="16130" max="16130" width="10.140625" style="159" customWidth="1"/>
    <col min="16131" max="16131" width="13.5703125" style="159" customWidth="1"/>
    <col min="16132" max="16132" width="19.85546875" style="159" bestFit="1" customWidth="1"/>
    <col min="16133" max="16133" width="19" style="159" bestFit="1" customWidth="1"/>
    <col min="16134" max="16384" width="10.85546875" style="159"/>
  </cols>
  <sheetData>
    <row r="1" spans="1:12" ht="51" customHeight="1" thickBot="1">
      <c r="A1" s="708"/>
      <c r="B1" s="709"/>
      <c r="C1" s="710"/>
      <c r="D1" s="828" t="s">
        <v>458</v>
      </c>
      <c r="E1" s="829"/>
      <c r="F1" s="829"/>
      <c r="G1" s="830"/>
      <c r="H1" s="302" t="s">
        <v>82</v>
      </c>
      <c r="I1" s="205"/>
      <c r="J1" s="245" t="s">
        <v>453</v>
      </c>
      <c r="K1" s="246" t="s">
        <v>83</v>
      </c>
      <c r="L1" s="332">
        <f>L2-J6</f>
        <v>250417505.91999984</v>
      </c>
    </row>
    <row r="2" spans="1:12" ht="26.25">
      <c r="A2" s="714"/>
      <c r="B2" s="715"/>
      <c r="C2" s="826"/>
      <c r="D2" s="831" t="s">
        <v>457</v>
      </c>
      <c r="E2" s="832"/>
      <c r="F2" s="832"/>
      <c r="G2" s="833"/>
      <c r="H2" s="303" t="s">
        <v>84</v>
      </c>
      <c r="I2" s="282"/>
      <c r="J2" s="247" t="s">
        <v>449</v>
      </c>
      <c r="K2" s="248" t="s">
        <v>85</v>
      </c>
      <c r="L2" s="333">
        <v>1375384655.3399999</v>
      </c>
    </row>
    <row r="3" spans="1:12" ht="26.25">
      <c r="A3" s="714"/>
      <c r="B3" s="715"/>
      <c r="C3" s="826"/>
      <c r="D3" s="831"/>
      <c r="E3" s="832"/>
      <c r="F3" s="832"/>
      <c r="G3" s="833"/>
      <c r="H3" s="303" t="s">
        <v>86</v>
      </c>
      <c r="I3" s="283"/>
      <c r="J3" s="249" t="s">
        <v>450</v>
      </c>
      <c r="K3" s="248" t="s">
        <v>87</v>
      </c>
      <c r="L3" s="334" t="s">
        <v>455</v>
      </c>
    </row>
    <row r="4" spans="1:12" ht="27.6" customHeight="1">
      <c r="A4" s="714"/>
      <c r="B4" s="715"/>
      <c r="C4" s="826"/>
      <c r="D4" s="831"/>
      <c r="E4" s="832"/>
      <c r="F4" s="832"/>
      <c r="G4" s="833"/>
      <c r="H4" s="304" t="s">
        <v>88</v>
      </c>
      <c r="I4" s="206"/>
      <c r="J4" s="249" t="s">
        <v>99</v>
      </c>
      <c r="K4" s="248" t="s">
        <v>89</v>
      </c>
      <c r="L4" s="223" t="s">
        <v>99</v>
      </c>
    </row>
    <row r="5" spans="1:12" ht="33" customHeight="1">
      <c r="A5" s="714"/>
      <c r="B5" s="715"/>
      <c r="C5" s="826"/>
      <c r="D5" s="834" t="s">
        <v>121</v>
      </c>
      <c r="E5" s="835"/>
      <c r="F5" s="835"/>
      <c r="G5" s="836"/>
      <c r="H5" s="304" t="s">
        <v>90</v>
      </c>
      <c r="I5" s="206"/>
      <c r="J5" s="330" t="s">
        <v>454</v>
      </c>
      <c r="K5" s="248" t="s">
        <v>91</v>
      </c>
      <c r="L5" s="222" t="s">
        <v>451</v>
      </c>
    </row>
    <row r="6" spans="1:12" ht="54.6" customHeight="1" thickBot="1">
      <c r="A6" s="714"/>
      <c r="B6" s="715"/>
      <c r="C6" s="826"/>
      <c r="D6" s="834"/>
      <c r="E6" s="835"/>
      <c r="F6" s="835"/>
      <c r="G6" s="836"/>
      <c r="H6" s="305" t="s">
        <v>92</v>
      </c>
      <c r="I6" s="306"/>
      <c r="J6" s="331">
        <v>1124967149.4200001</v>
      </c>
      <c r="K6" s="329" t="s">
        <v>456</v>
      </c>
      <c r="L6" s="307" t="s">
        <v>452</v>
      </c>
    </row>
    <row r="7" spans="1:12" ht="77.45" customHeight="1" thickBot="1">
      <c r="A7" s="717"/>
      <c r="B7" s="718"/>
      <c r="C7" s="827"/>
      <c r="D7" s="837"/>
      <c r="E7" s="838"/>
      <c r="F7" s="838"/>
      <c r="G7" s="839"/>
      <c r="H7" s="840"/>
      <c r="I7" s="726"/>
      <c r="J7" s="727"/>
      <c r="K7" s="727"/>
      <c r="L7" s="728"/>
    </row>
    <row r="8" spans="1:12" ht="26.25" thickBot="1">
      <c r="A8" s="841" t="s">
        <v>120</v>
      </c>
      <c r="B8" s="842"/>
      <c r="C8" s="843"/>
      <c r="D8" s="844" t="s">
        <v>75</v>
      </c>
      <c r="E8" s="845"/>
      <c r="F8" s="846" t="s">
        <v>117</v>
      </c>
      <c r="G8" s="847"/>
      <c r="H8" s="729"/>
      <c r="I8" s="730"/>
      <c r="J8" s="731"/>
      <c r="K8" s="731"/>
      <c r="L8" s="732"/>
    </row>
    <row r="9" spans="1:12" ht="35.1" customHeight="1">
      <c r="A9" s="848" t="s">
        <v>459</v>
      </c>
      <c r="B9" s="849"/>
      <c r="C9" s="849"/>
      <c r="D9" s="852" t="s">
        <v>93</v>
      </c>
      <c r="E9" s="852"/>
      <c r="F9" s="854" t="s">
        <v>118</v>
      </c>
      <c r="G9" s="855"/>
      <c r="H9" s="729"/>
      <c r="I9" s="730"/>
      <c r="J9" s="731"/>
      <c r="K9" s="731"/>
      <c r="L9" s="732"/>
    </row>
    <row r="10" spans="1:12" ht="35.450000000000003" customHeight="1" thickBot="1">
      <c r="A10" s="850"/>
      <c r="B10" s="851"/>
      <c r="C10" s="851"/>
      <c r="D10" s="853"/>
      <c r="E10" s="853"/>
      <c r="F10" s="856"/>
      <c r="G10" s="857"/>
      <c r="H10" s="733"/>
      <c r="I10" s="734"/>
      <c r="J10" s="735"/>
      <c r="K10" s="735"/>
      <c r="L10" s="736"/>
    </row>
    <row r="11" spans="1:12" ht="33.950000000000003" customHeight="1">
      <c r="A11" s="776" t="s">
        <v>15</v>
      </c>
      <c r="B11" s="822" t="s">
        <v>119</v>
      </c>
      <c r="C11" s="775" t="s">
        <v>103</v>
      </c>
      <c r="D11" s="777" t="s">
        <v>101</v>
      </c>
      <c r="E11" s="778"/>
      <c r="F11" s="779"/>
      <c r="G11" s="751" t="s">
        <v>115</v>
      </c>
      <c r="H11" s="752"/>
      <c r="I11" s="751" t="s">
        <v>116</v>
      </c>
      <c r="J11" s="752"/>
      <c r="K11" s="755" t="s">
        <v>440</v>
      </c>
      <c r="L11" s="756"/>
    </row>
    <row r="12" spans="1:12" ht="17.25" customHeight="1" thickBot="1">
      <c r="A12" s="776"/>
      <c r="B12" s="823"/>
      <c r="C12" s="776"/>
      <c r="D12" s="753"/>
      <c r="E12" s="754"/>
      <c r="F12" s="780"/>
      <c r="G12" s="753"/>
      <c r="H12" s="754"/>
      <c r="I12" s="753"/>
      <c r="J12" s="754"/>
      <c r="K12" s="757"/>
      <c r="L12" s="758"/>
    </row>
    <row r="13" spans="1:12" ht="58.5" customHeight="1" thickBot="1">
      <c r="A13" s="776"/>
      <c r="B13" s="824"/>
      <c r="C13" s="825"/>
      <c r="D13" s="250" t="s">
        <v>18</v>
      </c>
      <c r="E13" s="251" t="s">
        <v>104</v>
      </c>
      <c r="F13" s="251" t="s">
        <v>104</v>
      </c>
      <c r="G13" s="251" t="s">
        <v>17</v>
      </c>
      <c r="H13" s="251" t="s">
        <v>3</v>
      </c>
      <c r="I13" s="252" t="s">
        <v>17</v>
      </c>
      <c r="J13" s="251" t="s">
        <v>3</v>
      </c>
      <c r="K13" s="252" t="s">
        <v>95</v>
      </c>
      <c r="L13" s="253" t="s">
        <v>3</v>
      </c>
    </row>
    <row r="14" spans="1:12" ht="58.5" customHeight="1" thickBot="1">
      <c r="A14" s="335">
        <v>1</v>
      </c>
      <c r="B14" s="269" t="s">
        <v>102</v>
      </c>
      <c r="C14" s="279"/>
      <c r="D14" s="301"/>
      <c r="E14" s="270"/>
      <c r="F14" s="270"/>
      <c r="G14" s="271"/>
      <c r="H14" s="270"/>
      <c r="I14" s="271"/>
      <c r="J14" s="270"/>
      <c r="K14" s="271"/>
      <c r="L14" s="272"/>
    </row>
    <row r="15" spans="1:12" ht="58.5" customHeight="1" thickBot="1">
      <c r="A15" s="233">
        <v>1.1000000000000001</v>
      </c>
      <c r="B15" s="194" t="s">
        <v>122</v>
      </c>
      <c r="C15" s="183" t="s">
        <v>105</v>
      </c>
      <c r="D15" s="207">
        <v>1124</v>
      </c>
      <c r="E15" s="235">
        <v>11505</v>
      </c>
      <c r="F15" s="191">
        <f>(E15*D15)</f>
        <v>12931620</v>
      </c>
      <c r="G15" s="290">
        <v>0</v>
      </c>
      <c r="H15" s="191">
        <f>E15*G15</f>
        <v>0</v>
      </c>
      <c r="I15" s="290" t="e">
        <f>#REF!</f>
        <v>#REF!</v>
      </c>
      <c r="J15" s="191" t="e">
        <f>E15*I15</f>
        <v>#REF!</v>
      </c>
      <c r="K15" s="290" t="e">
        <f>D15-I15</f>
        <v>#REF!</v>
      </c>
      <c r="L15" s="192" t="e">
        <f>(K15*E15)</f>
        <v>#REF!</v>
      </c>
    </row>
    <row r="16" spans="1:12" ht="58.5" customHeight="1" thickBot="1">
      <c r="A16" s="233">
        <v>1.2</v>
      </c>
      <c r="B16" s="194" t="s">
        <v>123</v>
      </c>
      <c r="C16" s="183" t="s">
        <v>106</v>
      </c>
      <c r="D16" s="207">
        <v>1</v>
      </c>
      <c r="E16" s="235">
        <v>2360958</v>
      </c>
      <c r="F16" s="191">
        <f>(E16*D16)</f>
        <v>2360958</v>
      </c>
      <c r="G16" s="290">
        <v>0</v>
      </c>
      <c r="H16" s="191">
        <f t="shared" ref="H16:H41" si="0">E16*G16</f>
        <v>0</v>
      </c>
      <c r="I16" s="290" t="e">
        <f>#REF!</f>
        <v>#REF!</v>
      </c>
      <c r="J16" s="191" t="e">
        <f t="shared" ref="J16:J79" si="1">E16*I16</f>
        <v>#REF!</v>
      </c>
      <c r="K16" s="290" t="e">
        <f t="shared" ref="K16:K79" si="2">D16-I16</f>
        <v>#REF!</v>
      </c>
      <c r="L16" s="192" t="e">
        <f t="shared" ref="L16:L79" si="3">(K16*E16)</f>
        <v>#REF!</v>
      </c>
    </row>
    <row r="17" spans="1:16" ht="58.5" customHeight="1" thickBot="1">
      <c r="A17" s="233">
        <v>1.3</v>
      </c>
      <c r="B17" s="194" t="s">
        <v>124</v>
      </c>
      <c r="C17" s="183" t="s">
        <v>125</v>
      </c>
      <c r="D17" s="207">
        <f>45+35</f>
        <v>80</v>
      </c>
      <c r="E17" s="235">
        <v>25233</v>
      </c>
      <c r="F17" s="191">
        <f>(E17*D17)</f>
        <v>2018640</v>
      </c>
      <c r="G17" s="290">
        <v>0</v>
      </c>
      <c r="H17" s="191">
        <f t="shared" si="0"/>
        <v>0</v>
      </c>
      <c r="I17" s="290" t="e">
        <f>#REF!</f>
        <v>#REF!</v>
      </c>
      <c r="J17" s="191" t="e">
        <f t="shared" si="1"/>
        <v>#REF!</v>
      </c>
      <c r="K17" s="290" t="e">
        <f t="shared" si="2"/>
        <v>#REF!</v>
      </c>
      <c r="L17" s="192" t="e">
        <f t="shared" si="3"/>
        <v>#REF!</v>
      </c>
    </row>
    <row r="18" spans="1:16" ht="58.5" customHeight="1" thickBot="1">
      <c r="A18" s="273">
        <v>2</v>
      </c>
      <c r="B18" s="274" t="s">
        <v>126</v>
      </c>
      <c r="C18" s="275"/>
      <c r="D18" s="276"/>
      <c r="E18" s="277"/>
      <c r="F18" s="278"/>
      <c r="G18" s="291"/>
      <c r="H18" s="278"/>
      <c r="I18" s="291"/>
      <c r="J18" s="270"/>
      <c r="K18" s="300"/>
      <c r="L18" s="272"/>
    </row>
    <row r="19" spans="1:16" ht="103.5" customHeight="1" thickBot="1">
      <c r="A19" s="336" t="s">
        <v>127</v>
      </c>
      <c r="B19" s="220" t="s">
        <v>128</v>
      </c>
      <c r="C19" s="183" t="s">
        <v>12</v>
      </c>
      <c r="D19" s="207">
        <v>275.64999999999998</v>
      </c>
      <c r="E19" s="235">
        <v>54134</v>
      </c>
      <c r="F19" s="168">
        <f t="shared" ref="F19:F50" si="4">(E19*D19)</f>
        <v>14922037.1</v>
      </c>
      <c r="G19" s="292">
        <v>0</v>
      </c>
      <c r="H19" s="191">
        <f t="shared" si="0"/>
        <v>0</v>
      </c>
      <c r="I19" s="292">
        <v>120</v>
      </c>
      <c r="J19" s="191">
        <f t="shared" si="1"/>
        <v>6496080</v>
      </c>
      <c r="K19" s="290">
        <f t="shared" si="2"/>
        <v>155.64999999999998</v>
      </c>
      <c r="L19" s="192">
        <f t="shared" si="3"/>
        <v>8425957.0999999996</v>
      </c>
    </row>
    <row r="20" spans="1:16" ht="81" customHeight="1" thickBot="1">
      <c r="A20" s="233" t="s">
        <v>129</v>
      </c>
      <c r="B20" s="194" t="s">
        <v>130</v>
      </c>
      <c r="C20" s="183" t="s">
        <v>12</v>
      </c>
      <c r="D20" s="207">
        <v>42.84</v>
      </c>
      <c r="E20" s="235">
        <v>19383</v>
      </c>
      <c r="F20" s="191">
        <f t="shared" si="4"/>
        <v>830367.72000000009</v>
      </c>
      <c r="G20" s="290">
        <v>0</v>
      </c>
      <c r="H20" s="191">
        <f t="shared" si="0"/>
        <v>0</v>
      </c>
      <c r="I20" s="290">
        <f>'2,1 Excavaciones v'!M61</f>
        <v>67.67</v>
      </c>
      <c r="J20" s="191">
        <f t="shared" si="1"/>
        <v>1311647.6100000001</v>
      </c>
      <c r="K20" s="290">
        <f t="shared" si="2"/>
        <v>-24.83</v>
      </c>
      <c r="L20" s="192">
        <f t="shared" si="3"/>
        <v>-481279.88999999996</v>
      </c>
    </row>
    <row r="21" spans="1:16" ht="58.5" customHeight="1" thickBot="1">
      <c r="A21" s="233" t="s">
        <v>131</v>
      </c>
      <c r="B21" s="194" t="s">
        <v>132</v>
      </c>
      <c r="C21" s="183" t="s">
        <v>12</v>
      </c>
      <c r="D21" s="207">
        <v>185.07749999999999</v>
      </c>
      <c r="E21" s="235">
        <v>129435</v>
      </c>
      <c r="F21" s="191">
        <f t="shared" si="4"/>
        <v>23955506.212499999</v>
      </c>
      <c r="G21" s="290">
        <v>0</v>
      </c>
      <c r="H21" s="191">
        <f>E21*G21</f>
        <v>0</v>
      </c>
      <c r="I21" s="290">
        <v>185.07749999999999</v>
      </c>
      <c r="J21" s="191">
        <f t="shared" si="1"/>
        <v>23955506.212499999</v>
      </c>
      <c r="K21" s="290">
        <f t="shared" si="2"/>
        <v>0</v>
      </c>
      <c r="L21" s="192">
        <f t="shared" si="3"/>
        <v>0</v>
      </c>
      <c r="P21" s="244"/>
    </row>
    <row r="22" spans="1:16" ht="58.5" customHeight="1" thickBot="1">
      <c r="A22" s="233" t="s">
        <v>133</v>
      </c>
      <c r="B22" s="194" t="s">
        <v>134</v>
      </c>
      <c r="C22" s="183" t="s">
        <v>12</v>
      </c>
      <c r="D22" s="207">
        <v>123.56</v>
      </c>
      <c r="E22" s="235">
        <v>23110</v>
      </c>
      <c r="F22" s="191">
        <f t="shared" si="4"/>
        <v>2855471.6</v>
      </c>
      <c r="G22" s="290">
        <v>0</v>
      </c>
      <c r="H22" s="191">
        <f t="shared" si="0"/>
        <v>0</v>
      </c>
      <c r="I22" s="290">
        <v>0</v>
      </c>
      <c r="J22" s="191">
        <f t="shared" si="1"/>
        <v>0</v>
      </c>
      <c r="K22" s="290">
        <f t="shared" si="2"/>
        <v>123.56</v>
      </c>
      <c r="L22" s="192">
        <f t="shared" si="3"/>
        <v>2855471.6</v>
      </c>
    </row>
    <row r="23" spans="1:16" ht="58.5" customHeight="1" thickBot="1">
      <c r="A23" s="273">
        <v>3</v>
      </c>
      <c r="B23" s="274" t="s">
        <v>135</v>
      </c>
      <c r="C23" s="279"/>
      <c r="D23" s="280"/>
      <c r="E23" s="277"/>
      <c r="F23" s="278"/>
      <c r="G23" s="291"/>
      <c r="H23" s="270"/>
      <c r="I23" s="291"/>
      <c r="J23" s="270"/>
      <c r="K23" s="300"/>
      <c r="L23" s="272"/>
    </row>
    <row r="24" spans="1:16" ht="58.5" customHeight="1" thickBot="1">
      <c r="A24" s="336" t="s">
        <v>136</v>
      </c>
      <c r="B24" s="220" t="s">
        <v>137</v>
      </c>
      <c r="C24" s="183" t="s">
        <v>13</v>
      </c>
      <c r="D24" s="207">
        <v>4674.2299999999996</v>
      </c>
      <c r="E24" s="235">
        <v>8317</v>
      </c>
      <c r="F24" s="168">
        <f t="shared" si="4"/>
        <v>38875570.909999996</v>
      </c>
      <c r="G24" s="292">
        <v>0</v>
      </c>
      <c r="H24" s="191">
        <f t="shared" si="0"/>
        <v>0</v>
      </c>
      <c r="I24" s="292">
        <v>2500</v>
      </c>
      <c r="J24" s="191">
        <f t="shared" si="1"/>
        <v>20792500</v>
      </c>
      <c r="K24" s="290">
        <f t="shared" si="2"/>
        <v>2174.2299999999996</v>
      </c>
      <c r="L24" s="192">
        <f t="shared" si="3"/>
        <v>18083070.909999996</v>
      </c>
    </row>
    <row r="25" spans="1:16" ht="58.5" customHeight="1" thickBot="1">
      <c r="A25" s="233" t="s">
        <v>138</v>
      </c>
      <c r="B25" s="194" t="s">
        <v>139</v>
      </c>
      <c r="C25" s="183" t="s">
        <v>13</v>
      </c>
      <c r="D25" s="207">
        <f>(D28/14.01)*29.26</f>
        <v>1546.1435117773019</v>
      </c>
      <c r="E25" s="235">
        <v>10467</v>
      </c>
      <c r="F25" s="191">
        <f t="shared" si="4"/>
        <v>16183484.137773018</v>
      </c>
      <c r="G25" s="290">
        <v>0</v>
      </c>
      <c r="H25" s="191">
        <f t="shared" si="0"/>
        <v>0</v>
      </c>
      <c r="I25" s="290">
        <v>1546.14</v>
      </c>
      <c r="J25" s="191">
        <f t="shared" si="1"/>
        <v>16183447.380000001</v>
      </c>
      <c r="K25" s="290">
        <f t="shared" si="2"/>
        <v>3.5117773018100706E-3</v>
      </c>
      <c r="L25" s="192">
        <f t="shared" si="3"/>
        <v>36.757773018046009</v>
      </c>
    </row>
    <row r="26" spans="1:16" ht="58.5" customHeight="1" thickBot="1">
      <c r="A26" s="233" t="s">
        <v>140</v>
      </c>
      <c r="B26" s="194" t="s">
        <v>141</v>
      </c>
      <c r="C26" s="183" t="s">
        <v>12</v>
      </c>
      <c r="D26" s="207">
        <v>18.87</v>
      </c>
      <c r="E26" s="235">
        <v>780113</v>
      </c>
      <c r="F26" s="191">
        <f t="shared" si="4"/>
        <v>14720732.310000001</v>
      </c>
      <c r="G26" s="290">
        <v>0</v>
      </c>
      <c r="H26" s="191">
        <f t="shared" si="0"/>
        <v>0</v>
      </c>
      <c r="I26" s="290">
        <v>16</v>
      </c>
      <c r="J26" s="191">
        <f t="shared" si="1"/>
        <v>12481808</v>
      </c>
      <c r="K26" s="290">
        <f t="shared" si="2"/>
        <v>2.870000000000001</v>
      </c>
      <c r="L26" s="192">
        <f t="shared" si="3"/>
        <v>2238924.310000001</v>
      </c>
    </row>
    <row r="27" spans="1:16" ht="58.5" customHeight="1" thickBot="1">
      <c r="A27" s="233" t="s">
        <v>142</v>
      </c>
      <c r="B27" s="194" t="s">
        <v>143</v>
      </c>
      <c r="C27" s="183" t="s">
        <v>12</v>
      </c>
      <c r="D27" s="207">
        <v>6.7000000000000004E-2</v>
      </c>
      <c r="E27" s="235">
        <v>974431</v>
      </c>
      <c r="F27" s="191">
        <f t="shared" si="4"/>
        <v>65286.877</v>
      </c>
      <c r="G27" s="290">
        <v>0</v>
      </c>
      <c r="H27" s="191">
        <f t="shared" si="0"/>
        <v>0</v>
      </c>
      <c r="I27" s="290">
        <v>0</v>
      </c>
      <c r="J27" s="191">
        <f t="shared" si="1"/>
        <v>0</v>
      </c>
      <c r="K27" s="290">
        <f t="shared" si="2"/>
        <v>6.7000000000000004E-2</v>
      </c>
      <c r="L27" s="192">
        <f t="shared" si="3"/>
        <v>65286.877</v>
      </c>
    </row>
    <row r="28" spans="1:16" ht="58.5" customHeight="1" thickBot="1">
      <c r="A28" s="233" t="s">
        <v>144</v>
      </c>
      <c r="B28" s="194" t="s">
        <v>145</v>
      </c>
      <c r="C28" s="183" t="s">
        <v>105</v>
      </c>
      <c r="D28" s="207">
        <f>40.37+32.06+29.15+452.7+53.1+109.89+10.75+3+9.29</f>
        <v>740.31</v>
      </c>
      <c r="E28" s="235">
        <v>66718</v>
      </c>
      <c r="F28" s="191">
        <f t="shared" si="4"/>
        <v>49392002.579999998</v>
      </c>
      <c r="G28" s="290">
        <v>0</v>
      </c>
      <c r="H28" s="191">
        <f t="shared" si="0"/>
        <v>0</v>
      </c>
      <c r="I28" s="290">
        <v>640</v>
      </c>
      <c r="J28" s="191">
        <f t="shared" si="1"/>
        <v>42699520</v>
      </c>
      <c r="K28" s="290">
        <f t="shared" si="2"/>
        <v>100.30999999999995</v>
      </c>
      <c r="L28" s="192">
        <f t="shared" si="3"/>
        <v>6692482.5799999963</v>
      </c>
    </row>
    <row r="29" spans="1:16" ht="83.45" customHeight="1" thickBot="1">
      <c r="A29" s="233" t="s">
        <v>146</v>
      </c>
      <c r="B29" s="194" t="s">
        <v>147</v>
      </c>
      <c r="C29" s="183" t="s">
        <v>125</v>
      </c>
      <c r="D29" s="207">
        <v>372</v>
      </c>
      <c r="E29" s="235">
        <v>8506</v>
      </c>
      <c r="F29" s="191">
        <f t="shared" si="4"/>
        <v>3164232</v>
      </c>
      <c r="G29" s="290">
        <v>0</v>
      </c>
      <c r="H29" s="191">
        <f t="shared" si="0"/>
        <v>0</v>
      </c>
      <c r="I29" s="290">
        <v>372</v>
      </c>
      <c r="J29" s="191">
        <f t="shared" si="1"/>
        <v>3164232</v>
      </c>
      <c r="K29" s="290">
        <f t="shared" si="2"/>
        <v>0</v>
      </c>
      <c r="L29" s="192">
        <f t="shared" si="3"/>
        <v>0</v>
      </c>
    </row>
    <row r="30" spans="1:16" ht="58.5" customHeight="1" thickBot="1">
      <c r="A30" s="233" t="s">
        <v>148</v>
      </c>
      <c r="B30" s="194" t="s">
        <v>149</v>
      </c>
      <c r="C30" s="183" t="s">
        <v>125</v>
      </c>
      <c r="D30" s="207">
        <v>56</v>
      </c>
      <c r="E30" s="235">
        <v>147532</v>
      </c>
      <c r="F30" s="191">
        <f t="shared" si="4"/>
        <v>8261792</v>
      </c>
      <c r="G30" s="290">
        <v>0</v>
      </c>
      <c r="H30" s="191">
        <f t="shared" si="0"/>
        <v>0</v>
      </c>
      <c r="I30" s="290">
        <v>56</v>
      </c>
      <c r="J30" s="191">
        <f t="shared" si="1"/>
        <v>8261792</v>
      </c>
      <c r="K30" s="290">
        <f t="shared" si="2"/>
        <v>0</v>
      </c>
      <c r="L30" s="192">
        <f t="shared" si="3"/>
        <v>0</v>
      </c>
    </row>
    <row r="31" spans="1:16" ht="58.5" customHeight="1" thickBot="1">
      <c r="A31" s="233" t="s">
        <v>150</v>
      </c>
      <c r="B31" s="194" t="s">
        <v>151</v>
      </c>
      <c r="C31" s="183" t="s">
        <v>105</v>
      </c>
      <c r="D31" s="207">
        <v>230.37</v>
      </c>
      <c r="E31" s="235">
        <v>69288</v>
      </c>
      <c r="F31" s="191">
        <f t="shared" si="4"/>
        <v>15961876.560000001</v>
      </c>
      <c r="G31" s="290">
        <v>0</v>
      </c>
      <c r="H31" s="191">
        <f t="shared" si="0"/>
        <v>0</v>
      </c>
      <c r="I31" s="290">
        <v>0</v>
      </c>
      <c r="J31" s="191">
        <f t="shared" si="1"/>
        <v>0</v>
      </c>
      <c r="K31" s="290">
        <f t="shared" si="2"/>
        <v>230.37</v>
      </c>
      <c r="L31" s="192">
        <f t="shared" si="3"/>
        <v>15961876.560000001</v>
      </c>
    </row>
    <row r="32" spans="1:16" ht="58.5" customHeight="1" thickBot="1">
      <c r="A32" s="233" t="s">
        <v>152</v>
      </c>
      <c r="B32" s="194" t="s">
        <v>153</v>
      </c>
      <c r="C32" s="183" t="s">
        <v>125</v>
      </c>
      <c r="D32" s="207">
        <v>350.45</v>
      </c>
      <c r="E32" s="235">
        <v>13684</v>
      </c>
      <c r="F32" s="191">
        <f t="shared" si="4"/>
        <v>4795557.8</v>
      </c>
      <c r="G32" s="290">
        <v>0</v>
      </c>
      <c r="H32" s="191">
        <f t="shared" si="0"/>
        <v>0</v>
      </c>
      <c r="I32" s="290">
        <v>0</v>
      </c>
      <c r="J32" s="191">
        <f t="shared" si="1"/>
        <v>0</v>
      </c>
      <c r="K32" s="290">
        <f t="shared" si="2"/>
        <v>350.45</v>
      </c>
      <c r="L32" s="192">
        <f t="shared" si="3"/>
        <v>4795557.8</v>
      </c>
    </row>
    <row r="33" spans="1:12" ht="58.5" customHeight="1" thickBot="1">
      <c r="A33" s="233" t="s">
        <v>154</v>
      </c>
      <c r="B33" s="194" t="s">
        <v>155</v>
      </c>
      <c r="C33" s="183" t="s">
        <v>12</v>
      </c>
      <c r="D33" s="207">
        <v>2.34</v>
      </c>
      <c r="E33" s="235">
        <v>1031108</v>
      </c>
      <c r="F33" s="191">
        <f t="shared" si="4"/>
        <v>2412792.7199999997</v>
      </c>
      <c r="G33" s="290">
        <v>0</v>
      </c>
      <c r="H33" s="191">
        <f t="shared" si="0"/>
        <v>0</v>
      </c>
      <c r="I33" s="290">
        <v>0</v>
      </c>
      <c r="J33" s="191">
        <f t="shared" si="1"/>
        <v>0</v>
      </c>
      <c r="K33" s="290">
        <f t="shared" si="2"/>
        <v>2.34</v>
      </c>
      <c r="L33" s="192">
        <f t="shared" si="3"/>
        <v>2412792.7199999997</v>
      </c>
    </row>
    <row r="34" spans="1:12" ht="58.5" customHeight="1" thickBot="1">
      <c r="A34" s="233" t="s">
        <v>156</v>
      </c>
      <c r="B34" s="194" t="s">
        <v>157</v>
      </c>
      <c r="C34" s="183" t="s">
        <v>12</v>
      </c>
      <c r="D34" s="207">
        <v>2.83</v>
      </c>
      <c r="E34" s="235">
        <v>1005331</v>
      </c>
      <c r="F34" s="191">
        <f t="shared" si="4"/>
        <v>2845086.73</v>
      </c>
      <c r="G34" s="290">
        <v>0</v>
      </c>
      <c r="H34" s="191">
        <f t="shared" si="0"/>
        <v>0</v>
      </c>
      <c r="I34" s="290">
        <v>0</v>
      </c>
      <c r="J34" s="191">
        <f t="shared" si="1"/>
        <v>0</v>
      </c>
      <c r="K34" s="290">
        <f t="shared" si="2"/>
        <v>2.83</v>
      </c>
      <c r="L34" s="192">
        <f t="shared" si="3"/>
        <v>2845086.73</v>
      </c>
    </row>
    <row r="35" spans="1:12" ht="58.5" customHeight="1" thickBot="1">
      <c r="A35" s="233" t="s">
        <v>158</v>
      </c>
      <c r="B35" s="194" t="s">
        <v>159</v>
      </c>
      <c r="C35" s="183" t="s">
        <v>105</v>
      </c>
      <c r="D35" s="207">
        <v>143.19</v>
      </c>
      <c r="E35" s="235">
        <v>94202</v>
      </c>
      <c r="F35" s="191">
        <f t="shared" si="4"/>
        <v>13488784.379999999</v>
      </c>
      <c r="G35" s="290">
        <v>0</v>
      </c>
      <c r="H35" s="191">
        <f t="shared" si="0"/>
        <v>0</v>
      </c>
      <c r="I35" s="290">
        <v>0</v>
      </c>
      <c r="J35" s="191">
        <f t="shared" si="1"/>
        <v>0</v>
      </c>
      <c r="K35" s="290">
        <f t="shared" si="2"/>
        <v>143.19</v>
      </c>
      <c r="L35" s="192">
        <f t="shared" si="3"/>
        <v>13488784.379999999</v>
      </c>
    </row>
    <row r="36" spans="1:12" ht="58.5" customHeight="1" thickBot="1">
      <c r="A36" s="233" t="s">
        <v>160</v>
      </c>
      <c r="B36" s="194" t="s">
        <v>161</v>
      </c>
      <c r="C36" s="183" t="s">
        <v>12</v>
      </c>
      <c r="D36" s="207">
        <v>0.33</v>
      </c>
      <c r="E36" s="235">
        <v>1147157</v>
      </c>
      <c r="F36" s="191">
        <f t="shared" si="4"/>
        <v>378561.81</v>
      </c>
      <c r="G36" s="290">
        <v>0</v>
      </c>
      <c r="H36" s="191">
        <f t="shared" si="0"/>
        <v>0</v>
      </c>
      <c r="I36" s="290">
        <v>0</v>
      </c>
      <c r="J36" s="191">
        <f t="shared" si="1"/>
        <v>0</v>
      </c>
      <c r="K36" s="290">
        <f t="shared" si="2"/>
        <v>0.33</v>
      </c>
      <c r="L36" s="192">
        <f t="shared" si="3"/>
        <v>378561.81</v>
      </c>
    </row>
    <row r="37" spans="1:12" ht="58.5" customHeight="1" thickBot="1">
      <c r="A37" s="233" t="s">
        <v>162</v>
      </c>
      <c r="B37" s="194" t="s">
        <v>163</v>
      </c>
      <c r="C37" s="183" t="s">
        <v>125</v>
      </c>
      <c r="D37" s="207">
        <v>5.4</v>
      </c>
      <c r="E37" s="235">
        <v>137634</v>
      </c>
      <c r="F37" s="191">
        <f t="shared" si="4"/>
        <v>743223.60000000009</v>
      </c>
      <c r="G37" s="290">
        <v>0</v>
      </c>
      <c r="H37" s="191">
        <f t="shared" si="0"/>
        <v>0</v>
      </c>
      <c r="I37" s="290">
        <v>0</v>
      </c>
      <c r="J37" s="191">
        <f t="shared" si="1"/>
        <v>0</v>
      </c>
      <c r="K37" s="290">
        <f t="shared" si="2"/>
        <v>5.4</v>
      </c>
      <c r="L37" s="192">
        <f t="shared" si="3"/>
        <v>743223.60000000009</v>
      </c>
    </row>
    <row r="38" spans="1:12" ht="58.5" customHeight="1" thickBot="1">
      <c r="A38" s="273">
        <v>4</v>
      </c>
      <c r="B38" s="274" t="s">
        <v>164</v>
      </c>
      <c r="C38" s="279"/>
      <c r="D38" s="271"/>
      <c r="E38" s="277"/>
      <c r="F38" s="278"/>
      <c r="G38" s="291"/>
      <c r="H38" s="278"/>
      <c r="I38" s="291"/>
      <c r="J38" s="270"/>
      <c r="K38" s="300"/>
      <c r="L38" s="272"/>
    </row>
    <row r="39" spans="1:12" ht="58.5" customHeight="1" thickBot="1">
      <c r="A39" s="233" t="s">
        <v>165</v>
      </c>
      <c r="B39" s="194" t="s">
        <v>166</v>
      </c>
      <c r="C39" s="183" t="s">
        <v>105</v>
      </c>
      <c r="D39" s="207">
        <v>158.34</v>
      </c>
      <c r="E39" s="235">
        <v>21415</v>
      </c>
      <c r="F39" s="191">
        <f t="shared" si="4"/>
        <v>3390851.1</v>
      </c>
      <c r="G39" s="290">
        <v>0</v>
      </c>
      <c r="H39" s="191">
        <f t="shared" si="0"/>
        <v>0</v>
      </c>
      <c r="I39" s="290">
        <v>0</v>
      </c>
      <c r="J39" s="191">
        <f t="shared" si="1"/>
        <v>0</v>
      </c>
      <c r="K39" s="290">
        <f t="shared" si="2"/>
        <v>158.34</v>
      </c>
      <c r="L39" s="192">
        <f t="shared" si="3"/>
        <v>3390851.1</v>
      </c>
    </row>
    <row r="40" spans="1:12" ht="58.5" customHeight="1" thickBot="1">
      <c r="A40" s="233" t="s">
        <v>167</v>
      </c>
      <c r="B40" s="194" t="s">
        <v>168</v>
      </c>
      <c r="C40" s="183" t="s">
        <v>105</v>
      </c>
      <c r="D40" s="207">
        <v>21.23</v>
      </c>
      <c r="E40" s="235">
        <v>8663</v>
      </c>
      <c r="F40" s="191">
        <f t="shared" si="4"/>
        <v>183915.49</v>
      </c>
      <c r="G40" s="290">
        <v>0</v>
      </c>
      <c r="H40" s="191">
        <f t="shared" si="0"/>
        <v>0</v>
      </c>
      <c r="I40" s="290">
        <v>0</v>
      </c>
      <c r="J40" s="191">
        <f t="shared" si="1"/>
        <v>0</v>
      </c>
      <c r="K40" s="290">
        <f t="shared" si="2"/>
        <v>21.23</v>
      </c>
      <c r="L40" s="192">
        <f t="shared" si="3"/>
        <v>183915.49</v>
      </c>
    </row>
    <row r="41" spans="1:12" ht="58.5" customHeight="1" thickBot="1">
      <c r="A41" s="233" t="s">
        <v>169</v>
      </c>
      <c r="B41" s="194" t="s">
        <v>170</v>
      </c>
      <c r="C41" s="183" t="s">
        <v>105</v>
      </c>
      <c r="D41" s="207">
        <f>(2.6*59.7)+(0.5*1.85)+(2.6*((1.9+1.9+2.3+2.1)))</f>
        <v>177.465</v>
      </c>
      <c r="E41" s="235">
        <v>64592</v>
      </c>
      <c r="F41" s="191">
        <f t="shared" si="4"/>
        <v>11462819.279999999</v>
      </c>
      <c r="G41" s="290">
        <v>0</v>
      </c>
      <c r="H41" s="191">
        <f t="shared" si="0"/>
        <v>0</v>
      </c>
      <c r="I41" s="290">
        <v>0</v>
      </c>
      <c r="J41" s="191">
        <f t="shared" si="1"/>
        <v>0</v>
      </c>
      <c r="K41" s="290">
        <f t="shared" si="2"/>
        <v>177.465</v>
      </c>
      <c r="L41" s="192">
        <f t="shared" si="3"/>
        <v>11462819.279999999</v>
      </c>
    </row>
    <row r="42" spans="1:12" ht="58.5" customHeight="1" thickBot="1">
      <c r="A42" s="273">
        <v>5</v>
      </c>
      <c r="B42" s="274" t="s">
        <v>171</v>
      </c>
      <c r="C42" s="279"/>
      <c r="D42" s="280"/>
      <c r="E42" s="277"/>
      <c r="F42" s="278"/>
      <c r="G42" s="291"/>
      <c r="H42" s="278"/>
      <c r="I42" s="291"/>
      <c r="J42" s="270"/>
      <c r="K42" s="300"/>
      <c r="L42" s="272"/>
    </row>
    <row r="43" spans="1:12" ht="58.5" customHeight="1" thickBot="1">
      <c r="A43" s="233"/>
      <c r="B43" s="194"/>
      <c r="C43" s="183"/>
      <c r="D43" s="190"/>
      <c r="E43" s="235"/>
      <c r="F43" s="191"/>
      <c r="G43" s="290"/>
      <c r="H43" s="191"/>
      <c r="I43" s="290"/>
      <c r="J43" s="191"/>
      <c r="K43" s="290"/>
      <c r="L43" s="192"/>
    </row>
    <row r="44" spans="1:12" ht="58.5" customHeight="1" thickBot="1">
      <c r="A44" s="233" t="s">
        <v>172</v>
      </c>
      <c r="B44" s="194" t="s">
        <v>173</v>
      </c>
      <c r="C44" s="183" t="s">
        <v>105</v>
      </c>
      <c r="D44" s="207">
        <f>16.14+40.08+44.35</f>
        <v>100.57</v>
      </c>
      <c r="E44" s="235">
        <v>75590</v>
      </c>
      <c r="F44" s="191">
        <f t="shared" si="4"/>
        <v>7602086.2999999998</v>
      </c>
      <c r="G44" s="290">
        <v>0</v>
      </c>
      <c r="H44" s="191">
        <f t="shared" ref="H44:H107" si="5">E44*G44</f>
        <v>0</v>
      </c>
      <c r="I44" s="290">
        <v>0</v>
      </c>
      <c r="J44" s="191">
        <f t="shared" si="1"/>
        <v>0</v>
      </c>
      <c r="K44" s="290">
        <f t="shared" si="2"/>
        <v>100.57</v>
      </c>
      <c r="L44" s="192">
        <f t="shared" si="3"/>
        <v>7602086.2999999998</v>
      </c>
    </row>
    <row r="45" spans="1:12" ht="58.5" customHeight="1" thickBot="1">
      <c r="A45" s="233" t="s">
        <v>174</v>
      </c>
      <c r="B45" s="194" t="s">
        <v>175</v>
      </c>
      <c r="C45" s="183" t="s">
        <v>125</v>
      </c>
      <c r="D45" s="207">
        <v>107.23</v>
      </c>
      <c r="E45" s="235">
        <v>11651</v>
      </c>
      <c r="F45" s="191">
        <f t="shared" si="4"/>
        <v>1249336.73</v>
      </c>
      <c r="G45" s="290">
        <v>0</v>
      </c>
      <c r="H45" s="191">
        <f t="shared" si="5"/>
        <v>0</v>
      </c>
      <c r="I45" s="290">
        <v>0</v>
      </c>
      <c r="J45" s="191">
        <f t="shared" si="1"/>
        <v>0</v>
      </c>
      <c r="K45" s="290">
        <f t="shared" si="2"/>
        <v>107.23</v>
      </c>
      <c r="L45" s="192">
        <f t="shared" si="3"/>
        <v>1249336.73</v>
      </c>
    </row>
    <row r="46" spans="1:12" ht="58.5" customHeight="1" thickBot="1">
      <c r="A46" s="233" t="s">
        <v>176</v>
      </c>
      <c r="B46" s="194" t="s">
        <v>177</v>
      </c>
      <c r="C46" s="183" t="s">
        <v>125</v>
      </c>
      <c r="D46" s="207">
        <f>36.35+28.6+28.6</f>
        <v>93.550000000000011</v>
      </c>
      <c r="E46" s="235">
        <v>109152</v>
      </c>
      <c r="F46" s="191">
        <f t="shared" si="4"/>
        <v>10211169.600000001</v>
      </c>
      <c r="G46" s="290">
        <v>0</v>
      </c>
      <c r="H46" s="191">
        <f t="shared" si="5"/>
        <v>0</v>
      </c>
      <c r="I46" s="290">
        <v>93.55</v>
      </c>
      <c r="J46" s="191">
        <f t="shared" si="1"/>
        <v>10211169.6</v>
      </c>
      <c r="K46" s="290">
        <f t="shared" si="2"/>
        <v>0</v>
      </c>
      <c r="L46" s="192">
        <f t="shared" si="3"/>
        <v>0</v>
      </c>
    </row>
    <row r="47" spans="1:12" ht="58.5" customHeight="1" thickBot="1">
      <c r="A47" s="233" t="s">
        <v>178</v>
      </c>
      <c r="B47" s="194" t="s">
        <v>179</v>
      </c>
      <c r="C47" s="183" t="s">
        <v>125</v>
      </c>
      <c r="D47" s="207">
        <f>39.8+28.6+8.05</f>
        <v>76.45</v>
      </c>
      <c r="E47" s="235">
        <v>22901</v>
      </c>
      <c r="F47" s="191">
        <f t="shared" si="4"/>
        <v>1750781.45</v>
      </c>
      <c r="G47" s="290">
        <v>0</v>
      </c>
      <c r="H47" s="191">
        <f t="shared" si="5"/>
        <v>0</v>
      </c>
      <c r="I47" s="290">
        <v>50</v>
      </c>
      <c r="J47" s="191">
        <f t="shared" si="1"/>
        <v>1145050</v>
      </c>
      <c r="K47" s="290">
        <f t="shared" si="2"/>
        <v>26.450000000000003</v>
      </c>
      <c r="L47" s="192">
        <f t="shared" si="3"/>
        <v>605731.45000000007</v>
      </c>
    </row>
    <row r="48" spans="1:12" ht="58.5" customHeight="1" thickBot="1">
      <c r="A48" s="233" t="s">
        <v>180</v>
      </c>
      <c r="B48" s="194" t="s">
        <v>181</v>
      </c>
      <c r="C48" s="183" t="s">
        <v>125</v>
      </c>
      <c r="D48" s="207">
        <f>1+12.27+8.21+1.48+0.93+1.8+0.4+0.4+3.83+1.12+9.53+5.81+1.43+28.64+7.84</f>
        <v>84.69</v>
      </c>
      <c r="E48" s="235">
        <v>38764</v>
      </c>
      <c r="F48" s="191">
        <f t="shared" si="4"/>
        <v>3282923.1599999997</v>
      </c>
      <c r="G48" s="290">
        <v>0</v>
      </c>
      <c r="H48" s="191">
        <f t="shared" si="5"/>
        <v>0</v>
      </c>
      <c r="I48" s="290">
        <v>40</v>
      </c>
      <c r="J48" s="191">
        <f t="shared" si="1"/>
        <v>1550560</v>
      </c>
      <c r="K48" s="290">
        <f t="shared" si="2"/>
        <v>44.69</v>
      </c>
      <c r="L48" s="192">
        <f t="shared" si="3"/>
        <v>1732363.16</v>
      </c>
    </row>
    <row r="49" spans="1:14" ht="58.5" customHeight="1" thickBot="1">
      <c r="A49" s="233" t="s">
        <v>182</v>
      </c>
      <c r="B49" s="194" t="s">
        <v>183</v>
      </c>
      <c r="C49" s="183" t="s">
        <v>105</v>
      </c>
      <c r="D49" s="207">
        <f>7.09+14.21+11.08+5.54+12.93+4.57+4.42+14.54+9.03+13.87+13.17+10.11+10.94+6.08+0.7+1.32+0.71+8.06+2.83+11.03+3.24+15.3</f>
        <v>180.77000000000004</v>
      </c>
      <c r="E49" s="235">
        <v>76623</v>
      </c>
      <c r="F49" s="191">
        <f t="shared" si="4"/>
        <v>13851139.710000003</v>
      </c>
      <c r="G49" s="290">
        <v>0</v>
      </c>
      <c r="H49" s="191">
        <f t="shared" si="5"/>
        <v>0</v>
      </c>
      <c r="I49" s="290">
        <v>20</v>
      </c>
      <c r="J49" s="191">
        <f t="shared" si="1"/>
        <v>1532460</v>
      </c>
      <c r="K49" s="290">
        <f t="shared" si="2"/>
        <v>160.77000000000004</v>
      </c>
      <c r="L49" s="192">
        <f t="shared" si="3"/>
        <v>12318679.710000003</v>
      </c>
    </row>
    <row r="50" spans="1:14" ht="58.5" customHeight="1" thickBot="1">
      <c r="A50" s="233" t="s">
        <v>184</v>
      </c>
      <c r="B50" s="194" t="s">
        <v>185</v>
      </c>
      <c r="C50" s="183" t="s">
        <v>125</v>
      </c>
      <c r="D50" s="207">
        <v>3</v>
      </c>
      <c r="E50" s="235">
        <v>82345</v>
      </c>
      <c r="F50" s="191">
        <f t="shared" si="4"/>
        <v>247035</v>
      </c>
      <c r="G50" s="290">
        <v>0</v>
      </c>
      <c r="H50" s="191">
        <f t="shared" si="5"/>
        <v>0</v>
      </c>
      <c r="I50" s="290">
        <v>3</v>
      </c>
      <c r="J50" s="191">
        <f t="shared" si="1"/>
        <v>247035</v>
      </c>
      <c r="K50" s="290">
        <f t="shared" si="2"/>
        <v>0</v>
      </c>
      <c r="L50" s="192">
        <f t="shared" si="3"/>
        <v>0</v>
      </c>
    </row>
    <row r="51" spans="1:14" ht="58.5" customHeight="1" thickBot="1">
      <c r="A51" s="233" t="s">
        <v>186</v>
      </c>
      <c r="B51" s="194" t="s">
        <v>187</v>
      </c>
      <c r="C51" s="183" t="s">
        <v>105</v>
      </c>
      <c r="D51" s="207">
        <f>(34+26+8.8+9.6+10.4+9.6+9.6+2.8+8.4+6.8+2.4+7.2+5.6+2.4)*0.4</f>
        <v>57.439999999999991</v>
      </c>
      <c r="E51" s="235">
        <v>85340</v>
      </c>
      <c r="F51" s="191">
        <f t="shared" ref="F51:F58" si="6">(E51*D51)</f>
        <v>4901929.5999999996</v>
      </c>
      <c r="G51" s="290">
        <v>0</v>
      </c>
      <c r="H51" s="191">
        <f t="shared" si="5"/>
        <v>0</v>
      </c>
      <c r="I51" s="290">
        <v>30</v>
      </c>
      <c r="J51" s="191">
        <f t="shared" si="1"/>
        <v>2560200</v>
      </c>
      <c r="K51" s="290">
        <f t="shared" si="2"/>
        <v>27.439999999999991</v>
      </c>
      <c r="L51" s="192">
        <f t="shared" si="3"/>
        <v>2341729.5999999992</v>
      </c>
    </row>
    <row r="52" spans="1:14" ht="58.5" customHeight="1" thickBot="1">
      <c r="A52" s="233" t="s">
        <v>188</v>
      </c>
      <c r="B52" s="194" t="s">
        <v>189</v>
      </c>
      <c r="C52" s="183" t="s">
        <v>105</v>
      </c>
      <c r="D52" s="207">
        <f>(0.8+0.8+0.8+0.8+0.8+1.27+2.5+0.45+2+1.2+0.8+0.8+0.8+1.2+1.2+0.4+0.92+1.48)*(0.4)</f>
        <v>7.6080000000000005</v>
      </c>
      <c r="E52" s="235">
        <v>85340</v>
      </c>
      <c r="F52" s="191">
        <f t="shared" si="6"/>
        <v>649266.72000000009</v>
      </c>
      <c r="G52" s="290">
        <f>IF((K52-D52)&gt;0,K52-D52,0)</f>
        <v>0</v>
      </c>
      <c r="H52" s="191">
        <f t="shared" si="5"/>
        <v>0</v>
      </c>
      <c r="I52" s="290">
        <f>IF((M52-F52)&gt;0,M52-F52,0)</f>
        <v>0</v>
      </c>
      <c r="J52" s="191">
        <f t="shared" si="1"/>
        <v>0</v>
      </c>
      <c r="K52" s="290">
        <f t="shared" si="2"/>
        <v>7.6080000000000005</v>
      </c>
      <c r="L52" s="192">
        <f t="shared" si="3"/>
        <v>649266.72000000009</v>
      </c>
    </row>
    <row r="53" spans="1:14" ht="58.5" customHeight="1" thickBot="1">
      <c r="A53" s="233" t="s">
        <v>190</v>
      </c>
      <c r="B53" s="194" t="s">
        <v>191</v>
      </c>
      <c r="C53" s="183" t="s">
        <v>105</v>
      </c>
      <c r="D53" s="207">
        <f>0.88+0.88+1</f>
        <v>2.76</v>
      </c>
      <c r="E53" s="235">
        <v>96684</v>
      </c>
      <c r="F53" s="191">
        <f t="shared" si="6"/>
        <v>266847.83999999997</v>
      </c>
      <c r="G53" s="290">
        <v>0</v>
      </c>
      <c r="H53" s="191">
        <f t="shared" si="5"/>
        <v>0</v>
      </c>
      <c r="I53" s="290">
        <v>0</v>
      </c>
      <c r="J53" s="191">
        <f t="shared" si="1"/>
        <v>0</v>
      </c>
      <c r="K53" s="290">
        <f t="shared" si="2"/>
        <v>2.76</v>
      </c>
      <c r="L53" s="192">
        <f t="shared" si="3"/>
        <v>266847.83999999997</v>
      </c>
    </row>
    <row r="54" spans="1:14" ht="243.95" customHeight="1" thickBot="1">
      <c r="A54" s="233" t="s">
        <v>192</v>
      </c>
      <c r="B54" s="194" t="s">
        <v>193</v>
      </c>
      <c r="C54" s="183" t="s">
        <v>105</v>
      </c>
      <c r="D54" s="207">
        <f>10.75+53.1</f>
        <v>63.85</v>
      </c>
      <c r="E54" s="235">
        <v>145653</v>
      </c>
      <c r="F54" s="191">
        <f t="shared" si="6"/>
        <v>9299944.0500000007</v>
      </c>
      <c r="G54" s="290">
        <v>0</v>
      </c>
      <c r="H54" s="191">
        <f t="shared" si="5"/>
        <v>0</v>
      </c>
      <c r="I54" s="290">
        <v>58</v>
      </c>
      <c r="J54" s="191">
        <f t="shared" si="1"/>
        <v>8447874</v>
      </c>
      <c r="K54" s="290">
        <f t="shared" si="2"/>
        <v>5.8500000000000014</v>
      </c>
      <c r="L54" s="192">
        <f t="shared" si="3"/>
        <v>852070.05000000016</v>
      </c>
    </row>
    <row r="55" spans="1:14" ht="219.95" customHeight="1" thickBot="1">
      <c r="A55" s="233" t="s">
        <v>194</v>
      </c>
      <c r="B55" s="194" t="s">
        <v>195</v>
      </c>
      <c r="C55" s="183" t="s">
        <v>105</v>
      </c>
      <c r="D55" s="207">
        <v>109.89</v>
      </c>
      <c r="E55" s="235">
        <v>373765</v>
      </c>
      <c r="F55" s="191">
        <f t="shared" si="6"/>
        <v>41073035.850000001</v>
      </c>
      <c r="G55" s="290">
        <v>0</v>
      </c>
      <c r="H55" s="191">
        <f t="shared" si="5"/>
        <v>0</v>
      </c>
      <c r="I55" s="290">
        <v>0</v>
      </c>
      <c r="J55" s="191">
        <f t="shared" si="1"/>
        <v>0</v>
      </c>
      <c r="K55" s="290">
        <f t="shared" si="2"/>
        <v>109.89</v>
      </c>
      <c r="L55" s="192">
        <f t="shared" si="3"/>
        <v>41073035.850000001</v>
      </c>
    </row>
    <row r="56" spans="1:14" ht="58.5" customHeight="1" thickBot="1">
      <c r="A56" s="233" t="s">
        <v>196</v>
      </c>
      <c r="B56" s="194" t="s">
        <v>197</v>
      </c>
      <c r="C56" s="183" t="s">
        <v>105</v>
      </c>
      <c r="D56" s="207">
        <v>105.63</v>
      </c>
      <c r="E56" s="235">
        <v>28754</v>
      </c>
      <c r="F56" s="191">
        <f t="shared" si="6"/>
        <v>3037285.02</v>
      </c>
      <c r="G56" s="290">
        <v>0</v>
      </c>
      <c r="H56" s="191">
        <f t="shared" si="5"/>
        <v>0</v>
      </c>
      <c r="I56" s="290">
        <v>0</v>
      </c>
      <c r="J56" s="191">
        <f t="shared" si="1"/>
        <v>0</v>
      </c>
      <c r="K56" s="290">
        <f t="shared" si="2"/>
        <v>105.63</v>
      </c>
      <c r="L56" s="192">
        <f t="shared" si="3"/>
        <v>3037285.02</v>
      </c>
    </row>
    <row r="57" spans="1:14" ht="58.5" customHeight="1" thickBot="1">
      <c r="A57" s="233" t="s">
        <v>198</v>
      </c>
      <c r="B57" s="194" t="s">
        <v>199</v>
      </c>
      <c r="C57" s="183" t="s">
        <v>105</v>
      </c>
      <c r="D57" s="207">
        <v>145.32</v>
      </c>
      <c r="E57" s="235">
        <v>6239</v>
      </c>
      <c r="F57" s="191">
        <f t="shared" si="6"/>
        <v>906651.48</v>
      </c>
      <c r="G57" s="290">
        <v>0</v>
      </c>
      <c r="H57" s="191">
        <f t="shared" si="5"/>
        <v>0</v>
      </c>
      <c r="I57" s="290">
        <v>0</v>
      </c>
      <c r="J57" s="191">
        <f t="shared" si="1"/>
        <v>0</v>
      </c>
      <c r="K57" s="290">
        <f t="shared" si="2"/>
        <v>145.32</v>
      </c>
      <c r="L57" s="192">
        <f t="shared" si="3"/>
        <v>906651.48</v>
      </c>
    </row>
    <row r="58" spans="1:14" ht="58.5" customHeight="1" thickBot="1">
      <c r="A58" s="233" t="s">
        <v>200</v>
      </c>
      <c r="B58" s="194" t="s">
        <v>201</v>
      </c>
      <c r="C58" s="183" t="s">
        <v>105</v>
      </c>
      <c r="D58" s="207">
        <v>463.35</v>
      </c>
      <c r="E58" s="235">
        <v>139574</v>
      </c>
      <c r="F58" s="191">
        <f t="shared" si="6"/>
        <v>64671612.900000006</v>
      </c>
      <c r="G58" s="290">
        <v>0</v>
      </c>
      <c r="H58" s="191">
        <f t="shared" si="5"/>
        <v>0</v>
      </c>
      <c r="I58" s="290">
        <v>0</v>
      </c>
      <c r="J58" s="191">
        <f t="shared" si="1"/>
        <v>0</v>
      </c>
      <c r="K58" s="290">
        <f t="shared" si="2"/>
        <v>463.35</v>
      </c>
      <c r="L58" s="192">
        <f t="shared" si="3"/>
        <v>64671612.900000006</v>
      </c>
    </row>
    <row r="59" spans="1:14" ht="58.5" customHeight="1" thickBot="1">
      <c r="A59" s="273">
        <v>6</v>
      </c>
      <c r="B59" s="274" t="s">
        <v>171</v>
      </c>
      <c r="C59" s="279"/>
      <c r="D59" s="280"/>
      <c r="E59" s="277"/>
      <c r="F59" s="278"/>
      <c r="G59" s="291"/>
      <c r="H59" s="278"/>
      <c r="I59" s="291"/>
      <c r="J59" s="270"/>
      <c r="K59" s="300"/>
      <c r="L59" s="272"/>
    </row>
    <row r="60" spans="1:14" ht="155.44999999999999" customHeight="1" thickBot="1">
      <c r="A60" s="233">
        <v>6.1</v>
      </c>
      <c r="B60" s="194" t="s">
        <v>202</v>
      </c>
      <c r="C60" s="183" t="s">
        <v>105</v>
      </c>
      <c r="D60" s="207">
        <v>97.75</v>
      </c>
      <c r="E60" s="235">
        <v>508783</v>
      </c>
      <c r="F60" s="191">
        <f>(E60*D60)</f>
        <v>49733538.25</v>
      </c>
      <c r="G60" s="290">
        <v>0</v>
      </c>
      <c r="H60" s="191">
        <f t="shared" si="5"/>
        <v>0</v>
      </c>
      <c r="I60" s="290">
        <v>0</v>
      </c>
      <c r="J60" s="191">
        <f t="shared" si="1"/>
        <v>0</v>
      </c>
      <c r="K60" s="290">
        <f t="shared" si="2"/>
        <v>97.75</v>
      </c>
      <c r="L60" s="192">
        <f t="shared" si="3"/>
        <v>49733538.25</v>
      </c>
    </row>
    <row r="61" spans="1:14" ht="58.5" customHeight="1" thickBot="1">
      <c r="A61" s="233">
        <v>6.2</v>
      </c>
      <c r="B61" s="194" t="s">
        <v>203</v>
      </c>
      <c r="C61" s="183" t="s">
        <v>105</v>
      </c>
      <c r="D61" s="207">
        <f>(44.08+16.14+44.35)</f>
        <v>104.57</v>
      </c>
      <c r="E61" s="235">
        <v>60167</v>
      </c>
      <c r="F61" s="191">
        <f>(E61*D61)</f>
        <v>6291663.1899999995</v>
      </c>
      <c r="G61" s="290">
        <v>0</v>
      </c>
      <c r="H61" s="191">
        <f t="shared" si="5"/>
        <v>0</v>
      </c>
      <c r="I61" s="290">
        <v>0</v>
      </c>
      <c r="J61" s="191">
        <f t="shared" si="1"/>
        <v>0</v>
      </c>
      <c r="K61" s="290">
        <f t="shared" si="2"/>
        <v>104.57</v>
      </c>
      <c r="L61" s="192">
        <f t="shared" si="3"/>
        <v>6291663.1899999995</v>
      </c>
    </row>
    <row r="62" spans="1:14" ht="58.5" customHeight="1" thickBot="1">
      <c r="A62" s="273">
        <v>7</v>
      </c>
      <c r="B62" s="274" t="s">
        <v>204</v>
      </c>
      <c r="C62" s="279"/>
      <c r="D62" s="271"/>
      <c r="E62" s="277"/>
      <c r="F62" s="278"/>
      <c r="G62" s="291"/>
      <c r="H62" s="278"/>
      <c r="I62" s="291"/>
      <c r="J62" s="270"/>
      <c r="K62" s="300"/>
      <c r="L62" s="272"/>
    </row>
    <row r="63" spans="1:14" ht="116.45" customHeight="1" thickBot="1">
      <c r="A63" s="233" t="s">
        <v>205</v>
      </c>
      <c r="B63" s="194" t="s">
        <v>206</v>
      </c>
      <c r="C63" s="183" t="s">
        <v>125</v>
      </c>
      <c r="D63" s="207">
        <v>497.76</v>
      </c>
      <c r="E63" s="235">
        <v>39345</v>
      </c>
      <c r="F63" s="191">
        <f t="shared" ref="F63:F78" si="7">(E63*D63)</f>
        <v>19584367.199999999</v>
      </c>
      <c r="G63" s="290">
        <v>0</v>
      </c>
      <c r="H63" s="191">
        <f t="shared" si="5"/>
        <v>0</v>
      </c>
      <c r="I63" s="290">
        <v>0</v>
      </c>
      <c r="J63" s="191">
        <f t="shared" si="1"/>
        <v>0</v>
      </c>
      <c r="K63" s="290">
        <f t="shared" si="2"/>
        <v>497.76</v>
      </c>
      <c r="L63" s="192">
        <f t="shared" si="3"/>
        <v>19584367.199999999</v>
      </c>
    </row>
    <row r="64" spans="1:14" ht="103.5" customHeight="1" thickBot="1">
      <c r="A64" s="233" t="s">
        <v>207</v>
      </c>
      <c r="B64" s="194" t="s">
        <v>208</v>
      </c>
      <c r="C64" s="183" t="s">
        <v>125</v>
      </c>
      <c r="D64" s="207">
        <v>405.16</v>
      </c>
      <c r="E64" s="235">
        <v>36243</v>
      </c>
      <c r="F64" s="191">
        <f t="shared" si="7"/>
        <v>14684213.880000001</v>
      </c>
      <c r="G64" s="290">
        <v>0</v>
      </c>
      <c r="H64" s="191">
        <f t="shared" si="5"/>
        <v>0</v>
      </c>
      <c r="I64" s="290">
        <v>0</v>
      </c>
      <c r="J64" s="191">
        <f t="shared" si="1"/>
        <v>0</v>
      </c>
      <c r="K64" s="290">
        <f t="shared" si="2"/>
        <v>405.16</v>
      </c>
      <c r="L64" s="192">
        <f t="shared" si="3"/>
        <v>14684213.880000001</v>
      </c>
      <c r="N64" s="160"/>
    </row>
    <row r="65" spans="1:14" ht="111.6" customHeight="1" thickBot="1">
      <c r="A65" s="233" t="s">
        <v>209</v>
      </c>
      <c r="B65" s="194" t="s">
        <v>210</v>
      </c>
      <c r="C65" s="183" t="s">
        <v>125</v>
      </c>
      <c r="D65" s="207">
        <v>154.66999999999999</v>
      </c>
      <c r="E65" s="235">
        <v>23965</v>
      </c>
      <c r="F65" s="191">
        <f t="shared" si="7"/>
        <v>3706666.55</v>
      </c>
      <c r="G65" s="290">
        <v>0</v>
      </c>
      <c r="H65" s="191">
        <f t="shared" si="5"/>
        <v>0</v>
      </c>
      <c r="I65" s="290">
        <v>0</v>
      </c>
      <c r="J65" s="191">
        <f t="shared" si="1"/>
        <v>0</v>
      </c>
      <c r="K65" s="290">
        <f t="shared" si="2"/>
        <v>154.66999999999999</v>
      </c>
      <c r="L65" s="192">
        <f t="shared" si="3"/>
        <v>3706666.55</v>
      </c>
      <c r="N65" s="160"/>
    </row>
    <row r="66" spans="1:14" ht="63" customHeight="1" thickBot="1">
      <c r="A66" s="233" t="s">
        <v>211</v>
      </c>
      <c r="B66" s="194" t="s">
        <v>212</v>
      </c>
      <c r="C66" s="183" t="s">
        <v>125</v>
      </c>
      <c r="D66" s="207">
        <v>6.74</v>
      </c>
      <c r="E66" s="235">
        <v>20743</v>
      </c>
      <c r="F66" s="191">
        <f t="shared" si="7"/>
        <v>139807.82</v>
      </c>
      <c r="G66" s="290">
        <v>0</v>
      </c>
      <c r="H66" s="191">
        <f t="shared" si="5"/>
        <v>0</v>
      </c>
      <c r="I66" s="290">
        <v>0</v>
      </c>
      <c r="J66" s="191">
        <f t="shared" si="1"/>
        <v>0</v>
      </c>
      <c r="K66" s="290">
        <f t="shared" si="2"/>
        <v>6.74</v>
      </c>
      <c r="L66" s="192">
        <f t="shared" si="3"/>
        <v>139807.82</v>
      </c>
      <c r="N66" s="160"/>
    </row>
    <row r="67" spans="1:14" ht="63" customHeight="1" thickBot="1">
      <c r="A67" s="233" t="s">
        <v>213</v>
      </c>
      <c r="B67" s="194" t="s">
        <v>214</v>
      </c>
      <c r="C67" s="183" t="s">
        <v>106</v>
      </c>
      <c r="D67" s="207">
        <v>6</v>
      </c>
      <c r="E67" s="235">
        <v>12854</v>
      </c>
      <c r="F67" s="191">
        <f t="shared" si="7"/>
        <v>77124</v>
      </c>
      <c r="G67" s="290">
        <v>0</v>
      </c>
      <c r="H67" s="191">
        <f t="shared" si="5"/>
        <v>0</v>
      </c>
      <c r="I67" s="290">
        <v>0</v>
      </c>
      <c r="J67" s="191">
        <f t="shared" si="1"/>
        <v>0</v>
      </c>
      <c r="K67" s="290">
        <f t="shared" si="2"/>
        <v>6</v>
      </c>
      <c r="L67" s="192">
        <f t="shared" si="3"/>
        <v>77124</v>
      </c>
      <c r="N67" s="160"/>
    </row>
    <row r="68" spans="1:14" ht="63" customHeight="1" thickBot="1">
      <c r="A68" s="233" t="s">
        <v>215</v>
      </c>
      <c r="B68" s="194" t="s">
        <v>216</v>
      </c>
      <c r="C68" s="183" t="s">
        <v>106</v>
      </c>
      <c r="D68" s="207">
        <v>6</v>
      </c>
      <c r="E68" s="235">
        <v>11643</v>
      </c>
      <c r="F68" s="191">
        <f t="shared" si="7"/>
        <v>69858</v>
      </c>
      <c r="G68" s="290">
        <v>0</v>
      </c>
      <c r="H68" s="191">
        <f t="shared" si="5"/>
        <v>0</v>
      </c>
      <c r="I68" s="290">
        <v>0</v>
      </c>
      <c r="J68" s="191">
        <f t="shared" si="1"/>
        <v>0</v>
      </c>
      <c r="K68" s="290">
        <f t="shared" si="2"/>
        <v>6</v>
      </c>
      <c r="L68" s="192">
        <f t="shared" si="3"/>
        <v>69858</v>
      </c>
      <c r="N68" s="160"/>
    </row>
    <row r="69" spans="1:14" ht="63" customHeight="1" thickBot="1">
      <c r="A69" s="233" t="s">
        <v>217</v>
      </c>
      <c r="B69" s="194" t="s">
        <v>218</v>
      </c>
      <c r="C69" s="183" t="s">
        <v>106</v>
      </c>
      <c r="D69" s="207">
        <v>202.67</v>
      </c>
      <c r="E69" s="235">
        <v>5210</v>
      </c>
      <c r="F69" s="191">
        <f t="shared" si="7"/>
        <v>1055910.7</v>
      </c>
      <c r="G69" s="290">
        <v>0</v>
      </c>
      <c r="H69" s="191">
        <f t="shared" si="5"/>
        <v>0</v>
      </c>
      <c r="I69" s="290">
        <v>0</v>
      </c>
      <c r="J69" s="191">
        <f t="shared" si="1"/>
        <v>0</v>
      </c>
      <c r="K69" s="290">
        <f t="shared" si="2"/>
        <v>202.67</v>
      </c>
      <c r="L69" s="192">
        <f t="shared" si="3"/>
        <v>1055910.7</v>
      </c>
      <c r="N69" s="160"/>
    </row>
    <row r="70" spans="1:14" ht="63" customHeight="1" thickBot="1">
      <c r="A70" s="233" t="s">
        <v>219</v>
      </c>
      <c r="B70" s="194" t="s">
        <v>220</v>
      </c>
      <c r="C70" s="183" t="s">
        <v>125</v>
      </c>
      <c r="D70" s="207">
        <v>65.319999999999993</v>
      </c>
      <c r="E70" s="235">
        <v>10201</v>
      </c>
      <c r="F70" s="191">
        <f t="shared" si="7"/>
        <v>666329.31999999995</v>
      </c>
      <c r="G70" s="290">
        <v>0</v>
      </c>
      <c r="H70" s="191">
        <f t="shared" si="5"/>
        <v>0</v>
      </c>
      <c r="I70" s="290">
        <v>0</v>
      </c>
      <c r="J70" s="191">
        <f t="shared" si="1"/>
        <v>0</v>
      </c>
      <c r="K70" s="290">
        <f t="shared" si="2"/>
        <v>65.319999999999993</v>
      </c>
      <c r="L70" s="192">
        <f t="shared" si="3"/>
        <v>666329.31999999995</v>
      </c>
      <c r="N70" s="160"/>
    </row>
    <row r="71" spans="1:14" ht="63" customHeight="1" thickBot="1">
      <c r="A71" s="233" t="s">
        <v>221</v>
      </c>
      <c r="B71" s="194" t="s">
        <v>222</v>
      </c>
      <c r="C71" s="183" t="s">
        <v>125</v>
      </c>
      <c r="D71" s="207">
        <v>29.4</v>
      </c>
      <c r="E71" s="235">
        <v>12052</v>
      </c>
      <c r="F71" s="191">
        <f t="shared" si="7"/>
        <v>354328.8</v>
      </c>
      <c r="G71" s="290">
        <v>0</v>
      </c>
      <c r="H71" s="191">
        <f t="shared" si="5"/>
        <v>0</v>
      </c>
      <c r="I71" s="290">
        <v>0</v>
      </c>
      <c r="J71" s="191">
        <f t="shared" si="1"/>
        <v>0</v>
      </c>
      <c r="K71" s="290">
        <f t="shared" si="2"/>
        <v>29.4</v>
      </c>
      <c r="L71" s="192">
        <f t="shared" si="3"/>
        <v>354328.8</v>
      </c>
      <c r="N71" s="160"/>
    </row>
    <row r="72" spans="1:14" ht="63" customHeight="1" thickBot="1">
      <c r="A72" s="233" t="s">
        <v>223</v>
      </c>
      <c r="B72" s="194" t="s">
        <v>224</v>
      </c>
      <c r="C72" s="183" t="s">
        <v>106</v>
      </c>
      <c r="D72" s="207">
        <v>5</v>
      </c>
      <c r="E72" s="235">
        <v>13412</v>
      </c>
      <c r="F72" s="191">
        <f t="shared" si="7"/>
        <v>67060</v>
      </c>
      <c r="G72" s="290">
        <v>0</v>
      </c>
      <c r="H72" s="191">
        <f t="shared" si="5"/>
        <v>0</v>
      </c>
      <c r="I72" s="290">
        <v>0</v>
      </c>
      <c r="J72" s="191">
        <f t="shared" si="1"/>
        <v>0</v>
      </c>
      <c r="K72" s="290">
        <f t="shared" si="2"/>
        <v>5</v>
      </c>
      <c r="L72" s="192">
        <f t="shared" si="3"/>
        <v>67060</v>
      </c>
      <c r="N72" s="160"/>
    </row>
    <row r="73" spans="1:14" ht="63" customHeight="1" thickBot="1">
      <c r="A73" s="233" t="s">
        <v>225</v>
      </c>
      <c r="B73" s="194" t="s">
        <v>226</v>
      </c>
      <c r="C73" s="183" t="s">
        <v>125</v>
      </c>
      <c r="D73" s="207">
        <v>62.34</v>
      </c>
      <c r="E73" s="235">
        <v>29844</v>
      </c>
      <c r="F73" s="191">
        <f t="shared" si="7"/>
        <v>1860474.9600000002</v>
      </c>
      <c r="G73" s="290">
        <v>0</v>
      </c>
      <c r="H73" s="191">
        <f t="shared" si="5"/>
        <v>0</v>
      </c>
      <c r="I73" s="290">
        <v>62</v>
      </c>
      <c r="J73" s="191">
        <f t="shared" si="1"/>
        <v>1850328</v>
      </c>
      <c r="K73" s="290">
        <f t="shared" si="2"/>
        <v>0.34000000000000341</v>
      </c>
      <c r="L73" s="192">
        <f t="shared" si="3"/>
        <v>10146.960000000101</v>
      </c>
      <c r="N73" s="160"/>
    </row>
    <row r="74" spans="1:14" ht="63" customHeight="1" thickBot="1">
      <c r="A74" s="233" t="s">
        <v>227</v>
      </c>
      <c r="B74" s="194" t="s">
        <v>228</v>
      </c>
      <c r="C74" s="183" t="s">
        <v>106</v>
      </c>
      <c r="D74" s="207">
        <v>16</v>
      </c>
      <c r="E74" s="235">
        <v>37895</v>
      </c>
      <c r="F74" s="191">
        <f t="shared" si="7"/>
        <v>606320</v>
      </c>
      <c r="G74" s="290">
        <v>0</v>
      </c>
      <c r="H74" s="191">
        <f t="shared" si="5"/>
        <v>0</v>
      </c>
      <c r="I74" s="290">
        <v>0</v>
      </c>
      <c r="J74" s="191">
        <f t="shared" si="1"/>
        <v>0</v>
      </c>
      <c r="K74" s="290">
        <f t="shared" si="2"/>
        <v>16</v>
      </c>
      <c r="L74" s="192">
        <f t="shared" si="3"/>
        <v>606320</v>
      </c>
      <c r="N74" s="160"/>
    </row>
    <row r="75" spans="1:14" ht="63" customHeight="1" thickBot="1">
      <c r="A75" s="233" t="s">
        <v>229</v>
      </c>
      <c r="B75" s="194" t="s">
        <v>230</v>
      </c>
      <c r="C75" s="183" t="s">
        <v>106</v>
      </c>
      <c r="D75" s="207">
        <v>30</v>
      </c>
      <c r="E75" s="235">
        <v>64242</v>
      </c>
      <c r="F75" s="191">
        <f t="shared" si="7"/>
        <v>1927260</v>
      </c>
      <c r="G75" s="290">
        <v>0</v>
      </c>
      <c r="H75" s="191">
        <f t="shared" si="5"/>
        <v>0</v>
      </c>
      <c r="I75" s="290">
        <v>0</v>
      </c>
      <c r="J75" s="191">
        <f t="shared" si="1"/>
        <v>0</v>
      </c>
      <c r="K75" s="290">
        <f t="shared" si="2"/>
        <v>30</v>
      </c>
      <c r="L75" s="192">
        <f t="shared" si="3"/>
        <v>1927260</v>
      </c>
      <c r="N75" s="160"/>
    </row>
    <row r="76" spans="1:14" ht="63" customHeight="1" thickBot="1">
      <c r="A76" s="233" t="s">
        <v>231</v>
      </c>
      <c r="B76" s="194" t="s">
        <v>232</v>
      </c>
      <c r="C76" s="183" t="s">
        <v>106</v>
      </c>
      <c r="D76" s="207">
        <v>3</v>
      </c>
      <c r="E76" s="235">
        <v>53429</v>
      </c>
      <c r="F76" s="191">
        <f t="shared" si="7"/>
        <v>160287</v>
      </c>
      <c r="G76" s="290">
        <v>0</v>
      </c>
      <c r="H76" s="191">
        <f t="shared" si="5"/>
        <v>0</v>
      </c>
      <c r="I76" s="290">
        <v>0</v>
      </c>
      <c r="J76" s="191">
        <f t="shared" si="1"/>
        <v>0</v>
      </c>
      <c r="K76" s="290">
        <f t="shared" si="2"/>
        <v>3</v>
      </c>
      <c r="L76" s="192">
        <f t="shared" si="3"/>
        <v>160287</v>
      </c>
      <c r="N76" s="160"/>
    </row>
    <row r="77" spans="1:14" ht="63" customHeight="1" thickBot="1">
      <c r="A77" s="233" t="s">
        <v>233</v>
      </c>
      <c r="B77" s="194" t="s">
        <v>234</v>
      </c>
      <c r="C77" s="183" t="s">
        <v>106</v>
      </c>
      <c r="D77" s="207">
        <v>4</v>
      </c>
      <c r="E77" s="235">
        <v>3682310</v>
      </c>
      <c r="F77" s="191">
        <f t="shared" si="7"/>
        <v>14729240</v>
      </c>
      <c r="G77" s="290">
        <v>0</v>
      </c>
      <c r="H77" s="191">
        <f t="shared" si="5"/>
        <v>0</v>
      </c>
      <c r="I77" s="290">
        <v>0</v>
      </c>
      <c r="J77" s="191">
        <f t="shared" si="1"/>
        <v>0</v>
      </c>
      <c r="K77" s="290">
        <f t="shared" si="2"/>
        <v>4</v>
      </c>
      <c r="L77" s="192">
        <f t="shared" si="3"/>
        <v>14729240</v>
      </c>
      <c r="N77" s="160"/>
    </row>
    <row r="78" spans="1:14" ht="63" customHeight="1" thickBot="1">
      <c r="A78" s="233" t="s">
        <v>235</v>
      </c>
      <c r="B78" s="194" t="s">
        <v>236</v>
      </c>
      <c r="C78" s="183" t="s">
        <v>106</v>
      </c>
      <c r="D78" s="207">
        <v>6</v>
      </c>
      <c r="E78" s="235">
        <v>1425620</v>
      </c>
      <c r="F78" s="191">
        <f t="shared" si="7"/>
        <v>8553720</v>
      </c>
      <c r="G78" s="290">
        <v>0</v>
      </c>
      <c r="H78" s="191">
        <f t="shared" si="5"/>
        <v>0</v>
      </c>
      <c r="I78" s="290">
        <v>0</v>
      </c>
      <c r="J78" s="191">
        <f t="shared" si="1"/>
        <v>0</v>
      </c>
      <c r="K78" s="290">
        <f t="shared" si="2"/>
        <v>6</v>
      </c>
      <c r="L78" s="192">
        <f t="shared" si="3"/>
        <v>8553720</v>
      </c>
      <c r="N78" s="160"/>
    </row>
    <row r="79" spans="1:14" ht="63" customHeight="1" thickBot="1">
      <c r="A79" s="233" t="s">
        <v>237</v>
      </c>
      <c r="B79" s="194" t="s">
        <v>238</v>
      </c>
      <c r="C79" s="183" t="s">
        <v>106</v>
      </c>
      <c r="D79" s="207">
        <v>4</v>
      </c>
      <c r="E79" s="235">
        <v>463465</v>
      </c>
      <c r="F79" s="191">
        <f t="shared" ref="F79:F142" si="8">(E79*D79)</f>
        <v>1853860</v>
      </c>
      <c r="G79" s="290">
        <v>0</v>
      </c>
      <c r="H79" s="191">
        <f t="shared" si="5"/>
        <v>0</v>
      </c>
      <c r="I79" s="290">
        <v>0</v>
      </c>
      <c r="J79" s="191">
        <f t="shared" si="1"/>
        <v>0</v>
      </c>
      <c r="K79" s="290">
        <f t="shared" si="2"/>
        <v>4</v>
      </c>
      <c r="L79" s="192">
        <f t="shared" si="3"/>
        <v>1853860</v>
      </c>
      <c r="N79" s="160"/>
    </row>
    <row r="80" spans="1:14" ht="63" customHeight="1" thickBot="1">
      <c r="A80" s="233" t="s">
        <v>239</v>
      </c>
      <c r="B80" s="194" t="s">
        <v>240</v>
      </c>
      <c r="C80" s="183" t="s">
        <v>106</v>
      </c>
      <c r="D80" s="207">
        <v>3</v>
      </c>
      <c r="E80" s="235">
        <v>78390</v>
      </c>
      <c r="F80" s="191">
        <f t="shared" si="8"/>
        <v>235170</v>
      </c>
      <c r="G80" s="290">
        <v>0</v>
      </c>
      <c r="H80" s="191">
        <f t="shared" si="5"/>
        <v>0</v>
      </c>
      <c r="I80" s="290">
        <v>0</v>
      </c>
      <c r="J80" s="191">
        <f t="shared" ref="J80:J143" si="9">E80*I80</f>
        <v>0</v>
      </c>
      <c r="K80" s="290">
        <f t="shared" ref="K80:K143" si="10">D80-I80</f>
        <v>3</v>
      </c>
      <c r="L80" s="192">
        <f t="shared" ref="L80:L143" si="11">(K80*E80)</f>
        <v>235170</v>
      </c>
      <c r="N80" s="160"/>
    </row>
    <row r="81" spans="1:14" ht="48.6" customHeight="1" thickBot="1">
      <c r="A81" s="273">
        <v>8</v>
      </c>
      <c r="B81" s="274" t="s">
        <v>241</v>
      </c>
      <c r="C81" s="279"/>
      <c r="D81" s="271"/>
      <c r="E81" s="277"/>
      <c r="F81" s="278"/>
      <c r="G81" s="291"/>
      <c r="H81" s="278"/>
      <c r="I81" s="291"/>
      <c r="J81" s="270"/>
      <c r="K81" s="300"/>
      <c r="L81" s="272"/>
      <c r="N81" s="160"/>
    </row>
    <row r="82" spans="1:14" ht="42" customHeight="1" thickBot="1">
      <c r="A82" s="233" t="s">
        <v>242</v>
      </c>
      <c r="B82" s="194" t="s">
        <v>243</v>
      </c>
      <c r="C82" s="183" t="s">
        <v>106</v>
      </c>
      <c r="D82" s="207">
        <v>6</v>
      </c>
      <c r="E82" s="235">
        <v>313009</v>
      </c>
      <c r="F82" s="191">
        <f t="shared" si="8"/>
        <v>1878054</v>
      </c>
      <c r="G82" s="290">
        <v>0</v>
      </c>
      <c r="H82" s="191">
        <f t="shared" si="5"/>
        <v>0</v>
      </c>
      <c r="I82" s="290">
        <v>0</v>
      </c>
      <c r="J82" s="191">
        <f t="shared" si="9"/>
        <v>0</v>
      </c>
      <c r="K82" s="290">
        <f t="shared" si="10"/>
        <v>6</v>
      </c>
      <c r="L82" s="192">
        <f t="shared" si="11"/>
        <v>1878054</v>
      </c>
      <c r="N82" s="160"/>
    </row>
    <row r="83" spans="1:14" ht="78.95" customHeight="1" thickBot="1">
      <c r="A83" s="233" t="s">
        <v>244</v>
      </c>
      <c r="B83" s="194" t="s">
        <v>245</v>
      </c>
      <c r="C83" s="183" t="s">
        <v>106</v>
      </c>
      <c r="D83" s="207">
        <v>5</v>
      </c>
      <c r="E83" s="235">
        <v>110298</v>
      </c>
      <c r="F83" s="191">
        <f t="shared" si="8"/>
        <v>551490</v>
      </c>
      <c r="G83" s="290">
        <v>0</v>
      </c>
      <c r="H83" s="191">
        <f t="shared" si="5"/>
        <v>0</v>
      </c>
      <c r="I83" s="290">
        <v>0</v>
      </c>
      <c r="J83" s="191">
        <f t="shared" si="9"/>
        <v>0</v>
      </c>
      <c r="K83" s="290">
        <f t="shared" si="10"/>
        <v>5</v>
      </c>
      <c r="L83" s="192">
        <f t="shared" si="11"/>
        <v>551490</v>
      </c>
      <c r="N83" s="160"/>
    </row>
    <row r="84" spans="1:14" ht="78.95" customHeight="1" thickBot="1">
      <c r="A84" s="233" t="s">
        <v>246</v>
      </c>
      <c r="B84" s="194" t="s">
        <v>247</v>
      </c>
      <c r="C84" s="183" t="s">
        <v>106</v>
      </c>
      <c r="D84" s="207">
        <v>2</v>
      </c>
      <c r="E84" s="235">
        <v>215000</v>
      </c>
      <c r="F84" s="191">
        <f t="shared" si="8"/>
        <v>430000</v>
      </c>
      <c r="G84" s="290">
        <v>0</v>
      </c>
      <c r="H84" s="191">
        <f t="shared" si="5"/>
        <v>0</v>
      </c>
      <c r="I84" s="290">
        <v>0</v>
      </c>
      <c r="J84" s="191">
        <f t="shared" si="9"/>
        <v>0</v>
      </c>
      <c r="K84" s="290">
        <f t="shared" si="10"/>
        <v>2</v>
      </c>
      <c r="L84" s="192">
        <f t="shared" si="11"/>
        <v>430000</v>
      </c>
      <c r="N84" s="160"/>
    </row>
    <row r="85" spans="1:14" ht="78.95" customHeight="1" thickBot="1">
      <c r="A85" s="233" t="s">
        <v>248</v>
      </c>
      <c r="B85" s="194" t="s">
        <v>249</v>
      </c>
      <c r="C85" s="183" t="s">
        <v>125</v>
      </c>
      <c r="D85" s="207">
        <v>120.23</v>
      </c>
      <c r="E85" s="235">
        <v>12432</v>
      </c>
      <c r="F85" s="191">
        <f t="shared" si="8"/>
        <v>1494699.36</v>
      </c>
      <c r="G85" s="290">
        <v>0</v>
      </c>
      <c r="H85" s="191">
        <f t="shared" si="5"/>
        <v>0</v>
      </c>
      <c r="I85" s="290">
        <v>0</v>
      </c>
      <c r="J85" s="191">
        <f t="shared" si="9"/>
        <v>0</v>
      </c>
      <c r="K85" s="290">
        <f t="shared" si="10"/>
        <v>120.23</v>
      </c>
      <c r="L85" s="192">
        <f t="shared" si="11"/>
        <v>1494699.36</v>
      </c>
      <c r="N85" s="160"/>
    </row>
    <row r="86" spans="1:14" ht="58.5" customHeight="1" thickBot="1">
      <c r="A86" s="273">
        <v>9</v>
      </c>
      <c r="B86" s="274" t="s">
        <v>241</v>
      </c>
      <c r="C86" s="279"/>
      <c r="D86" s="271"/>
      <c r="E86" s="277"/>
      <c r="F86" s="278"/>
      <c r="G86" s="291"/>
      <c r="H86" s="278"/>
      <c r="I86" s="291"/>
      <c r="J86" s="270"/>
      <c r="K86" s="300"/>
      <c r="L86" s="272"/>
      <c r="N86" s="160"/>
    </row>
    <row r="87" spans="1:14" ht="88.5" customHeight="1" thickBot="1">
      <c r="A87" s="233" t="s">
        <v>250</v>
      </c>
      <c r="B87" s="194" t="s">
        <v>251</v>
      </c>
      <c r="C87" s="183" t="s">
        <v>106</v>
      </c>
      <c r="D87" s="207">
        <v>2</v>
      </c>
      <c r="E87" s="235">
        <v>212800</v>
      </c>
      <c r="F87" s="191">
        <f t="shared" si="8"/>
        <v>425600</v>
      </c>
      <c r="G87" s="290">
        <v>0</v>
      </c>
      <c r="H87" s="191">
        <f t="shared" si="5"/>
        <v>0</v>
      </c>
      <c r="I87" s="290">
        <v>0</v>
      </c>
      <c r="J87" s="191">
        <f t="shared" si="9"/>
        <v>0</v>
      </c>
      <c r="K87" s="290">
        <f t="shared" si="10"/>
        <v>2</v>
      </c>
      <c r="L87" s="192">
        <f t="shared" si="11"/>
        <v>425600</v>
      </c>
      <c r="N87" s="160"/>
    </row>
    <row r="88" spans="1:14" ht="88.5" customHeight="1" thickBot="1">
      <c r="A88" s="233" t="s">
        <v>252</v>
      </c>
      <c r="B88" s="194" t="s">
        <v>253</v>
      </c>
      <c r="C88" s="183" t="s">
        <v>106</v>
      </c>
      <c r="D88" s="207">
        <v>11</v>
      </c>
      <c r="E88" s="235">
        <v>27700</v>
      </c>
      <c r="F88" s="191">
        <f t="shared" si="8"/>
        <v>304700</v>
      </c>
      <c r="G88" s="290">
        <v>0</v>
      </c>
      <c r="H88" s="191">
        <f t="shared" si="5"/>
        <v>0</v>
      </c>
      <c r="I88" s="290">
        <v>0</v>
      </c>
      <c r="J88" s="191">
        <f t="shared" si="9"/>
        <v>0</v>
      </c>
      <c r="K88" s="290">
        <f t="shared" si="10"/>
        <v>11</v>
      </c>
      <c r="L88" s="192">
        <f t="shared" si="11"/>
        <v>304700</v>
      </c>
      <c r="N88" s="160"/>
    </row>
    <row r="89" spans="1:14" ht="88.5" customHeight="1" thickBot="1">
      <c r="A89" s="233" t="s">
        <v>254</v>
      </c>
      <c r="B89" s="194" t="s">
        <v>255</v>
      </c>
      <c r="C89" s="183" t="s">
        <v>106</v>
      </c>
      <c r="D89" s="207">
        <v>4</v>
      </c>
      <c r="E89" s="235">
        <v>32350</v>
      </c>
      <c r="F89" s="191">
        <f t="shared" si="8"/>
        <v>129400</v>
      </c>
      <c r="G89" s="290">
        <v>0</v>
      </c>
      <c r="H89" s="191">
        <f t="shared" si="5"/>
        <v>0</v>
      </c>
      <c r="I89" s="290">
        <v>0</v>
      </c>
      <c r="J89" s="191">
        <f t="shared" si="9"/>
        <v>0</v>
      </c>
      <c r="K89" s="290">
        <f t="shared" si="10"/>
        <v>4</v>
      </c>
      <c r="L89" s="192">
        <f t="shared" si="11"/>
        <v>129400</v>
      </c>
      <c r="N89" s="160"/>
    </row>
    <row r="90" spans="1:14" ht="88.5" customHeight="1" thickBot="1">
      <c r="A90" s="233" t="s">
        <v>256</v>
      </c>
      <c r="B90" s="194" t="s">
        <v>257</v>
      </c>
      <c r="C90" s="183" t="s">
        <v>106</v>
      </c>
      <c r="D90" s="207">
        <v>2</v>
      </c>
      <c r="E90" s="235">
        <v>32709</v>
      </c>
      <c r="F90" s="191">
        <f t="shared" si="8"/>
        <v>65418</v>
      </c>
      <c r="G90" s="290">
        <v>0</v>
      </c>
      <c r="H90" s="191">
        <f t="shared" si="5"/>
        <v>0</v>
      </c>
      <c r="I90" s="290">
        <v>0</v>
      </c>
      <c r="J90" s="191">
        <f t="shared" si="9"/>
        <v>0</v>
      </c>
      <c r="K90" s="290">
        <f t="shared" si="10"/>
        <v>2</v>
      </c>
      <c r="L90" s="192">
        <f t="shared" si="11"/>
        <v>65418</v>
      </c>
      <c r="N90" s="160"/>
    </row>
    <row r="91" spans="1:14" ht="88.5" customHeight="1" thickBot="1">
      <c r="A91" s="233" t="s">
        <v>258</v>
      </c>
      <c r="B91" s="194" t="s">
        <v>259</v>
      </c>
      <c r="C91" s="183" t="s">
        <v>260</v>
      </c>
      <c r="D91" s="207">
        <v>1</v>
      </c>
      <c r="E91" s="235">
        <v>342300</v>
      </c>
      <c r="F91" s="191">
        <f t="shared" si="8"/>
        <v>342300</v>
      </c>
      <c r="G91" s="290">
        <v>0</v>
      </c>
      <c r="H91" s="191">
        <f t="shared" si="5"/>
        <v>0</v>
      </c>
      <c r="I91" s="290">
        <v>0</v>
      </c>
      <c r="J91" s="191">
        <f t="shared" si="9"/>
        <v>0</v>
      </c>
      <c r="K91" s="290">
        <f t="shared" si="10"/>
        <v>1</v>
      </c>
      <c r="L91" s="192">
        <f t="shared" si="11"/>
        <v>342300</v>
      </c>
      <c r="N91" s="160"/>
    </row>
    <row r="92" spans="1:14" ht="88.5" customHeight="1" thickBot="1">
      <c r="A92" s="233" t="s">
        <v>261</v>
      </c>
      <c r="B92" s="194" t="s">
        <v>262</v>
      </c>
      <c r="C92" s="183" t="s">
        <v>106</v>
      </c>
      <c r="D92" s="207">
        <v>8</v>
      </c>
      <c r="E92" s="235">
        <v>45765</v>
      </c>
      <c r="F92" s="191">
        <f t="shared" si="8"/>
        <v>366120</v>
      </c>
      <c r="G92" s="290">
        <v>0</v>
      </c>
      <c r="H92" s="191">
        <f t="shared" si="5"/>
        <v>0</v>
      </c>
      <c r="I92" s="290">
        <v>0</v>
      </c>
      <c r="J92" s="191">
        <f t="shared" si="9"/>
        <v>0</v>
      </c>
      <c r="K92" s="290">
        <f t="shared" si="10"/>
        <v>8</v>
      </c>
      <c r="L92" s="192">
        <f t="shared" si="11"/>
        <v>366120</v>
      </c>
      <c r="N92" s="160"/>
    </row>
    <row r="93" spans="1:14" ht="88.5" customHeight="1" thickBot="1">
      <c r="A93" s="233" t="s">
        <v>263</v>
      </c>
      <c r="B93" s="194" t="s">
        <v>264</v>
      </c>
      <c r="C93" s="183" t="s">
        <v>106</v>
      </c>
      <c r="D93" s="207">
        <v>2</v>
      </c>
      <c r="E93" s="235">
        <v>19876</v>
      </c>
      <c r="F93" s="191">
        <f t="shared" si="8"/>
        <v>39752</v>
      </c>
      <c r="G93" s="290">
        <v>0</v>
      </c>
      <c r="H93" s="191">
        <f t="shared" si="5"/>
        <v>0</v>
      </c>
      <c r="I93" s="290">
        <v>0</v>
      </c>
      <c r="J93" s="191">
        <f t="shared" si="9"/>
        <v>0</v>
      </c>
      <c r="K93" s="290">
        <f t="shared" si="10"/>
        <v>2</v>
      </c>
      <c r="L93" s="192">
        <f t="shared" si="11"/>
        <v>39752</v>
      </c>
      <c r="N93" s="160"/>
    </row>
    <row r="94" spans="1:14" ht="88.5" customHeight="1" thickBot="1">
      <c r="A94" s="233" t="s">
        <v>265</v>
      </c>
      <c r="B94" s="194" t="s">
        <v>266</v>
      </c>
      <c r="C94" s="183" t="s">
        <v>106</v>
      </c>
      <c r="D94" s="207">
        <v>4</v>
      </c>
      <c r="E94" s="235">
        <v>72890</v>
      </c>
      <c r="F94" s="191">
        <f t="shared" si="8"/>
        <v>291560</v>
      </c>
      <c r="G94" s="290">
        <v>0</v>
      </c>
      <c r="H94" s="191">
        <f t="shared" si="5"/>
        <v>0</v>
      </c>
      <c r="I94" s="290">
        <v>0</v>
      </c>
      <c r="J94" s="191">
        <f t="shared" si="9"/>
        <v>0</v>
      </c>
      <c r="K94" s="290">
        <f t="shared" si="10"/>
        <v>4</v>
      </c>
      <c r="L94" s="192">
        <f t="shared" si="11"/>
        <v>291560</v>
      </c>
      <c r="N94" s="160"/>
    </row>
    <row r="95" spans="1:14" ht="88.5" customHeight="1" thickBot="1">
      <c r="A95" s="233" t="s">
        <v>267</v>
      </c>
      <c r="B95" s="194" t="s">
        <v>268</v>
      </c>
      <c r="C95" s="183" t="s">
        <v>106</v>
      </c>
      <c r="D95" s="207">
        <v>2</v>
      </c>
      <c r="E95" s="235">
        <v>73244</v>
      </c>
      <c r="F95" s="191">
        <f t="shared" si="8"/>
        <v>146488</v>
      </c>
      <c r="G95" s="290">
        <v>0</v>
      </c>
      <c r="H95" s="191">
        <f t="shared" si="5"/>
        <v>0</v>
      </c>
      <c r="I95" s="290">
        <v>0</v>
      </c>
      <c r="J95" s="191">
        <f t="shared" si="9"/>
        <v>0</v>
      </c>
      <c r="K95" s="290">
        <f t="shared" si="10"/>
        <v>2</v>
      </c>
      <c r="L95" s="192">
        <f t="shared" si="11"/>
        <v>146488</v>
      </c>
      <c r="N95" s="160"/>
    </row>
    <row r="96" spans="1:14" ht="88.5" customHeight="1" thickBot="1">
      <c r="A96" s="233" t="s">
        <v>269</v>
      </c>
      <c r="B96" s="194" t="s">
        <v>270</v>
      </c>
      <c r="C96" s="183" t="s">
        <v>106</v>
      </c>
      <c r="D96" s="207">
        <v>3</v>
      </c>
      <c r="E96" s="235">
        <v>19684</v>
      </c>
      <c r="F96" s="191">
        <f t="shared" si="8"/>
        <v>59052</v>
      </c>
      <c r="G96" s="290">
        <v>0</v>
      </c>
      <c r="H96" s="191">
        <f t="shared" si="5"/>
        <v>0</v>
      </c>
      <c r="I96" s="290">
        <v>0</v>
      </c>
      <c r="J96" s="191">
        <f t="shared" si="9"/>
        <v>0</v>
      </c>
      <c r="K96" s="290">
        <f t="shared" si="10"/>
        <v>3</v>
      </c>
      <c r="L96" s="192">
        <f t="shared" si="11"/>
        <v>59052</v>
      </c>
      <c r="N96" s="160"/>
    </row>
    <row r="97" spans="1:14" ht="88.5" customHeight="1" thickBot="1">
      <c r="A97" s="233" t="s">
        <v>271</v>
      </c>
      <c r="B97" s="194" t="s">
        <v>272</v>
      </c>
      <c r="C97" s="183" t="s">
        <v>106</v>
      </c>
      <c r="D97" s="207">
        <v>3</v>
      </c>
      <c r="E97" s="235">
        <v>34867</v>
      </c>
      <c r="F97" s="191">
        <f t="shared" si="8"/>
        <v>104601</v>
      </c>
      <c r="G97" s="290">
        <v>0</v>
      </c>
      <c r="H97" s="191">
        <f t="shared" si="5"/>
        <v>0</v>
      </c>
      <c r="I97" s="290">
        <v>0</v>
      </c>
      <c r="J97" s="191">
        <f t="shared" si="9"/>
        <v>0</v>
      </c>
      <c r="K97" s="290">
        <f t="shared" si="10"/>
        <v>3</v>
      </c>
      <c r="L97" s="192">
        <f t="shared" si="11"/>
        <v>104601</v>
      </c>
      <c r="N97" s="160"/>
    </row>
    <row r="98" spans="1:14" ht="88.5" customHeight="1" thickBot="1">
      <c r="A98" s="233" t="s">
        <v>273</v>
      </c>
      <c r="B98" s="194" t="s">
        <v>274</v>
      </c>
      <c r="C98" s="183" t="s">
        <v>106</v>
      </c>
      <c r="D98" s="207">
        <v>1</v>
      </c>
      <c r="E98" s="235">
        <v>93765</v>
      </c>
      <c r="F98" s="191">
        <f t="shared" si="8"/>
        <v>93765</v>
      </c>
      <c r="G98" s="290">
        <v>0</v>
      </c>
      <c r="H98" s="191">
        <f t="shared" si="5"/>
        <v>0</v>
      </c>
      <c r="I98" s="290">
        <v>0</v>
      </c>
      <c r="J98" s="191">
        <f t="shared" si="9"/>
        <v>0</v>
      </c>
      <c r="K98" s="290">
        <f t="shared" si="10"/>
        <v>1</v>
      </c>
      <c r="L98" s="192">
        <f t="shared" si="11"/>
        <v>93765</v>
      </c>
      <c r="N98" s="160"/>
    </row>
    <row r="99" spans="1:14" ht="48.6" customHeight="1" thickBot="1">
      <c r="A99" s="273">
        <v>10</v>
      </c>
      <c r="B99" s="274" t="s">
        <v>275</v>
      </c>
      <c r="C99" s="279"/>
      <c r="D99" s="271"/>
      <c r="E99" s="277"/>
      <c r="F99" s="278"/>
      <c r="G99" s="291"/>
      <c r="H99" s="278"/>
      <c r="I99" s="291"/>
      <c r="J99" s="270"/>
      <c r="K99" s="300"/>
      <c r="L99" s="272"/>
      <c r="N99" s="160"/>
    </row>
    <row r="100" spans="1:14" ht="75.95" customHeight="1" thickBot="1">
      <c r="A100" s="233" t="s">
        <v>276</v>
      </c>
      <c r="B100" s="194" t="s">
        <v>277</v>
      </c>
      <c r="C100" s="183" t="s">
        <v>106</v>
      </c>
      <c r="D100" s="207">
        <v>6</v>
      </c>
      <c r="E100" s="235">
        <v>211267</v>
      </c>
      <c r="F100" s="191">
        <f t="shared" si="8"/>
        <v>1267602</v>
      </c>
      <c r="G100" s="290">
        <v>0</v>
      </c>
      <c r="H100" s="191">
        <f t="shared" si="5"/>
        <v>0</v>
      </c>
      <c r="I100" s="290">
        <v>0</v>
      </c>
      <c r="J100" s="191">
        <f t="shared" si="9"/>
        <v>0</v>
      </c>
      <c r="K100" s="290">
        <f t="shared" si="10"/>
        <v>6</v>
      </c>
      <c r="L100" s="192">
        <f t="shared" si="11"/>
        <v>1267602</v>
      </c>
      <c r="N100" s="160"/>
    </row>
    <row r="101" spans="1:14" ht="75.95" customHeight="1" thickBot="1">
      <c r="A101" s="233" t="s">
        <v>278</v>
      </c>
      <c r="B101" s="194" t="s">
        <v>279</v>
      </c>
      <c r="C101" s="183" t="s">
        <v>106</v>
      </c>
      <c r="D101" s="207">
        <v>5</v>
      </c>
      <c r="E101" s="235">
        <v>345664</v>
      </c>
      <c r="F101" s="191">
        <f t="shared" si="8"/>
        <v>1728320</v>
      </c>
      <c r="G101" s="290">
        <v>0</v>
      </c>
      <c r="H101" s="191">
        <f t="shared" si="5"/>
        <v>0</v>
      </c>
      <c r="I101" s="290">
        <v>0</v>
      </c>
      <c r="J101" s="191">
        <f t="shared" si="9"/>
        <v>0</v>
      </c>
      <c r="K101" s="290">
        <f t="shared" si="10"/>
        <v>5</v>
      </c>
      <c r="L101" s="192">
        <f t="shared" si="11"/>
        <v>1728320</v>
      </c>
      <c r="N101" s="160"/>
    </row>
    <row r="102" spans="1:14" ht="75.95" customHeight="1" thickBot="1">
      <c r="A102" s="233" t="s">
        <v>280</v>
      </c>
      <c r="B102" s="194" t="s">
        <v>281</v>
      </c>
      <c r="C102" s="183" t="s">
        <v>106</v>
      </c>
      <c r="D102" s="207">
        <v>1</v>
      </c>
      <c r="E102" s="235">
        <v>165164</v>
      </c>
      <c r="F102" s="191">
        <f t="shared" si="8"/>
        <v>165164</v>
      </c>
      <c r="G102" s="290">
        <v>0</v>
      </c>
      <c r="H102" s="191">
        <f t="shared" si="5"/>
        <v>0</v>
      </c>
      <c r="I102" s="290">
        <v>0</v>
      </c>
      <c r="J102" s="191">
        <f t="shared" si="9"/>
        <v>0</v>
      </c>
      <c r="K102" s="290">
        <f t="shared" si="10"/>
        <v>1</v>
      </c>
      <c r="L102" s="192">
        <f t="shared" si="11"/>
        <v>165164</v>
      </c>
      <c r="N102" s="160"/>
    </row>
    <row r="103" spans="1:14" ht="75.95" customHeight="1" thickBot="1">
      <c r="A103" s="233" t="s">
        <v>282</v>
      </c>
      <c r="B103" s="194" t="s">
        <v>283</v>
      </c>
      <c r="C103" s="183" t="s">
        <v>106</v>
      </c>
      <c r="D103" s="207">
        <v>1</v>
      </c>
      <c r="E103" s="235">
        <v>587340</v>
      </c>
      <c r="F103" s="191">
        <f t="shared" si="8"/>
        <v>587340</v>
      </c>
      <c r="G103" s="290">
        <v>0</v>
      </c>
      <c r="H103" s="191">
        <f t="shared" si="5"/>
        <v>0</v>
      </c>
      <c r="I103" s="290">
        <v>0</v>
      </c>
      <c r="J103" s="191">
        <f t="shared" si="9"/>
        <v>0</v>
      </c>
      <c r="K103" s="290">
        <f t="shared" si="10"/>
        <v>1</v>
      </c>
      <c r="L103" s="192">
        <f t="shared" si="11"/>
        <v>587340</v>
      </c>
      <c r="N103" s="160"/>
    </row>
    <row r="104" spans="1:14" ht="75.95" customHeight="1" thickBot="1">
      <c r="A104" s="233" t="s">
        <v>284</v>
      </c>
      <c r="B104" s="194" t="s">
        <v>285</v>
      </c>
      <c r="C104" s="183" t="s">
        <v>105</v>
      </c>
      <c r="D104" s="207">
        <v>3.08</v>
      </c>
      <c r="E104" s="235">
        <v>906249</v>
      </c>
      <c r="F104" s="191">
        <f t="shared" si="8"/>
        <v>2791246.92</v>
      </c>
      <c r="G104" s="290">
        <v>0</v>
      </c>
      <c r="H104" s="191">
        <f t="shared" si="5"/>
        <v>0</v>
      </c>
      <c r="I104" s="290">
        <v>0</v>
      </c>
      <c r="J104" s="191">
        <f t="shared" si="9"/>
        <v>0</v>
      </c>
      <c r="K104" s="290">
        <f t="shared" si="10"/>
        <v>3.08</v>
      </c>
      <c r="L104" s="192">
        <f t="shared" si="11"/>
        <v>2791246.92</v>
      </c>
      <c r="N104" s="160"/>
    </row>
    <row r="105" spans="1:14" ht="75.95" customHeight="1" thickBot="1">
      <c r="A105" s="233" t="s">
        <v>286</v>
      </c>
      <c r="B105" s="194" t="s">
        <v>287</v>
      </c>
      <c r="C105" s="183" t="s">
        <v>106</v>
      </c>
      <c r="D105" s="207">
        <v>3</v>
      </c>
      <c r="E105" s="235">
        <v>455609</v>
      </c>
      <c r="F105" s="191">
        <f t="shared" si="8"/>
        <v>1366827</v>
      </c>
      <c r="G105" s="290">
        <v>0</v>
      </c>
      <c r="H105" s="191">
        <f t="shared" si="5"/>
        <v>0</v>
      </c>
      <c r="I105" s="290">
        <v>0</v>
      </c>
      <c r="J105" s="191">
        <f t="shared" si="9"/>
        <v>0</v>
      </c>
      <c r="K105" s="290">
        <f t="shared" si="10"/>
        <v>3</v>
      </c>
      <c r="L105" s="192">
        <f t="shared" si="11"/>
        <v>1366827</v>
      </c>
      <c r="N105" s="160"/>
    </row>
    <row r="106" spans="1:14" ht="75.95" customHeight="1" thickBot="1">
      <c r="A106" s="233" t="s">
        <v>288</v>
      </c>
      <c r="B106" s="194" t="s">
        <v>289</v>
      </c>
      <c r="C106" s="183" t="s">
        <v>105</v>
      </c>
      <c r="D106" s="207">
        <v>4.22</v>
      </c>
      <c r="E106" s="235">
        <v>133217</v>
      </c>
      <c r="F106" s="191">
        <f t="shared" si="8"/>
        <v>562175.74</v>
      </c>
      <c r="G106" s="290">
        <v>0</v>
      </c>
      <c r="H106" s="191">
        <f t="shared" si="5"/>
        <v>0</v>
      </c>
      <c r="I106" s="290">
        <v>0</v>
      </c>
      <c r="J106" s="191">
        <f t="shared" si="9"/>
        <v>0</v>
      </c>
      <c r="K106" s="290">
        <f t="shared" si="10"/>
        <v>4.22</v>
      </c>
      <c r="L106" s="192">
        <f t="shared" si="11"/>
        <v>562175.74</v>
      </c>
      <c r="N106" s="160"/>
    </row>
    <row r="107" spans="1:14" ht="75.95" customHeight="1" thickBot="1">
      <c r="A107" s="233" t="s">
        <v>290</v>
      </c>
      <c r="B107" s="194" t="s">
        <v>291</v>
      </c>
      <c r="C107" s="183" t="s">
        <v>105</v>
      </c>
      <c r="D107" s="207">
        <v>4.22</v>
      </c>
      <c r="E107" s="235">
        <v>201225</v>
      </c>
      <c r="F107" s="191">
        <f t="shared" si="8"/>
        <v>849169.5</v>
      </c>
      <c r="G107" s="290">
        <v>0</v>
      </c>
      <c r="H107" s="191">
        <f t="shared" si="5"/>
        <v>0</v>
      </c>
      <c r="I107" s="290">
        <v>0</v>
      </c>
      <c r="J107" s="191">
        <f t="shared" si="9"/>
        <v>0</v>
      </c>
      <c r="K107" s="290">
        <f t="shared" si="10"/>
        <v>4.22</v>
      </c>
      <c r="L107" s="192">
        <f t="shared" si="11"/>
        <v>849169.5</v>
      </c>
      <c r="N107" s="160"/>
    </row>
    <row r="108" spans="1:14" ht="75.95" customHeight="1" thickBot="1">
      <c r="A108" s="233" t="s">
        <v>292</v>
      </c>
      <c r="B108" s="194" t="s">
        <v>293</v>
      </c>
      <c r="C108" s="183" t="s">
        <v>105</v>
      </c>
      <c r="D108" s="207">
        <v>4.42</v>
      </c>
      <c r="E108" s="235">
        <v>83148</v>
      </c>
      <c r="F108" s="191">
        <f t="shared" si="8"/>
        <v>367514.16</v>
      </c>
      <c r="G108" s="290">
        <v>0</v>
      </c>
      <c r="H108" s="191">
        <f t="shared" ref="H108:H171" si="12">E108*G108</f>
        <v>0</v>
      </c>
      <c r="I108" s="290">
        <v>0</v>
      </c>
      <c r="J108" s="191">
        <f t="shared" si="9"/>
        <v>0</v>
      </c>
      <c r="K108" s="290">
        <f t="shared" si="10"/>
        <v>4.42</v>
      </c>
      <c r="L108" s="192">
        <f t="shared" si="11"/>
        <v>367514.16</v>
      </c>
      <c r="N108" s="160"/>
    </row>
    <row r="109" spans="1:14" ht="75.95" customHeight="1" thickBot="1">
      <c r="A109" s="233" t="s">
        <v>294</v>
      </c>
      <c r="B109" s="194" t="s">
        <v>295</v>
      </c>
      <c r="C109" s="183" t="s">
        <v>106</v>
      </c>
      <c r="D109" s="207">
        <v>1</v>
      </c>
      <c r="E109" s="235">
        <v>419490</v>
      </c>
      <c r="F109" s="191">
        <f t="shared" si="8"/>
        <v>419490</v>
      </c>
      <c r="G109" s="290">
        <v>0</v>
      </c>
      <c r="H109" s="191">
        <f t="shared" si="12"/>
        <v>0</v>
      </c>
      <c r="I109" s="290">
        <v>0</v>
      </c>
      <c r="J109" s="191">
        <f t="shared" si="9"/>
        <v>0</v>
      </c>
      <c r="K109" s="290">
        <f t="shared" si="10"/>
        <v>1</v>
      </c>
      <c r="L109" s="192">
        <f t="shared" si="11"/>
        <v>419490</v>
      </c>
      <c r="N109" s="160"/>
    </row>
    <row r="110" spans="1:14" ht="75.95" customHeight="1" thickBot="1">
      <c r="A110" s="233" t="s">
        <v>296</v>
      </c>
      <c r="B110" s="194" t="s">
        <v>297</v>
      </c>
      <c r="C110" s="183" t="s">
        <v>106</v>
      </c>
      <c r="D110" s="207">
        <v>1</v>
      </c>
      <c r="E110" s="235">
        <v>253211</v>
      </c>
      <c r="F110" s="191">
        <f t="shared" si="8"/>
        <v>253211</v>
      </c>
      <c r="G110" s="290">
        <v>0</v>
      </c>
      <c r="H110" s="191">
        <f t="shared" si="12"/>
        <v>0</v>
      </c>
      <c r="I110" s="290">
        <v>0</v>
      </c>
      <c r="J110" s="191">
        <f t="shared" si="9"/>
        <v>0</v>
      </c>
      <c r="K110" s="290">
        <f t="shared" si="10"/>
        <v>1</v>
      </c>
      <c r="L110" s="192">
        <f t="shared" si="11"/>
        <v>253211</v>
      </c>
      <c r="N110" s="160"/>
    </row>
    <row r="111" spans="1:14" ht="75.95" customHeight="1" thickBot="1">
      <c r="A111" s="233" t="s">
        <v>298</v>
      </c>
      <c r="B111" s="194" t="s">
        <v>299</v>
      </c>
      <c r="C111" s="183" t="s">
        <v>106</v>
      </c>
      <c r="D111" s="207">
        <v>1</v>
      </c>
      <c r="E111" s="235">
        <v>286854</v>
      </c>
      <c r="F111" s="191">
        <f t="shared" si="8"/>
        <v>286854</v>
      </c>
      <c r="G111" s="290">
        <v>0</v>
      </c>
      <c r="H111" s="191">
        <f t="shared" si="12"/>
        <v>0</v>
      </c>
      <c r="I111" s="290">
        <v>0</v>
      </c>
      <c r="J111" s="191">
        <f t="shared" si="9"/>
        <v>0</v>
      </c>
      <c r="K111" s="290">
        <f t="shared" si="10"/>
        <v>1</v>
      </c>
      <c r="L111" s="192">
        <f t="shared" si="11"/>
        <v>286854</v>
      </c>
      <c r="N111" s="160"/>
    </row>
    <row r="112" spans="1:14" ht="75.95" customHeight="1" thickBot="1">
      <c r="A112" s="233" t="s">
        <v>300</v>
      </c>
      <c r="B112" s="194" t="s">
        <v>301</v>
      </c>
      <c r="C112" s="183" t="s">
        <v>106</v>
      </c>
      <c r="D112" s="207">
        <v>3</v>
      </c>
      <c r="E112" s="235">
        <v>67890</v>
      </c>
      <c r="F112" s="191">
        <f t="shared" si="8"/>
        <v>203670</v>
      </c>
      <c r="G112" s="290">
        <v>0</v>
      </c>
      <c r="H112" s="191">
        <f t="shared" si="12"/>
        <v>0</v>
      </c>
      <c r="I112" s="290">
        <v>0</v>
      </c>
      <c r="J112" s="191">
        <f t="shared" si="9"/>
        <v>0</v>
      </c>
      <c r="K112" s="290">
        <f t="shared" si="10"/>
        <v>3</v>
      </c>
      <c r="L112" s="192">
        <f t="shared" si="11"/>
        <v>203670</v>
      </c>
      <c r="N112" s="160"/>
    </row>
    <row r="113" spans="1:16" ht="72.95" customHeight="1" thickBot="1">
      <c r="A113" s="273">
        <v>11</v>
      </c>
      <c r="B113" s="274" t="s">
        <v>302</v>
      </c>
      <c r="C113" s="279"/>
      <c r="D113" s="271"/>
      <c r="E113" s="277"/>
      <c r="F113" s="278"/>
      <c r="G113" s="291"/>
      <c r="H113" s="278"/>
      <c r="I113" s="291"/>
      <c r="J113" s="270"/>
      <c r="K113" s="300"/>
      <c r="L113" s="272"/>
      <c r="N113" s="160"/>
    </row>
    <row r="114" spans="1:16" ht="65.45" customHeight="1" thickBot="1">
      <c r="A114" s="233" t="s">
        <v>303</v>
      </c>
      <c r="B114" s="194" t="s">
        <v>304</v>
      </c>
      <c r="C114" s="183" t="s">
        <v>125</v>
      </c>
      <c r="D114" s="207">
        <v>41.89</v>
      </c>
      <c r="E114" s="235">
        <v>328900</v>
      </c>
      <c r="F114" s="191">
        <f t="shared" si="8"/>
        <v>13777621</v>
      </c>
      <c r="G114" s="290">
        <v>0</v>
      </c>
      <c r="H114" s="191">
        <f t="shared" si="12"/>
        <v>0</v>
      </c>
      <c r="I114" s="290">
        <v>41.89</v>
      </c>
      <c r="J114" s="191">
        <f t="shared" si="9"/>
        <v>13777621</v>
      </c>
      <c r="K114" s="290">
        <f t="shared" si="10"/>
        <v>0</v>
      </c>
      <c r="L114" s="192">
        <f t="shared" si="11"/>
        <v>0</v>
      </c>
      <c r="N114" s="160"/>
    </row>
    <row r="115" spans="1:16" ht="65.45" customHeight="1" thickBot="1">
      <c r="A115" s="233" t="s">
        <v>305</v>
      </c>
      <c r="B115" s="194" t="s">
        <v>306</v>
      </c>
      <c r="C115" s="183" t="s">
        <v>125</v>
      </c>
      <c r="D115" s="207">
        <v>44.46</v>
      </c>
      <c r="E115" s="235">
        <v>936983</v>
      </c>
      <c r="F115" s="191">
        <f t="shared" si="8"/>
        <v>41658264.18</v>
      </c>
      <c r="G115" s="290">
        <v>0</v>
      </c>
      <c r="H115" s="191">
        <f t="shared" si="12"/>
        <v>0</v>
      </c>
      <c r="I115" s="290">
        <v>44.46</v>
      </c>
      <c r="J115" s="191">
        <f t="shared" si="9"/>
        <v>41658264.18</v>
      </c>
      <c r="K115" s="290">
        <f t="shared" si="10"/>
        <v>0</v>
      </c>
      <c r="L115" s="192">
        <f t="shared" si="11"/>
        <v>0</v>
      </c>
      <c r="N115" s="160"/>
      <c r="P115" s="243"/>
    </row>
    <row r="116" spans="1:16" ht="65.45" customHeight="1" thickBot="1">
      <c r="A116" s="233" t="s">
        <v>307</v>
      </c>
      <c r="B116" s="194" t="s">
        <v>308</v>
      </c>
      <c r="C116" s="183" t="s">
        <v>125</v>
      </c>
      <c r="D116" s="207">
        <v>44.266481560000003</v>
      </c>
      <c r="E116" s="235">
        <v>698700</v>
      </c>
      <c r="F116" s="191">
        <f t="shared" si="8"/>
        <v>30928990.665972002</v>
      </c>
      <c r="G116" s="290">
        <v>0</v>
      </c>
      <c r="H116" s="191">
        <f t="shared" si="12"/>
        <v>0</v>
      </c>
      <c r="I116" s="290">
        <v>44.27</v>
      </c>
      <c r="J116" s="191">
        <f t="shared" si="9"/>
        <v>30931449.000000004</v>
      </c>
      <c r="K116" s="290">
        <f t="shared" si="10"/>
        <v>-3.5184400000005667E-3</v>
      </c>
      <c r="L116" s="192">
        <f t="shared" si="11"/>
        <v>-2458.3340280003958</v>
      </c>
      <c r="N116" s="160"/>
    </row>
    <row r="117" spans="1:16" ht="65.45" customHeight="1" thickBot="1">
      <c r="A117" s="233" t="s">
        <v>309</v>
      </c>
      <c r="B117" s="194" t="s">
        <v>310</v>
      </c>
      <c r="C117" s="183" t="s">
        <v>106</v>
      </c>
      <c r="D117" s="207">
        <v>4</v>
      </c>
      <c r="E117" s="235">
        <v>173907</v>
      </c>
      <c r="F117" s="191">
        <f t="shared" si="8"/>
        <v>695628</v>
      </c>
      <c r="G117" s="290">
        <v>0</v>
      </c>
      <c r="H117" s="191">
        <f t="shared" si="12"/>
        <v>0</v>
      </c>
      <c r="I117" s="290">
        <v>0</v>
      </c>
      <c r="J117" s="191">
        <f t="shared" si="9"/>
        <v>0</v>
      </c>
      <c r="K117" s="290">
        <f t="shared" si="10"/>
        <v>4</v>
      </c>
      <c r="L117" s="192">
        <f t="shared" si="11"/>
        <v>695628</v>
      </c>
      <c r="N117" s="160"/>
    </row>
    <row r="118" spans="1:16" ht="65.45" customHeight="1" thickBot="1">
      <c r="A118" s="233" t="s">
        <v>311</v>
      </c>
      <c r="B118" s="194" t="s">
        <v>312</v>
      </c>
      <c r="C118" s="183" t="s">
        <v>105</v>
      </c>
      <c r="D118" s="207">
        <v>5.92</v>
      </c>
      <c r="E118" s="235">
        <v>245584</v>
      </c>
      <c r="F118" s="191">
        <f t="shared" si="8"/>
        <v>1453857.28</v>
      </c>
      <c r="G118" s="290">
        <v>0</v>
      </c>
      <c r="H118" s="191">
        <f t="shared" si="12"/>
        <v>0</v>
      </c>
      <c r="I118" s="290">
        <v>0</v>
      </c>
      <c r="J118" s="191">
        <f t="shared" si="9"/>
        <v>0</v>
      </c>
      <c r="K118" s="290">
        <f t="shared" si="10"/>
        <v>5.92</v>
      </c>
      <c r="L118" s="192">
        <f t="shared" si="11"/>
        <v>1453857.28</v>
      </c>
      <c r="N118" s="160"/>
    </row>
    <row r="119" spans="1:16" ht="65.45" customHeight="1" thickBot="1">
      <c r="A119" s="233" t="s">
        <v>313</v>
      </c>
      <c r="B119" s="194" t="s">
        <v>314</v>
      </c>
      <c r="C119" s="183" t="s">
        <v>106</v>
      </c>
      <c r="D119" s="207">
        <v>3</v>
      </c>
      <c r="E119" s="235">
        <v>136164</v>
      </c>
      <c r="F119" s="191">
        <f t="shared" si="8"/>
        <v>408492</v>
      </c>
      <c r="G119" s="290">
        <v>0</v>
      </c>
      <c r="H119" s="191">
        <f t="shared" si="12"/>
        <v>0</v>
      </c>
      <c r="I119" s="290">
        <v>0</v>
      </c>
      <c r="J119" s="191">
        <f t="shared" si="9"/>
        <v>0</v>
      </c>
      <c r="K119" s="290">
        <f t="shared" si="10"/>
        <v>3</v>
      </c>
      <c r="L119" s="192">
        <f t="shared" si="11"/>
        <v>408492</v>
      </c>
      <c r="N119" s="160"/>
    </row>
    <row r="120" spans="1:16" ht="65.45" customHeight="1" thickBot="1">
      <c r="A120" s="233" t="s">
        <v>315</v>
      </c>
      <c r="B120" s="194" t="s">
        <v>316</v>
      </c>
      <c r="C120" s="183" t="s">
        <v>106</v>
      </c>
      <c r="D120" s="207">
        <v>1</v>
      </c>
      <c r="E120" s="235">
        <v>1045622</v>
      </c>
      <c r="F120" s="191">
        <f t="shared" si="8"/>
        <v>1045622</v>
      </c>
      <c r="G120" s="290">
        <v>0</v>
      </c>
      <c r="H120" s="191">
        <f t="shared" si="12"/>
        <v>0</v>
      </c>
      <c r="I120" s="290">
        <v>0</v>
      </c>
      <c r="J120" s="191">
        <f t="shared" si="9"/>
        <v>0</v>
      </c>
      <c r="K120" s="290">
        <f t="shared" si="10"/>
        <v>1</v>
      </c>
      <c r="L120" s="192">
        <f t="shared" si="11"/>
        <v>1045622</v>
      </c>
      <c r="N120" s="160"/>
    </row>
    <row r="121" spans="1:16" ht="65.45" customHeight="1" thickBot="1">
      <c r="A121" s="233" t="s">
        <v>317</v>
      </c>
      <c r="B121" s="194" t="s">
        <v>318</v>
      </c>
      <c r="C121" s="183" t="s">
        <v>105</v>
      </c>
      <c r="D121" s="207">
        <v>3.43</v>
      </c>
      <c r="E121" s="235">
        <v>313453</v>
      </c>
      <c r="F121" s="191">
        <f t="shared" si="8"/>
        <v>1075143.79</v>
      </c>
      <c r="G121" s="290">
        <v>0</v>
      </c>
      <c r="H121" s="191">
        <f t="shared" si="12"/>
        <v>0</v>
      </c>
      <c r="I121" s="290">
        <v>0</v>
      </c>
      <c r="J121" s="191">
        <f t="shared" si="9"/>
        <v>0</v>
      </c>
      <c r="K121" s="290">
        <f t="shared" si="10"/>
        <v>3.43</v>
      </c>
      <c r="L121" s="192">
        <f t="shared" si="11"/>
        <v>1075143.79</v>
      </c>
      <c r="N121" s="160"/>
    </row>
    <row r="122" spans="1:16" ht="65.45" customHeight="1" thickBot="1">
      <c r="A122" s="233" t="s">
        <v>319</v>
      </c>
      <c r="B122" s="194" t="s">
        <v>320</v>
      </c>
      <c r="C122" s="183" t="s">
        <v>105</v>
      </c>
      <c r="D122" s="207">
        <v>24.12</v>
      </c>
      <c r="E122" s="235">
        <v>313453</v>
      </c>
      <c r="F122" s="191">
        <f t="shared" si="8"/>
        <v>7560486.3600000003</v>
      </c>
      <c r="G122" s="290">
        <v>0</v>
      </c>
      <c r="H122" s="191">
        <f t="shared" si="12"/>
        <v>0</v>
      </c>
      <c r="I122" s="290">
        <v>0</v>
      </c>
      <c r="J122" s="191">
        <f t="shared" si="9"/>
        <v>0</v>
      </c>
      <c r="K122" s="290">
        <f t="shared" si="10"/>
        <v>24.12</v>
      </c>
      <c r="L122" s="192">
        <f t="shared" si="11"/>
        <v>7560486.3600000003</v>
      </c>
      <c r="N122" s="160"/>
    </row>
    <row r="123" spans="1:16" ht="65.45" customHeight="1" thickBot="1">
      <c r="A123" s="233" t="s">
        <v>321</v>
      </c>
      <c r="B123" s="194" t="s">
        <v>322</v>
      </c>
      <c r="C123" s="183" t="s">
        <v>105</v>
      </c>
      <c r="D123" s="207">
        <v>3.88</v>
      </c>
      <c r="E123" s="235">
        <v>313453</v>
      </c>
      <c r="F123" s="191">
        <f t="shared" si="8"/>
        <v>1216197.6399999999</v>
      </c>
      <c r="G123" s="290">
        <v>0</v>
      </c>
      <c r="H123" s="191">
        <f t="shared" si="12"/>
        <v>0</v>
      </c>
      <c r="I123" s="290">
        <v>0</v>
      </c>
      <c r="J123" s="191">
        <f t="shared" si="9"/>
        <v>0</v>
      </c>
      <c r="K123" s="290">
        <f t="shared" si="10"/>
        <v>3.88</v>
      </c>
      <c r="L123" s="192">
        <f t="shared" si="11"/>
        <v>1216197.6399999999</v>
      </c>
      <c r="N123" s="160"/>
    </row>
    <row r="124" spans="1:16" ht="65.45" customHeight="1" thickBot="1">
      <c r="A124" s="233" t="s">
        <v>323</v>
      </c>
      <c r="B124" s="194" t="s">
        <v>324</v>
      </c>
      <c r="C124" s="183" t="s">
        <v>125</v>
      </c>
      <c r="D124" s="207">
        <v>21.36</v>
      </c>
      <c r="E124" s="235">
        <v>488935</v>
      </c>
      <c r="F124" s="191">
        <f t="shared" si="8"/>
        <v>10443651.6</v>
      </c>
      <c r="G124" s="290">
        <v>0</v>
      </c>
      <c r="H124" s="191">
        <f t="shared" si="12"/>
        <v>0</v>
      </c>
      <c r="I124" s="290">
        <v>0</v>
      </c>
      <c r="J124" s="191">
        <f t="shared" si="9"/>
        <v>0</v>
      </c>
      <c r="K124" s="290">
        <f t="shared" si="10"/>
        <v>21.36</v>
      </c>
      <c r="L124" s="192">
        <f t="shared" si="11"/>
        <v>10443651.6</v>
      </c>
      <c r="N124" s="160"/>
    </row>
    <row r="125" spans="1:16" ht="65.45" customHeight="1" thickBot="1">
      <c r="A125" s="233" t="s">
        <v>325</v>
      </c>
      <c r="B125" s="194" t="s">
        <v>326</v>
      </c>
      <c r="C125" s="183" t="s">
        <v>106</v>
      </c>
      <c r="D125" s="207">
        <v>1</v>
      </c>
      <c r="E125" s="235">
        <v>2312000</v>
      </c>
      <c r="F125" s="191">
        <f t="shared" si="8"/>
        <v>2312000</v>
      </c>
      <c r="G125" s="290">
        <v>0</v>
      </c>
      <c r="H125" s="191">
        <f t="shared" si="12"/>
        <v>0</v>
      </c>
      <c r="I125" s="290">
        <v>0</v>
      </c>
      <c r="J125" s="191">
        <f t="shared" si="9"/>
        <v>0</v>
      </c>
      <c r="K125" s="290">
        <f t="shared" si="10"/>
        <v>1</v>
      </c>
      <c r="L125" s="192">
        <f t="shared" si="11"/>
        <v>2312000</v>
      </c>
      <c r="N125" s="160"/>
    </row>
    <row r="126" spans="1:16" ht="65.45" customHeight="1" thickBot="1">
      <c r="A126" s="233" t="s">
        <v>327</v>
      </c>
      <c r="B126" s="194" t="s">
        <v>328</v>
      </c>
      <c r="C126" s="183" t="s">
        <v>106</v>
      </c>
      <c r="D126" s="207">
        <v>1</v>
      </c>
      <c r="E126" s="235">
        <v>452330</v>
      </c>
      <c r="F126" s="191">
        <f t="shared" si="8"/>
        <v>452330</v>
      </c>
      <c r="G126" s="290">
        <v>0</v>
      </c>
      <c r="H126" s="191">
        <f t="shared" si="12"/>
        <v>0</v>
      </c>
      <c r="I126" s="290">
        <v>0</v>
      </c>
      <c r="J126" s="191">
        <f t="shared" si="9"/>
        <v>0</v>
      </c>
      <c r="K126" s="290">
        <f t="shared" si="10"/>
        <v>1</v>
      </c>
      <c r="L126" s="192">
        <f t="shared" si="11"/>
        <v>452330</v>
      </c>
      <c r="N126" s="160"/>
    </row>
    <row r="127" spans="1:16" ht="65.45" customHeight="1" thickBot="1">
      <c r="A127" s="233" t="s">
        <v>329</v>
      </c>
      <c r="B127" s="194" t="s">
        <v>330</v>
      </c>
      <c r="C127" s="183" t="s">
        <v>106</v>
      </c>
      <c r="D127" s="207">
        <v>1</v>
      </c>
      <c r="E127" s="235">
        <v>453667</v>
      </c>
      <c r="F127" s="191">
        <f t="shared" si="8"/>
        <v>453667</v>
      </c>
      <c r="G127" s="290">
        <v>0</v>
      </c>
      <c r="H127" s="191">
        <f t="shared" si="12"/>
        <v>0</v>
      </c>
      <c r="I127" s="290">
        <v>0</v>
      </c>
      <c r="J127" s="191">
        <f t="shared" si="9"/>
        <v>0</v>
      </c>
      <c r="K127" s="290">
        <f t="shared" si="10"/>
        <v>1</v>
      </c>
      <c r="L127" s="192">
        <f t="shared" si="11"/>
        <v>453667</v>
      </c>
      <c r="N127" s="160"/>
    </row>
    <row r="128" spans="1:16" ht="27" thickBot="1">
      <c r="A128" s="233" t="s">
        <v>331</v>
      </c>
      <c r="B128" s="194" t="s">
        <v>332</v>
      </c>
      <c r="C128" s="183" t="s">
        <v>106</v>
      </c>
      <c r="D128" s="207">
        <v>1</v>
      </c>
      <c r="E128" s="235">
        <v>1432000</v>
      </c>
      <c r="F128" s="191">
        <f t="shared" si="8"/>
        <v>1432000</v>
      </c>
      <c r="G128" s="290">
        <v>0</v>
      </c>
      <c r="H128" s="191">
        <f t="shared" si="12"/>
        <v>0</v>
      </c>
      <c r="I128" s="290">
        <v>0</v>
      </c>
      <c r="J128" s="191">
        <f t="shared" si="9"/>
        <v>0</v>
      </c>
      <c r="K128" s="290">
        <f t="shared" si="10"/>
        <v>1</v>
      </c>
      <c r="L128" s="192">
        <f t="shared" si="11"/>
        <v>1432000</v>
      </c>
      <c r="N128" s="160"/>
    </row>
    <row r="129" spans="1:14" ht="105.95" customHeight="1" thickBot="1">
      <c r="A129" s="233" t="s">
        <v>333</v>
      </c>
      <c r="B129" s="194" t="s">
        <v>334</v>
      </c>
      <c r="C129" s="183" t="s">
        <v>106</v>
      </c>
      <c r="D129" s="207">
        <v>1</v>
      </c>
      <c r="E129" s="235">
        <v>488940</v>
      </c>
      <c r="F129" s="191">
        <f t="shared" si="8"/>
        <v>488940</v>
      </c>
      <c r="G129" s="290">
        <v>0</v>
      </c>
      <c r="H129" s="191">
        <f t="shared" si="12"/>
        <v>0</v>
      </c>
      <c r="I129" s="290">
        <v>0</v>
      </c>
      <c r="J129" s="191">
        <f t="shared" si="9"/>
        <v>0</v>
      </c>
      <c r="K129" s="290">
        <f t="shared" si="10"/>
        <v>1</v>
      </c>
      <c r="L129" s="192">
        <f t="shared" si="11"/>
        <v>488940</v>
      </c>
      <c r="N129" s="160"/>
    </row>
    <row r="130" spans="1:14" ht="33.950000000000003" customHeight="1" thickBot="1">
      <c r="A130" s="273">
        <v>12</v>
      </c>
      <c r="B130" s="274" t="s">
        <v>335</v>
      </c>
      <c r="C130" s="279"/>
      <c r="D130" s="271"/>
      <c r="E130" s="277"/>
      <c r="F130" s="278"/>
      <c r="G130" s="291"/>
      <c r="H130" s="278"/>
      <c r="I130" s="291"/>
      <c r="J130" s="270"/>
      <c r="K130" s="300"/>
      <c r="L130" s="272"/>
      <c r="N130" s="160"/>
    </row>
    <row r="131" spans="1:14" ht="62.45" customHeight="1" thickBot="1">
      <c r="A131" s="233" t="s">
        <v>336</v>
      </c>
      <c r="B131" s="194" t="s">
        <v>337</v>
      </c>
      <c r="C131" s="183" t="s">
        <v>106</v>
      </c>
      <c r="D131" s="207">
        <v>3</v>
      </c>
      <c r="E131" s="235">
        <v>393842</v>
      </c>
      <c r="F131" s="191">
        <f t="shared" si="8"/>
        <v>1181526</v>
      </c>
      <c r="G131" s="290">
        <v>0</v>
      </c>
      <c r="H131" s="191">
        <f t="shared" si="12"/>
        <v>0</v>
      </c>
      <c r="I131" s="290">
        <v>0</v>
      </c>
      <c r="J131" s="191">
        <f t="shared" si="9"/>
        <v>0</v>
      </c>
      <c r="K131" s="290">
        <f t="shared" si="10"/>
        <v>3</v>
      </c>
      <c r="L131" s="192">
        <f t="shared" si="11"/>
        <v>1181526</v>
      </c>
      <c r="N131" s="160"/>
    </row>
    <row r="132" spans="1:14" ht="27" thickBot="1">
      <c r="A132" s="233" t="s">
        <v>338</v>
      </c>
      <c r="B132" s="194" t="s">
        <v>339</v>
      </c>
      <c r="C132" s="183" t="s">
        <v>106</v>
      </c>
      <c r="D132" s="207">
        <v>3</v>
      </c>
      <c r="E132" s="235">
        <v>46782</v>
      </c>
      <c r="F132" s="191">
        <f t="shared" si="8"/>
        <v>140346</v>
      </c>
      <c r="G132" s="290">
        <v>0</v>
      </c>
      <c r="H132" s="191">
        <f t="shared" si="12"/>
        <v>0</v>
      </c>
      <c r="I132" s="290">
        <v>0</v>
      </c>
      <c r="J132" s="191">
        <f t="shared" si="9"/>
        <v>0</v>
      </c>
      <c r="K132" s="290">
        <f t="shared" si="10"/>
        <v>3</v>
      </c>
      <c r="L132" s="192">
        <f t="shared" si="11"/>
        <v>140346</v>
      </c>
      <c r="N132" s="160"/>
    </row>
    <row r="133" spans="1:14" ht="50.1" customHeight="1" thickBot="1">
      <c r="A133" s="233" t="s">
        <v>340</v>
      </c>
      <c r="B133" s="194" t="s">
        <v>341</v>
      </c>
      <c r="C133" s="183" t="s">
        <v>106</v>
      </c>
      <c r="D133" s="207">
        <v>3</v>
      </c>
      <c r="E133" s="235">
        <v>267602</v>
      </c>
      <c r="F133" s="191">
        <f t="shared" si="8"/>
        <v>802806</v>
      </c>
      <c r="G133" s="290">
        <v>0</v>
      </c>
      <c r="H133" s="191">
        <f t="shared" si="12"/>
        <v>0</v>
      </c>
      <c r="I133" s="290">
        <v>0</v>
      </c>
      <c r="J133" s="191">
        <f t="shared" si="9"/>
        <v>0</v>
      </c>
      <c r="K133" s="290">
        <f t="shared" si="10"/>
        <v>3</v>
      </c>
      <c r="L133" s="192">
        <f t="shared" si="11"/>
        <v>802806</v>
      </c>
      <c r="N133" s="160"/>
    </row>
    <row r="134" spans="1:14" ht="50.1" customHeight="1" thickBot="1">
      <c r="A134" s="233" t="s">
        <v>342</v>
      </c>
      <c r="B134" s="194" t="s">
        <v>343</v>
      </c>
      <c r="C134" s="183" t="s">
        <v>125</v>
      </c>
      <c r="D134" s="207">
        <v>9.23</v>
      </c>
      <c r="E134" s="235">
        <v>12634</v>
      </c>
      <c r="F134" s="191">
        <f t="shared" si="8"/>
        <v>116611.82</v>
      </c>
      <c r="G134" s="290">
        <v>0</v>
      </c>
      <c r="H134" s="191">
        <f t="shared" si="12"/>
        <v>0</v>
      </c>
      <c r="I134" s="290">
        <v>0</v>
      </c>
      <c r="J134" s="191">
        <f t="shared" si="9"/>
        <v>0</v>
      </c>
      <c r="K134" s="290">
        <f t="shared" si="10"/>
        <v>9.23</v>
      </c>
      <c r="L134" s="192">
        <f t="shared" si="11"/>
        <v>116611.82</v>
      </c>
      <c r="N134" s="160"/>
    </row>
    <row r="135" spans="1:14" ht="50.1" customHeight="1" thickBot="1">
      <c r="A135" s="233" t="s">
        <v>344</v>
      </c>
      <c r="B135" s="194" t="s">
        <v>345</v>
      </c>
      <c r="C135" s="183" t="s">
        <v>125</v>
      </c>
      <c r="D135" s="207">
        <v>15</v>
      </c>
      <c r="E135" s="235">
        <v>16816</v>
      </c>
      <c r="F135" s="191">
        <f t="shared" si="8"/>
        <v>252240</v>
      </c>
      <c r="G135" s="290">
        <v>0</v>
      </c>
      <c r="H135" s="191">
        <f t="shared" si="12"/>
        <v>0</v>
      </c>
      <c r="I135" s="290">
        <v>0</v>
      </c>
      <c r="J135" s="191">
        <f t="shared" si="9"/>
        <v>0</v>
      </c>
      <c r="K135" s="290">
        <f t="shared" si="10"/>
        <v>15</v>
      </c>
      <c r="L135" s="192">
        <f t="shared" si="11"/>
        <v>252240</v>
      </c>
      <c r="N135" s="160"/>
    </row>
    <row r="136" spans="1:14" ht="50.1" customHeight="1" thickBot="1">
      <c r="A136" s="233" t="s">
        <v>346</v>
      </c>
      <c r="B136" s="194" t="s">
        <v>347</v>
      </c>
      <c r="C136" s="183" t="s">
        <v>125</v>
      </c>
      <c r="D136" s="207">
        <f>38.2</f>
        <v>38.200000000000003</v>
      </c>
      <c r="E136" s="235">
        <v>15632</v>
      </c>
      <c r="F136" s="191">
        <f t="shared" si="8"/>
        <v>597142.4</v>
      </c>
      <c r="G136" s="290">
        <v>0</v>
      </c>
      <c r="H136" s="191">
        <f t="shared" si="12"/>
        <v>0</v>
      </c>
      <c r="I136" s="290">
        <v>0</v>
      </c>
      <c r="J136" s="191">
        <f t="shared" si="9"/>
        <v>0</v>
      </c>
      <c r="K136" s="290">
        <f t="shared" si="10"/>
        <v>38.200000000000003</v>
      </c>
      <c r="L136" s="192">
        <f t="shared" si="11"/>
        <v>597142.4</v>
      </c>
      <c r="N136" s="160"/>
    </row>
    <row r="137" spans="1:14" ht="50.1" customHeight="1" thickBot="1">
      <c r="A137" s="233" t="s">
        <v>348</v>
      </c>
      <c r="B137" s="194" t="s">
        <v>349</v>
      </c>
      <c r="C137" s="183" t="s">
        <v>106</v>
      </c>
      <c r="D137" s="207">
        <v>6</v>
      </c>
      <c r="E137" s="235">
        <v>266091</v>
      </c>
      <c r="F137" s="191">
        <f t="shared" si="8"/>
        <v>1596546</v>
      </c>
      <c r="G137" s="290">
        <v>0</v>
      </c>
      <c r="H137" s="191">
        <f t="shared" si="12"/>
        <v>0</v>
      </c>
      <c r="I137" s="290">
        <v>0</v>
      </c>
      <c r="J137" s="191">
        <f t="shared" si="9"/>
        <v>0</v>
      </c>
      <c r="K137" s="290">
        <f t="shared" si="10"/>
        <v>6</v>
      </c>
      <c r="L137" s="192">
        <f t="shared" si="11"/>
        <v>1596546</v>
      </c>
      <c r="N137" s="160"/>
    </row>
    <row r="138" spans="1:14" ht="50.1" customHeight="1" thickBot="1">
      <c r="A138" s="233" t="s">
        <v>350</v>
      </c>
      <c r="B138" s="194" t="s">
        <v>351</v>
      </c>
      <c r="C138" s="183" t="s">
        <v>106</v>
      </c>
      <c r="D138" s="207">
        <v>3</v>
      </c>
      <c r="E138" s="235">
        <v>316694</v>
      </c>
      <c r="F138" s="191">
        <f t="shared" si="8"/>
        <v>950082</v>
      </c>
      <c r="G138" s="290">
        <v>0</v>
      </c>
      <c r="H138" s="191">
        <f t="shared" si="12"/>
        <v>0</v>
      </c>
      <c r="I138" s="290">
        <v>0</v>
      </c>
      <c r="J138" s="191">
        <f t="shared" si="9"/>
        <v>0</v>
      </c>
      <c r="K138" s="290">
        <f t="shared" si="10"/>
        <v>3</v>
      </c>
      <c r="L138" s="192">
        <f t="shared" si="11"/>
        <v>950082</v>
      </c>
      <c r="N138" s="160"/>
    </row>
    <row r="139" spans="1:14" ht="50.1" customHeight="1" thickBot="1">
      <c r="A139" s="233" t="s">
        <v>352</v>
      </c>
      <c r="B139" s="194" t="s">
        <v>353</v>
      </c>
      <c r="C139" s="183" t="s">
        <v>106</v>
      </c>
      <c r="D139" s="207">
        <v>1</v>
      </c>
      <c r="E139" s="235">
        <v>16734</v>
      </c>
      <c r="F139" s="191">
        <f t="shared" si="8"/>
        <v>16734</v>
      </c>
      <c r="G139" s="290">
        <v>0</v>
      </c>
      <c r="H139" s="191">
        <f t="shared" si="12"/>
        <v>0</v>
      </c>
      <c r="I139" s="290">
        <v>0</v>
      </c>
      <c r="J139" s="191">
        <f t="shared" si="9"/>
        <v>0</v>
      </c>
      <c r="K139" s="290">
        <f t="shared" si="10"/>
        <v>1</v>
      </c>
      <c r="L139" s="192">
        <f t="shared" si="11"/>
        <v>16734</v>
      </c>
      <c r="N139" s="160"/>
    </row>
    <row r="140" spans="1:14" ht="50.1" customHeight="1" thickBot="1">
      <c r="A140" s="233" t="s">
        <v>354</v>
      </c>
      <c r="B140" s="194" t="s">
        <v>355</v>
      </c>
      <c r="C140" s="183" t="s">
        <v>106</v>
      </c>
      <c r="D140" s="207">
        <v>1</v>
      </c>
      <c r="E140" s="235">
        <v>115673</v>
      </c>
      <c r="F140" s="191">
        <f t="shared" si="8"/>
        <v>115673</v>
      </c>
      <c r="G140" s="290">
        <v>0</v>
      </c>
      <c r="H140" s="191">
        <f t="shared" si="12"/>
        <v>0</v>
      </c>
      <c r="I140" s="290">
        <v>0</v>
      </c>
      <c r="J140" s="191">
        <f t="shared" si="9"/>
        <v>0</v>
      </c>
      <c r="K140" s="290">
        <f t="shared" si="10"/>
        <v>1</v>
      </c>
      <c r="L140" s="192">
        <f t="shared" si="11"/>
        <v>115673</v>
      </c>
      <c r="N140" s="160"/>
    </row>
    <row r="141" spans="1:14" ht="50.1" customHeight="1" thickBot="1">
      <c r="A141" s="233" t="s">
        <v>356</v>
      </c>
      <c r="B141" s="194" t="s">
        <v>357</v>
      </c>
      <c r="C141" s="183" t="s">
        <v>106</v>
      </c>
      <c r="D141" s="207">
        <v>1</v>
      </c>
      <c r="E141" s="235">
        <v>69314</v>
      </c>
      <c r="F141" s="191">
        <f t="shared" si="8"/>
        <v>69314</v>
      </c>
      <c r="G141" s="290">
        <v>0</v>
      </c>
      <c r="H141" s="191">
        <f t="shared" si="12"/>
        <v>0</v>
      </c>
      <c r="I141" s="290">
        <v>0</v>
      </c>
      <c r="J141" s="191">
        <f t="shared" si="9"/>
        <v>0</v>
      </c>
      <c r="K141" s="290">
        <f t="shared" si="10"/>
        <v>1</v>
      </c>
      <c r="L141" s="192">
        <f t="shared" si="11"/>
        <v>69314</v>
      </c>
      <c r="N141" s="160"/>
    </row>
    <row r="142" spans="1:14" ht="50.1" customHeight="1" thickBot="1">
      <c r="A142" s="233" t="s">
        <v>358</v>
      </c>
      <c r="B142" s="194" t="s">
        <v>359</v>
      </c>
      <c r="C142" s="183" t="s">
        <v>125</v>
      </c>
      <c r="D142" s="207">
        <v>28.2</v>
      </c>
      <c r="E142" s="235">
        <v>58854</v>
      </c>
      <c r="F142" s="191">
        <f t="shared" si="8"/>
        <v>1659682.8</v>
      </c>
      <c r="G142" s="290">
        <v>0</v>
      </c>
      <c r="H142" s="191">
        <f t="shared" si="12"/>
        <v>0</v>
      </c>
      <c r="I142" s="290">
        <v>0</v>
      </c>
      <c r="J142" s="191">
        <f t="shared" si="9"/>
        <v>0</v>
      </c>
      <c r="K142" s="290">
        <f t="shared" si="10"/>
        <v>28.2</v>
      </c>
      <c r="L142" s="192">
        <f t="shared" si="11"/>
        <v>1659682.8</v>
      </c>
      <c r="N142" s="160"/>
    </row>
    <row r="143" spans="1:14" ht="50.1" customHeight="1" thickBot="1">
      <c r="A143" s="233" t="s">
        <v>360</v>
      </c>
      <c r="B143" s="194" t="s">
        <v>361</v>
      </c>
      <c r="C143" s="183" t="s">
        <v>125</v>
      </c>
      <c r="D143" s="207">
        <v>10.5</v>
      </c>
      <c r="E143" s="235">
        <v>37984</v>
      </c>
      <c r="F143" s="191">
        <f t="shared" ref="F143:F152" si="13">(E143*D143)</f>
        <v>398832</v>
      </c>
      <c r="G143" s="290">
        <v>0</v>
      </c>
      <c r="H143" s="191">
        <f t="shared" si="12"/>
        <v>0</v>
      </c>
      <c r="I143" s="290">
        <v>0</v>
      </c>
      <c r="J143" s="191">
        <f t="shared" si="9"/>
        <v>0</v>
      </c>
      <c r="K143" s="290">
        <f t="shared" si="10"/>
        <v>10.5</v>
      </c>
      <c r="L143" s="192">
        <f t="shared" si="11"/>
        <v>398832</v>
      </c>
      <c r="N143" s="160"/>
    </row>
    <row r="144" spans="1:14" ht="50.1" customHeight="1" thickBot="1">
      <c r="A144" s="233" t="s">
        <v>362</v>
      </c>
      <c r="B144" s="194" t="s">
        <v>363</v>
      </c>
      <c r="C144" s="183" t="s">
        <v>125</v>
      </c>
      <c r="D144" s="207">
        <v>23</v>
      </c>
      <c r="E144" s="235">
        <v>26848</v>
      </c>
      <c r="F144" s="191">
        <f t="shared" si="13"/>
        <v>617504</v>
      </c>
      <c r="G144" s="290">
        <v>0</v>
      </c>
      <c r="H144" s="191">
        <f t="shared" si="12"/>
        <v>0</v>
      </c>
      <c r="I144" s="290">
        <v>0</v>
      </c>
      <c r="J144" s="191">
        <f t="shared" ref="J144:J182" si="14">E144*I144</f>
        <v>0</v>
      </c>
      <c r="K144" s="290">
        <f t="shared" ref="K144:K182" si="15">D144-I144</f>
        <v>23</v>
      </c>
      <c r="L144" s="192">
        <f t="shared" ref="L144:L182" si="16">(K144*E144)</f>
        <v>617504</v>
      </c>
      <c r="N144" s="160"/>
    </row>
    <row r="145" spans="1:21" ht="50.1" customHeight="1" thickBot="1">
      <c r="A145" s="233" t="s">
        <v>364</v>
      </c>
      <c r="B145" s="194" t="s">
        <v>365</v>
      </c>
      <c r="C145" s="183" t="s">
        <v>125</v>
      </c>
      <c r="D145" s="207">
        <v>21.2</v>
      </c>
      <c r="E145" s="235">
        <v>16233</v>
      </c>
      <c r="F145" s="191">
        <f t="shared" si="13"/>
        <v>344139.6</v>
      </c>
      <c r="G145" s="290">
        <v>0</v>
      </c>
      <c r="H145" s="191">
        <f t="shared" si="12"/>
        <v>0</v>
      </c>
      <c r="I145" s="290">
        <v>0</v>
      </c>
      <c r="J145" s="191">
        <f t="shared" si="14"/>
        <v>0</v>
      </c>
      <c r="K145" s="290">
        <f t="shared" si="15"/>
        <v>21.2</v>
      </c>
      <c r="L145" s="192">
        <f t="shared" si="16"/>
        <v>344139.6</v>
      </c>
      <c r="N145" s="160"/>
    </row>
    <row r="146" spans="1:21" ht="50.1" customHeight="1" thickBot="1">
      <c r="A146" s="233" t="s">
        <v>366</v>
      </c>
      <c r="B146" s="194" t="s">
        <v>367</v>
      </c>
      <c r="C146" s="183" t="s">
        <v>106</v>
      </c>
      <c r="D146" s="207">
        <v>18</v>
      </c>
      <c r="E146" s="235">
        <v>76520</v>
      </c>
      <c r="F146" s="191">
        <f t="shared" si="13"/>
        <v>1377360</v>
      </c>
      <c r="G146" s="290">
        <v>0</v>
      </c>
      <c r="H146" s="191">
        <f t="shared" si="12"/>
        <v>0</v>
      </c>
      <c r="I146" s="290">
        <v>0</v>
      </c>
      <c r="J146" s="191">
        <f t="shared" si="14"/>
        <v>0</v>
      </c>
      <c r="K146" s="290">
        <f t="shared" si="15"/>
        <v>18</v>
      </c>
      <c r="L146" s="192">
        <f t="shared" si="16"/>
        <v>1377360</v>
      </c>
      <c r="N146" s="160"/>
    </row>
    <row r="147" spans="1:21" ht="50.1" customHeight="1" thickBot="1">
      <c r="A147" s="233" t="s">
        <v>368</v>
      </c>
      <c r="B147" s="194" t="s">
        <v>369</v>
      </c>
      <c r="C147" s="183" t="s">
        <v>106</v>
      </c>
      <c r="D147" s="207">
        <v>19</v>
      </c>
      <c r="E147" s="235">
        <v>82108</v>
      </c>
      <c r="F147" s="191">
        <f t="shared" si="13"/>
        <v>1560052</v>
      </c>
      <c r="G147" s="290">
        <v>0</v>
      </c>
      <c r="H147" s="191">
        <f t="shared" si="12"/>
        <v>0</v>
      </c>
      <c r="I147" s="290">
        <v>0</v>
      </c>
      <c r="J147" s="191">
        <f t="shared" si="14"/>
        <v>0</v>
      </c>
      <c r="K147" s="290">
        <f t="shared" si="15"/>
        <v>19</v>
      </c>
      <c r="L147" s="192">
        <f t="shared" si="16"/>
        <v>1560052</v>
      </c>
      <c r="N147" s="160"/>
    </row>
    <row r="148" spans="1:21" ht="50.1" customHeight="1" thickBot="1">
      <c r="A148" s="233" t="s">
        <v>370</v>
      </c>
      <c r="B148" s="194" t="s">
        <v>371</v>
      </c>
      <c r="C148" s="183" t="s">
        <v>106</v>
      </c>
      <c r="D148" s="207">
        <v>10</v>
      </c>
      <c r="E148" s="235">
        <v>107405</v>
      </c>
      <c r="F148" s="191">
        <f t="shared" si="13"/>
        <v>1074050</v>
      </c>
      <c r="G148" s="290">
        <v>0</v>
      </c>
      <c r="H148" s="191">
        <f t="shared" si="12"/>
        <v>0</v>
      </c>
      <c r="I148" s="290">
        <v>0</v>
      </c>
      <c r="J148" s="191">
        <f t="shared" si="14"/>
        <v>0</v>
      </c>
      <c r="K148" s="290">
        <f t="shared" si="15"/>
        <v>10</v>
      </c>
      <c r="L148" s="192">
        <f t="shared" si="16"/>
        <v>1074050</v>
      </c>
      <c r="N148" s="160"/>
    </row>
    <row r="149" spans="1:21" ht="50.1" customHeight="1" thickBot="1">
      <c r="A149" s="233" t="s">
        <v>372</v>
      </c>
      <c r="B149" s="194" t="s">
        <v>373</v>
      </c>
      <c r="C149" s="183" t="s">
        <v>106</v>
      </c>
      <c r="D149" s="207">
        <v>1</v>
      </c>
      <c r="E149" s="235">
        <v>314473</v>
      </c>
      <c r="F149" s="191">
        <f t="shared" si="13"/>
        <v>314473</v>
      </c>
      <c r="G149" s="290">
        <v>0</v>
      </c>
      <c r="H149" s="191">
        <f t="shared" si="12"/>
        <v>0</v>
      </c>
      <c r="I149" s="290">
        <v>0</v>
      </c>
      <c r="J149" s="191">
        <f t="shared" si="14"/>
        <v>0</v>
      </c>
      <c r="K149" s="290">
        <f t="shared" si="15"/>
        <v>1</v>
      </c>
      <c r="L149" s="192">
        <f t="shared" si="16"/>
        <v>314473</v>
      </c>
      <c r="N149" s="160"/>
    </row>
    <row r="150" spans="1:21" ht="48.95" customHeight="1" thickBot="1">
      <c r="A150" s="273">
        <v>13</v>
      </c>
      <c r="B150" s="274" t="s">
        <v>374</v>
      </c>
      <c r="C150" s="279"/>
      <c r="D150" s="271"/>
      <c r="E150" s="277"/>
      <c r="F150" s="278"/>
      <c r="G150" s="291"/>
      <c r="H150" s="278"/>
      <c r="I150" s="291"/>
      <c r="J150" s="270"/>
      <c r="K150" s="300"/>
      <c r="L150" s="272"/>
      <c r="N150" s="160"/>
    </row>
    <row r="151" spans="1:21" ht="89.45" customHeight="1" thickBot="1">
      <c r="A151" s="233" t="s">
        <v>375</v>
      </c>
      <c r="B151" s="194" t="s">
        <v>376</v>
      </c>
      <c r="C151" s="183" t="s">
        <v>106</v>
      </c>
      <c r="D151" s="207">
        <v>1</v>
      </c>
      <c r="E151" s="235">
        <v>19969003</v>
      </c>
      <c r="F151" s="191">
        <f t="shared" si="13"/>
        <v>19969003</v>
      </c>
      <c r="G151" s="290">
        <v>0</v>
      </c>
      <c r="H151" s="191">
        <f t="shared" si="12"/>
        <v>0</v>
      </c>
      <c r="I151" s="290">
        <v>1</v>
      </c>
      <c r="J151" s="191">
        <f t="shared" si="14"/>
        <v>19969003</v>
      </c>
      <c r="K151" s="290">
        <f t="shared" si="15"/>
        <v>0</v>
      </c>
      <c r="L151" s="192">
        <f t="shared" si="16"/>
        <v>0</v>
      </c>
      <c r="N151" s="160"/>
    </row>
    <row r="152" spans="1:21" ht="80.099999999999994" customHeight="1" thickBot="1">
      <c r="A152" s="233" t="s">
        <v>377</v>
      </c>
      <c r="B152" s="194" t="s">
        <v>378</v>
      </c>
      <c r="C152" s="183" t="s">
        <v>106</v>
      </c>
      <c r="D152" s="207">
        <v>1</v>
      </c>
      <c r="E152" s="235">
        <v>17965800</v>
      </c>
      <c r="F152" s="191">
        <f t="shared" si="13"/>
        <v>17965800</v>
      </c>
      <c r="G152" s="290">
        <v>0</v>
      </c>
      <c r="H152" s="191">
        <f t="shared" si="12"/>
        <v>0</v>
      </c>
      <c r="I152" s="290">
        <v>1</v>
      </c>
      <c r="J152" s="191">
        <f t="shared" si="14"/>
        <v>17965800</v>
      </c>
      <c r="K152" s="290">
        <f t="shared" si="15"/>
        <v>0</v>
      </c>
      <c r="L152" s="192">
        <f t="shared" si="16"/>
        <v>0</v>
      </c>
      <c r="N152" s="160"/>
    </row>
    <row r="153" spans="1:21" ht="139.5" customHeight="1" thickBot="1">
      <c r="A153" s="233" t="s">
        <v>379</v>
      </c>
      <c r="B153" s="194" t="s">
        <v>380</v>
      </c>
      <c r="C153" s="183" t="s">
        <v>106</v>
      </c>
      <c r="D153" s="207">
        <v>1</v>
      </c>
      <c r="E153" s="235">
        <v>108945603</v>
      </c>
      <c r="F153" s="191">
        <f>(E153*D153)</f>
        <v>108945603</v>
      </c>
      <c r="G153" s="290">
        <v>0</v>
      </c>
      <c r="H153" s="191">
        <f t="shared" si="12"/>
        <v>0</v>
      </c>
      <c r="I153" s="290">
        <v>0</v>
      </c>
      <c r="J153" s="191">
        <f t="shared" si="14"/>
        <v>0</v>
      </c>
      <c r="K153" s="290">
        <f t="shared" si="15"/>
        <v>1</v>
      </c>
      <c r="L153" s="192">
        <f t="shared" si="16"/>
        <v>108945603</v>
      </c>
      <c r="N153" s="160"/>
      <c r="P153" s="161"/>
      <c r="U153" s="166"/>
    </row>
    <row r="154" spans="1:21" ht="73.5" customHeight="1" thickBot="1">
      <c r="A154" s="233" t="s">
        <v>381</v>
      </c>
      <c r="B154" s="194" t="s">
        <v>382</v>
      </c>
      <c r="C154" s="183" t="s">
        <v>106</v>
      </c>
      <c r="D154" s="207">
        <v>1</v>
      </c>
      <c r="E154" s="235">
        <v>1783200</v>
      </c>
      <c r="F154" s="191">
        <f t="shared" ref="F154:F177" si="17">(E154*D154)</f>
        <v>1783200</v>
      </c>
      <c r="G154" s="290">
        <v>0</v>
      </c>
      <c r="H154" s="191">
        <f t="shared" si="12"/>
        <v>0</v>
      </c>
      <c r="I154" s="290">
        <v>0</v>
      </c>
      <c r="J154" s="191">
        <f t="shared" si="14"/>
        <v>0</v>
      </c>
      <c r="K154" s="290">
        <f t="shared" si="15"/>
        <v>1</v>
      </c>
      <c r="L154" s="192">
        <f t="shared" si="16"/>
        <v>1783200</v>
      </c>
      <c r="N154" s="160"/>
      <c r="P154" s="161"/>
      <c r="U154" s="166"/>
    </row>
    <row r="155" spans="1:21" ht="73.5" customHeight="1" thickBot="1">
      <c r="A155" s="233" t="s">
        <v>383</v>
      </c>
      <c r="B155" s="194" t="s">
        <v>384</v>
      </c>
      <c r="C155" s="183" t="s">
        <v>106</v>
      </c>
      <c r="D155" s="207">
        <v>1</v>
      </c>
      <c r="E155" s="235">
        <v>1558000</v>
      </c>
      <c r="F155" s="191">
        <f t="shared" si="17"/>
        <v>1558000</v>
      </c>
      <c r="G155" s="290">
        <v>0</v>
      </c>
      <c r="H155" s="191">
        <f t="shared" si="12"/>
        <v>0</v>
      </c>
      <c r="I155" s="290">
        <v>0</v>
      </c>
      <c r="J155" s="191">
        <f t="shared" si="14"/>
        <v>0</v>
      </c>
      <c r="K155" s="290">
        <f t="shared" si="15"/>
        <v>1</v>
      </c>
      <c r="L155" s="192">
        <f t="shared" si="16"/>
        <v>1558000</v>
      </c>
      <c r="N155" s="160"/>
      <c r="P155" s="161"/>
      <c r="U155" s="166"/>
    </row>
    <row r="156" spans="1:21" ht="73.5" customHeight="1" thickBot="1">
      <c r="A156" s="233" t="s">
        <v>385</v>
      </c>
      <c r="B156" s="194" t="s">
        <v>386</v>
      </c>
      <c r="C156" s="183" t="s">
        <v>106</v>
      </c>
      <c r="D156" s="207">
        <v>1</v>
      </c>
      <c r="E156" s="235">
        <v>2558000</v>
      </c>
      <c r="F156" s="191">
        <f t="shared" si="17"/>
        <v>2558000</v>
      </c>
      <c r="G156" s="290">
        <v>0</v>
      </c>
      <c r="H156" s="191">
        <f t="shared" si="12"/>
        <v>0</v>
      </c>
      <c r="I156" s="290">
        <v>0</v>
      </c>
      <c r="J156" s="191">
        <f t="shared" si="14"/>
        <v>0</v>
      </c>
      <c r="K156" s="290">
        <f t="shared" si="15"/>
        <v>1</v>
      </c>
      <c r="L156" s="192">
        <f t="shared" si="16"/>
        <v>2558000</v>
      </c>
      <c r="N156" s="160"/>
      <c r="P156" s="161"/>
      <c r="U156" s="166"/>
    </row>
    <row r="157" spans="1:21" ht="73.5" customHeight="1" thickBot="1">
      <c r="A157" s="233" t="s">
        <v>387</v>
      </c>
      <c r="B157" s="194" t="s">
        <v>388</v>
      </c>
      <c r="C157" s="183" t="s">
        <v>106</v>
      </c>
      <c r="D157" s="207">
        <v>1</v>
      </c>
      <c r="E157" s="235">
        <v>1892782</v>
      </c>
      <c r="F157" s="191">
        <f t="shared" si="17"/>
        <v>1892782</v>
      </c>
      <c r="G157" s="290">
        <v>0</v>
      </c>
      <c r="H157" s="191">
        <f t="shared" si="12"/>
        <v>0</v>
      </c>
      <c r="I157" s="290">
        <v>0</v>
      </c>
      <c r="J157" s="191">
        <f t="shared" si="14"/>
        <v>0</v>
      </c>
      <c r="K157" s="290">
        <f t="shared" si="15"/>
        <v>1</v>
      </c>
      <c r="L157" s="192">
        <f t="shared" si="16"/>
        <v>1892782</v>
      </c>
      <c r="N157" s="160"/>
      <c r="P157" s="161"/>
      <c r="U157" s="166"/>
    </row>
    <row r="158" spans="1:21" ht="73.5" customHeight="1" thickBot="1">
      <c r="A158" s="233" t="s">
        <v>389</v>
      </c>
      <c r="B158" s="194" t="s">
        <v>390</v>
      </c>
      <c r="C158" s="183" t="s">
        <v>12</v>
      </c>
      <c r="D158" s="207">
        <v>10.23</v>
      </c>
      <c r="E158" s="235">
        <v>547890</v>
      </c>
      <c r="F158" s="191">
        <f t="shared" si="17"/>
        <v>5604914.7000000002</v>
      </c>
      <c r="G158" s="290">
        <v>0</v>
      </c>
      <c r="H158" s="191">
        <f t="shared" si="12"/>
        <v>0</v>
      </c>
      <c r="I158" s="290">
        <v>0</v>
      </c>
      <c r="J158" s="191">
        <f t="shared" si="14"/>
        <v>0</v>
      </c>
      <c r="K158" s="290">
        <f t="shared" si="15"/>
        <v>10.23</v>
      </c>
      <c r="L158" s="192">
        <f t="shared" si="16"/>
        <v>5604914.7000000002</v>
      </c>
      <c r="N158" s="160"/>
      <c r="P158" s="161"/>
      <c r="U158" s="166"/>
    </row>
    <row r="159" spans="1:21" ht="73.5" customHeight="1" thickBot="1">
      <c r="A159" s="233" t="s">
        <v>391</v>
      </c>
      <c r="B159" s="194" t="s">
        <v>392</v>
      </c>
      <c r="C159" s="183" t="s">
        <v>106</v>
      </c>
      <c r="D159" s="207">
        <v>4</v>
      </c>
      <c r="E159" s="235">
        <v>923627</v>
      </c>
      <c r="F159" s="191">
        <f t="shared" si="17"/>
        <v>3694508</v>
      </c>
      <c r="G159" s="290">
        <v>0</v>
      </c>
      <c r="H159" s="191">
        <f t="shared" si="12"/>
        <v>0</v>
      </c>
      <c r="I159" s="290">
        <v>0</v>
      </c>
      <c r="J159" s="191">
        <f t="shared" si="14"/>
        <v>0</v>
      </c>
      <c r="K159" s="290">
        <f t="shared" si="15"/>
        <v>4</v>
      </c>
      <c r="L159" s="192">
        <f t="shared" si="16"/>
        <v>3694508</v>
      </c>
      <c r="N159" s="160"/>
      <c r="P159" s="161"/>
      <c r="U159" s="166"/>
    </row>
    <row r="160" spans="1:21" ht="73.5" customHeight="1" thickBot="1">
      <c r="A160" s="233" t="s">
        <v>393</v>
      </c>
      <c r="B160" s="194" t="s">
        <v>394</v>
      </c>
      <c r="C160" s="183" t="s">
        <v>106</v>
      </c>
      <c r="D160" s="207">
        <v>1</v>
      </c>
      <c r="E160" s="235">
        <v>3142067</v>
      </c>
      <c r="F160" s="191">
        <f t="shared" si="17"/>
        <v>3142067</v>
      </c>
      <c r="G160" s="290">
        <v>0</v>
      </c>
      <c r="H160" s="191">
        <f t="shared" si="12"/>
        <v>0</v>
      </c>
      <c r="I160" s="290">
        <v>0</v>
      </c>
      <c r="J160" s="191">
        <f t="shared" si="14"/>
        <v>0</v>
      </c>
      <c r="K160" s="290">
        <f t="shared" si="15"/>
        <v>1</v>
      </c>
      <c r="L160" s="192">
        <f t="shared" si="16"/>
        <v>3142067</v>
      </c>
      <c r="N160" s="160"/>
      <c r="U160" s="166"/>
    </row>
    <row r="161" spans="1:21" ht="57" customHeight="1" thickBot="1">
      <c r="A161" s="233" t="s">
        <v>395</v>
      </c>
      <c r="B161" s="194" t="s">
        <v>396</v>
      </c>
      <c r="C161" s="183" t="s">
        <v>106</v>
      </c>
      <c r="D161" s="207">
        <v>1</v>
      </c>
      <c r="E161" s="235">
        <v>885300</v>
      </c>
      <c r="F161" s="191">
        <f t="shared" si="17"/>
        <v>885300</v>
      </c>
      <c r="G161" s="290">
        <v>0</v>
      </c>
      <c r="H161" s="191">
        <f t="shared" si="12"/>
        <v>0</v>
      </c>
      <c r="I161" s="290">
        <v>0</v>
      </c>
      <c r="J161" s="191">
        <f t="shared" si="14"/>
        <v>0</v>
      </c>
      <c r="K161" s="290">
        <f t="shared" si="15"/>
        <v>1</v>
      </c>
      <c r="L161" s="192">
        <f t="shared" si="16"/>
        <v>885300</v>
      </c>
      <c r="N161" s="160"/>
      <c r="P161" s="161"/>
      <c r="U161" s="166"/>
    </row>
    <row r="162" spans="1:21" ht="57" customHeight="1" thickBot="1">
      <c r="A162" s="233" t="s">
        <v>397</v>
      </c>
      <c r="B162" s="194" t="s">
        <v>398</v>
      </c>
      <c r="C162" s="183" t="s">
        <v>106</v>
      </c>
      <c r="D162" s="207">
        <v>1</v>
      </c>
      <c r="E162" s="235">
        <v>541993</v>
      </c>
      <c r="F162" s="191">
        <f t="shared" si="17"/>
        <v>541993</v>
      </c>
      <c r="G162" s="290">
        <v>0</v>
      </c>
      <c r="H162" s="191">
        <f t="shared" si="12"/>
        <v>0</v>
      </c>
      <c r="I162" s="290">
        <v>0</v>
      </c>
      <c r="J162" s="191">
        <f t="shared" si="14"/>
        <v>0</v>
      </c>
      <c r="K162" s="290">
        <f t="shared" si="15"/>
        <v>1</v>
      </c>
      <c r="L162" s="192">
        <f t="shared" si="16"/>
        <v>541993</v>
      </c>
      <c r="N162" s="160"/>
      <c r="P162" s="161"/>
      <c r="U162" s="166"/>
    </row>
    <row r="163" spans="1:21" ht="92.45" customHeight="1" thickBot="1">
      <c r="A163" s="233" t="s">
        <v>399</v>
      </c>
      <c r="B163" s="194" t="s">
        <v>400</v>
      </c>
      <c r="C163" s="183" t="s">
        <v>106</v>
      </c>
      <c r="D163" s="207">
        <v>4</v>
      </c>
      <c r="E163" s="235">
        <v>1120000</v>
      </c>
      <c r="F163" s="191">
        <f t="shared" si="17"/>
        <v>4480000</v>
      </c>
      <c r="G163" s="290">
        <v>0</v>
      </c>
      <c r="H163" s="191">
        <f t="shared" si="12"/>
        <v>0</v>
      </c>
      <c r="I163" s="290">
        <v>0</v>
      </c>
      <c r="J163" s="191">
        <f t="shared" si="14"/>
        <v>0</v>
      </c>
      <c r="K163" s="290">
        <f t="shared" si="15"/>
        <v>4</v>
      </c>
      <c r="L163" s="192">
        <f t="shared" si="16"/>
        <v>4480000</v>
      </c>
      <c r="N163" s="160"/>
      <c r="P163" s="161"/>
      <c r="U163" s="166"/>
    </row>
    <row r="164" spans="1:21" ht="57" customHeight="1" thickBot="1">
      <c r="A164" s="273">
        <v>14</v>
      </c>
      <c r="B164" s="274" t="s">
        <v>401</v>
      </c>
      <c r="C164" s="279"/>
      <c r="D164" s="271"/>
      <c r="E164" s="277"/>
      <c r="F164" s="278"/>
      <c r="G164" s="291"/>
      <c r="H164" s="278"/>
      <c r="I164" s="291"/>
      <c r="J164" s="270"/>
      <c r="K164" s="300"/>
      <c r="L164" s="272"/>
      <c r="N164" s="160"/>
      <c r="P164" s="161"/>
      <c r="U164" s="166"/>
    </row>
    <row r="165" spans="1:21" ht="57" customHeight="1" thickBot="1">
      <c r="A165" s="233" t="s">
        <v>402</v>
      </c>
      <c r="B165" s="194" t="s">
        <v>403</v>
      </c>
      <c r="C165" s="183" t="s">
        <v>105</v>
      </c>
      <c r="D165" s="207">
        <v>108.8</v>
      </c>
      <c r="E165" s="235">
        <v>8316</v>
      </c>
      <c r="F165" s="191">
        <f t="shared" si="17"/>
        <v>904780.79999999993</v>
      </c>
      <c r="G165" s="290">
        <v>0</v>
      </c>
      <c r="H165" s="191">
        <f t="shared" si="12"/>
        <v>0</v>
      </c>
      <c r="I165" s="290">
        <v>0</v>
      </c>
      <c r="J165" s="191">
        <f t="shared" si="14"/>
        <v>0</v>
      </c>
      <c r="K165" s="290">
        <f t="shared" si="15"/>
        <v>108.8</v>
      </c>
      <c r="L165" s="192">
        <f t="shared" si="16"/>
        <v>904780.79999999993</v>
      </c>
      <c r="N165" s="160"/>
      <c r="P165" s="161"/>
      <c r="U165" s="166"/>
    </row>
    <row r="166" spans="1:21" ht="57" customHeight="1" thickBot="1">
      <c r="A166" s="233" t="s">
        <v>404</v>
      </c>
      <c r="B166" s="194" t="s">
        <v>405</v>
      </c>
      <c r="C166" s="183" t="s">
        <v>12</v>
      </c>
      <c r="D166" s="207">
        <v>20.399999999999999</v>
      </c>
      <c r="E166" s="235">
        <v>150877</v>
      </c>
      <c r="F166" s="191">
        <f t="shared" si="17"/>
        <v>3077890.8</v>
      </c>
      <c r="G166" s="290">
        <v>0</v>
      </c>
      <c r="H166" s="191">
        <f t="shared" si="12"/>
        <v>0</v>
      </c>
      <c r="I166" s="290">
        <v>0</v>
      </c>
      <c r="J166" s="191">
        <f t="shared" si="14"/>
        <v>0</v>
      </c>
      <c r="K166" s="290">
        <f t="shared" si="15"/>
        <v>20.399999999999999</v>
      </c>
      <c r="L166" s="192">
        <f t="shared" si="16"/>
        <v>3077890.8</v>
      </c>
      <c r="N166" s="160"/>
      <c r="P166" s="161"/>
      <c r="U166" s="166"/>
    </row>
    <row r="167" spans="1:21" ht="57" customHeight="1" thickBot="1">
      <c r="A167" s="233" t="s">
        <v>406</v>
      </c>
      <c r="B167" s="194" t="s">
        <v>407</v>
      </c>
      <c r="C167" s="183" t="s">
        <v>125</v>
      </c>
      <c r="D167" s="207">
        <v>34</v>
      </c>
      <c r="E167" s="235">
        <v>45677</v>
      </c>
      <c r="F167" s="191">
        <f t="shared" si="17"/>
        <v>1553018</v>
      </c>
      <c r="G167" s="290">
        <v>0</v>
      </c>
      <c r="H167" s="191">
        <f t="shared" si="12"/>
        <v>0</v>
      </c>
      <c r="I167" s="290">
        <v>0</v>
      </c>
      <c r="J167" s="191">
        <f t="shared" si="14"/>
        <v>0</v>
      </c>
      <c r="K167" s="290">
        <f t="shared" si="15"/>
        <v>34</v>
      </c>
      <c r="L167" s="192">
        <f t="shared" si="16"/>
        <v>1553018</v>
      </c>
      <c r="N167" s="160"/>
      <c r="P167" s="161"/>
      <c r="U167" s="166"/>
    </row>
    <row r="168" spans="1:21" ht="46.5" customHeight="1" thickBot="1">
      <c r="A168" s="233" t="s">
        <v>408</v>
      </c>
      <c r="B168" s="194" t="s">
        <v>409</v>
      </c>
      <c r="C168" s="183" t="s">
        <v>125</v>
      </c>
      <c r="D168" s="207">
        <v>42</v>
      </c>
      <c r="E168" s="235">
        <v>95707</v>
      </c>
      <c r="F168" s="191">
        <f t="shared" si="17"/>
        <v>4019694</v>
      </c>
      <c r="G168" s="290">
        <v>0</v>
      </c>
      <c r="H168" s="191">
        <f t="shared" si="12"/>
        <v>0</v>
      </c>
      <c r="I168" s="290">
        <v>42</v>
      </c>
      <c r="J168" s="191">
        <f t="shared" si="14"/>
        <v>4019694</v>
      </c>
      <c r="K168" s="290">
        <f t="shared" si="15"/>
        <v>0</v>
      </c>
      <c r="L168" s="192">
        <f t="shared" si="16"/>
        <v>0</v>
      </c>
      <c r="N168" s="160"/>
      <c r="P168" s="161"/>
      <c r="U168" s="166"/>
    </row>
    <row r="169" spans="1:21" ht="46.5" customHeight="1" thickBot="1">
      <c r="A169" s="233" t="s">
        <v>410</v>
      </c>
      <c r="B169" s="194" t="s">
        <v>411</v>
      </c>
      <c r="C169" s="183" t="s">
        <v>106</v>
      </c>
      <c r="D169" s="207">
        <v>3</v>
      </c>
      <c r="E169" s="235">
        <v>274452</v>
      </c>
      <c r="F169" s="191">
        <f t="shared" si="17"/>
        <v>823356</v>
      </c>
      <c r="G169" s="290">
        <v>0</v>
      </c>
      <c r="H169" s="191">
        <f t="shared" si="12"/>
        <v>0</v>
      </c>
      <c r="I169" s="290">
        <v>0</v>
      </c>
      <c r="J169" s="191">
        <f t="shared" si="14"/>
        <v>0</v>
      </c>
      <c r="K169" s="290">
        <f t="shared" si="15"/>
        <v>3</v>
      </c>
      <c r="L169" s="192">
        <f t="shared" si="16"/>
        <v>823356</v>
      </c>
      <c r="N169" s="160"/>
      <c r="P169" s="161"/>
      <c r="U169" s="166"/>
    </row>
    <row r="170" spans="1:21" ht="46.5" customHeight="1" thickBot="1">
      <c r="A170" s="233" t="s">
        <v>412</v>
      </c>
      <c r="B170" s="194" t="s">
        <v>373</v>
      </c>
      <c r="C170" s="183" t="s">
        <v>106</v>
      </c>
      <c r="D170" s="207">
        <v>1</v>
      </c>
      <c r="E170" s="235">
        <v>314473</v>
      </c>
      <c r="F170" s="191">
        <f t="shared" si="17"/>
        <v>314473</v>
      </c>
      <c r="G170" s="290">
        <v>0</v>
      </c>
      <c r="H170" s="191">
        <f t="shared" si="12"/>
        <v>0</v>
      </c>
      <c r="I170" s="290">
        <v>0</v>
      </c>
      <c r="J170" s="191">
        <f t="shared" si="14"/>
        <v>0</v>
      </c>
      <c r="K170" s="290">
        <f t="shared" si="15"/>
        <v>1</v>
      </c>
      <c r="L170" s="192">
        <f t="shared" si="16"/>
        <v>314473</v>
      </c>
      <c r="N170" s="160"/>
      <c r="P170" s="161"/>
      <c r="U170" s="166"/>
    </row>
    <row r="171" spans="1:21" ht="46.5" customHeight="1" thickBot="1">
      <c r="A171" s="233" t="s">
        <v>413</v>
      </c>
      <c r="B171" s="194" t="s">
        <v>414</v>
      </c>
      <c r="C171" s="183" t="s">
        <v>106</v>
      </c>
      <c r="D171" s="207">
        <v>8</v>
      </c>
      <c r="E171" s="235">
        <v>98573</v>
      </c>
      <c r="F171" s="191">
        <f t="shared" si="17"/>
        <v>788584</v>
      </c>
      <c r="G171" s="290">
        <v>0</v>
      </c>
      <c r="H171" s="191">
        <f t="shared" si="12"/>
        <v>0</v>
      </c>
      <c r="I171" s="290">
        <v>0</v>
      </c>
      <c r="J171" s="191">
        <f t="shared" si="14"/>
        <v>0</v>
      </c>
      <c r="K171" s="290">
        <f t="shared" si="15"/>
        <v>8</v>
      </c>
      <c r="L171" s="192">
        <f t="shared" si="16"/>
        <v>788584</v>
      </c>
      <c r="N171" s="160"/>
      <c r="P171" s="161"/>
      <c r="U171" s="166"/>
    </row>
    <row r="172" spans="1:21" ht="46.5" customHeight="1" thickBot="1">
      <c r="A172" s="233" t="s">
        <v>415</v>
      </c>
      <c r="B172" s="194" t="s">
        <v>416</v>
      </c>
      <c r="C172" s="183" t="s">
        <v>106</v>
      </c>
      <c r="D172" s="207">
        <v>20</v>
      </c>
      <c r="E172" s="235">
        <v>102460</v>
      </c>
      <c r="F172" s="191">
        <f t="shared" si="17"/>
        <v>2049200</v>
      </c>
      <c r="G172" s="290">
        <v>0</v>
      </c>
      <c r="H172" s="191">
        <f t="shared" ref="H172:H182" si="18">E172*G172</f>
        <v>0</v>
      </c>
      <c r="I172" s="290">
        <v>0</v>
      </c>
      <c r="J172" s="191">
        <f t="shared" si="14"/>
        <v>0</v>
      </c>
      <c r="K172" s="290">
        <f t="shared" si="15"/>
        <v>20</v>
      </c>
      <c r="L172" s="192">
        <f t="shared" si="16"/>
        <v>2049200</v>
      </c>
      <c r="N172" s="160"/>
      <c r="P172" s="161"/>
      <c r="U172" s="166"/>
    </row>
    <row r="173" spans="1:21" ht="46.5" customHeight="1" thickBot="1">
      <c r="A173" s="233" t="s">
        <v>417</v>
      </c>
      <c r="B173" s="194" t="s">
        <v>418</v>
      </c>
      <c r="C173" s="183" t="s">
        <v>106</v>
      </c>
      <c r="D173" s="207">
        <v>18</v>
      </c>
      <c r="E173" s="235">
        <v>128179</v>
      </c>
      <c r="F173" s="191">
        <f t="shared" si="17"/>
        <v>2307222</v>
      </c>
      <c r="G173" s="290">
        <v>0</v>
      </c>
      <c r="H173" s="191">
        <f t="shared" si="18"/>
        <v>0</v>
      </c>
      <c r="I173" s="290">
        <v>0</v>
      </c>
      <c r="J173" s="191">
        <f t="shared" si="14"/>
        <v>0</v>
      </c>
      <c r="K173" s="290">
        <f t="shared" si="15"/>
        <v>18</v>
      </c>
      <c r="L173" s="192">
        <f t="shared" si="16"/>
        <v>2307222</v>
      </c>
      <c r="N173" s="160"/>
      <c r="P173" s="161"/>
      <c r="U173" s="166"/>
    </row>
    <row r="174" spans="1:21" ht="46.5" customHeight="1" thickBot="1">
      <c r="A174" s="233" t="s">
        <v>419</v>
      </c>
      <c r="B174" s="194" t="s">
        <v>420</v>
      </c>
      <c r="C174" s="183" t="s">
        <v>125</v>
      </c>
      <c r="D174" s="207">
        <v>90.5</v>
      </c>
      <c r="E174" s="235">
        <v>79358</v>
      </c>
      <c r="F174" s="191">
        <f t="shared" si="17"/>
        <v>7181899</v>
      </c>
      <c r="G174" s="290">
        <v>0</v>
      </c>
      <c r="H174" s="191">
        <f t="shared" si="18"/>
        <v>0</v>
      </c>
      <c r="I174" s="290">
        <v>0</v>
      </c>
      <c r="J174" s="191">
        <f t="shared" si="14"/>
        <v>0</v>
      </c>
      <c r="K174" s="290">
        <f t="shared" si="15"/>
        <v>90.5</v>
      </c>
      <c r="L174" s="192">
        <f t="shared" si="16"/>
        <v>7181899</v>
      </c>
      <c r="N174" s="160"/>
      <c r="P174" s="161"/>
      <c r="U174" s="166"/>
    </row>
    <row r="175" spans="1:21" ht="46.5" customHeight="1" thickBot="1">
      <c r="A175" s="273">
        <v>15</v>
      </c>
      <c r="B175" s="274" t="s">
        <v>421</v>
      </c>
      <c r="C175" s="279"/>
      <c r="D175" s="271"/>
      <c r="E175" s="277"/>
      <c r="F175" s="278"/>
      <c r="G175" s="291"/>
      <c r="H175" s="278"/>
      <c r="I175" s="291"/>
      <c r="J175" s="270"/>
      <c r="K175" s="300"/>
      <c r="L175" s="272"/>
      <c r="N175" s="160"/>
      <c r="P175" s="161"/>
      <c r="U175" s="166"/>
    </row>
    <row r="176" spans="1:21" ht="46.5" customHeight="1" thickBot="1">
      <c r="A176" s="233" t="s">
        <v>422</v>
      </c>
      <c r="B176" s="194" t="s">
        <v>423</v>
      </c>
      <c r="C176" s="183" t="s">
        <v>106</v>
      </c>
      <c r="D176" s="207">
        <v>1</v>
      </c>
      <c r="E176" s="235">
        <v>1011102</v>
      </c>
      <c r="F176" s="191">
        <f t="shared" si="17"/>
        <v>1011102</v>
      </c>
      <c r="G176" s="290">
        <v>0</v>
      </c>
      <c r="H176" s="191">
        <f t="shared" si="18"/>
        <v>0</v>
      </c>
      <c r="I176" s="290">
        <v>0</v>
      </c>
      <c r="J176" s="191">
        <f t="shared" si="14"/>
        <v>0</v>
      </c>
      <c r="K176" s="290">
        <f t="shared" si="15"/>
        <v>1</v>
      </c>
      <c r="L176" s="192">
        <f t="shared" si="16"/>
        <v>1011102</v>
      </c>
      <c r="N176" s="160"/>
      <c r="P176" s="161"/>
      <c r="U176" s="166"/>
    </row>
    <row r="177" spans="1:21" ht="46.5" customHeight="1" thickBot="1">
      <c r="A177" s="233" t="s">
        <v>424</v>
      </c>
      <c r="B177" s="194" t="s">
        <v>425</v>
      </c>
      <c r="C177" s="183" t="s">
        <v>125</v>
      </c>
      <c r="D177" s="207">
        <v>2.1</v>
      </c>
      <c r="E177" s="235">
        <v>750071</v>
      </c>
      <c r="F177" s="191">
        <f t="shared" si="17"/>
        <v>1575149.1</v>
      </c>
      <c r="G177" s="290">
        <v>0</v>
      </c>
      <c r="H177" s="191">
        <f t="shared" si="18"/>
        <v>0</v>
      </c>
      <c r="I177" s="290">
        <v>0</v>
      </c>
      <c r="J177" s="191">
        <f t="shared" si="14"/>
        <v>0</v>
      </c>
      <c r="K177" s="290">
        <f t="shared" si="15"/>
        <v>2.1</v>
      </c>
      <c r="L177" s="192">
        <f t="shared" si="16"/>
        <v>1575149.1</v>
      </c>
      <c r="N177" s="160"/>
      <c r="P177" s="161"/>
      <c r="U177" s="166"/>
    </row>
    <row r="178" spans="1:21" ht="46.5" customHeight="1" thickBot="1">
      <c r="A178" s="233" t="s">
        <v>426</v>
      </c>
      <c r="B178" s="194" t="s">
        <v>427</v>
      </c>
      <c r="C178" s="183" t="s">
        <v>106</v>
      </c>
      <c r="D178" s="207">
        <v>1</v>
      </c>
      <c r="E178" s="235">
        <v>932523</v>
      </c>
      <c r="F178" s="191">
        <f>(E178*D178)</f>
        <v>932523</v>
      </c>
      <c r="G178" s="290">
        <v>0</v>
      </c>
      <c r="H178" s="191">
        <f t="shared" si="18"/>
        <v>0</v>
      </c>
      <c r="I178" s="290">
        <v>0</v>
      </c>
      <c r="J178" s="191">
        <f t="shared" si="14"/>
        <v>0</v>
      </c>
      <c r="K178" s="290">
        <f t="shared" si="15"/>
        <v>1</v>
      </c>
      <c r="L178" s="192">
        <f t="shared" si="16"/>
        <v>932523</v>
      </c>
      <c r="N178" s="160"/>
      <c r="P178" s="161"/>
      <c r="U178" s="166"/>
    </row>
    <row r="179" spans="1:21" ht="81.95" customHeight="1" thickBot="1">
      <c r="A179" s="273">
        <v>16</v>
      </c>
      <c r="B179" s="274" t="s">
        <v>428</v>
      </c>
      <c r="C179" s="279"/>
      <c r="D179" s="271"/>
      <c r="E179" s="278"/>
      <c r="F179" s="278"/>
      <c r="G179" s="291"/>
      <c r="H179" s="278"/>
      <c r="I179" s="291"/>
      <c r="J179" s="270"/>
      <c r="K179" s="300"/>
      <c r="L179" s="272"/>
      <c r="N179" s="160"/>
      <c r="P179" s="161"/>
      <c r="U179" s="166"/>
    </row>
    <row r="180" spans="1:21" ht="46.5" customHeight="1" thickBot="1">
      <c r="A180" s="231" t="s">
        <v>429</v>
      </c>
      <c r="B180" s="232" t="s">
        <v>430</v>
      </c>
      <c r="C180" s="181" t="s">
        <v>431</v>
      </c>
      <c r="D180" s="207">
        <v>1</v>
      </c>
      <c r="E180" s="191">
        <v>3781512.6</v>
      </c>
      <c r="F180" s="191">
        <f>(E180*D180)</f>
        <v>3781512.6</v>
      </c>
      <c r="G180" s="290">
        <v>0</v>
      </c>
      <c r="H180" s="191">
        <f t="shared" si="18"/>
        <v>0</v>
      </c>
      <c r="I180" s="290">
        <v>1</v>
      </c>
      <c r="J180" s="191">
        <f t="shared" si="14"/>
        <v>3781512.6</v>
      </c>
      <c r="K180" s="290">
        <f t="shared" si="15"/>
        <v>0</v>
      </c>
      <c r="L180" s="192">
        <f t="shared" si="16"/>
        <v>0</v>
      </c>
      <c r="N180" s="160"/>
      <c r="P180" s="161"/>
      <c r="U180" s="166"/>
    </row>
    <row r="181" spans="1:21" ht="46.5" customHeight="1" thickBot="1">
      <c r="A181" s="233" t="s">
        <v>432</v>
      </c>
      <c r="B181" s="194" t="s">
        <v>433</v>
      </c>
      <c r="C181" s="183" t="s">
        <v>12</v>
      </c>
      <c r="D181" s="207">
        <f>165.5+150-8</f>
        <v>307.5</v>
      </c>
      <c r="E181" s="191">
        <v>231895</v>
      </c>
      <c r="F181" s="191">
        <f>(E181*D181)</f>
        <v>71307712.5</v>
      </c>
      <c r="G181" s="290">
        <v>0</v>
      </c>
      <c r="H181" s="191">
        <f t="shared" si="18"/>
        <v>0</v>
      </c>
      <c r="I181" s="290" t="e">
        <f>#REF!</f>
        <v>#REF!</v>
      </c>
      <c r="J181" s="191" t="e">
        <f t="shared" si="14"/>
        <v>#REF!</v>
      </c>
      <c r="K181" s="290" t="e">
        <f t="shared" si="15"/>
        <v>#REF!</v>
      </c>
      <c r="L181" s="192" t="e">
        <f t="shared" si="16"/>
        <v>#REF!</v>
      </c>
      <c r="N181" s="160"/>
      <c r="P181" s="161"/>
      <c r="U181" s="166"/>
    </row>
    <row r="182" spans="1:21" ht="46.5" customHeight="1" thickBot="1">
      <c r="A182" s="233" t="s">
        <v>434</v>
      </c>
      <c r="B182" s="194" t="s">
        <v>435</v>
      </c>
      <c r="C182" s="183" t="s">
        <v>12</v>
      </c>
      <c r="D182" s="234">
        <v>50</v>
      </c>
      <c r="E182" s="221">
        <v>310432</v>
      </c>
      <c r="F182" s="221">
        <f>(E182*D182)</f>
        <v>15521600</v>
      </c>
      <c r="G182" s="293">
        <v>0</v>
      </c>
      <c r="H182" s="191">
        <f t="shared" si="18"/>
        <v>0</v>
      </c>
      <c r="I182" s="293">
        <v>50</v>
      </c>
      <c r="J182" s="191">
        <f t="shared" si="14"/>
        <v>15521600</v>
      </c>
      <c r="K182" s="290">
        <f t="shared" si="15"/>
        <v>0</v>
      </c>
      <c r="L182" s="192">
        <f t="shared" si="16"/>
        <v>0</v>
      </c>
      <c r="N182" s="160"/>
      <c r="P182" s="161"/>
      <c r="U182" s="166"/>
    </row>
    <row r="183" spans="1:21" ht="46.5" customHeight="1" thickBot="1">
      <c r="A183" s="337"/>
      <c r="C183" s="159"/>
      <c r="G183" s="159"/>
      <c r="I183" s="338"/>
      <c r="K183" s="159"/>
      <c r="L183" s="339"/>
      <c r="N183" s="160"/>
      <c r="P183" s="161"/>
      <c r="U183" s="166"/>
    </row>
    <row r="184" spans="1:21" ht="26.25" thickBot="1">
      <c r="A184" s="308"/>
      <c r="B184" s="309"/>
      <c r="C184" s="310"/>
      <c r="D184" s="311"/>
      <c r="E184" s="312"/>
      <c r="F184" s="313">
        <f>SUM(F15:F182)-F180</f>
        <v>968108380.7132448</v>
      </c>
      <c r="G184" s="314"/>
      <c r="H184" s="315"/>
      <c r="I184" s="316"/>
      <c r="J184" s="317" t="e">
        <f>SUM(J15:J182)-J180</f>
        <v>#REF!</v>
      </c>
      <c r="K184" s="314"/>
      <c r="L184" s="318" t="e">
        <f>SUM(L15:L182)-L180</f>
        <v>#REF!</v>
      </c>
      <c r="N184" s="160"/>
      <c r="P184" s="161"/>
      <c r="U184" s="166"/>
    </row>
    <row r="185" spans="1:21" ht="27" thickBot="1">
      <c r="A185" s="184"/>
      <c r="B185" s="170"/>
      <c r="C185" s="808" t="s">
        <v>107</v>
      </c>
      <c r="D185" s="809"/>
      <c r="E185" s="236">
        <v>0.25</v>
      </c>
      <c r="F185" s="195">
        <f>F184*E185</f>
        <v>242027095.1783112</v>
      </c>
      <c r="G185" s="187"/>
      <c r="H185" s="198"/>
      <c r="I185" s="284"/>
      <c r="J185" s="199" t="e">
        <f>J184*E185</f>
        <v>#REF!</v>
      </c>
      <c r="K185" s="187"/>
      <c r="L185" s="340" t="e">
        <f>L184*E185</f>
        <v>#REF!</v>
      </c>
      <c r="N185" s="160"/>
      <c r="P185" s="161"/>
      <c r="U185" s="166"/>
    </row>
    <row r="186" spans="1:21" ht="27" thickBot="1">
      <c r="A186" s="184"/>
      <c r="B186" s="170"/>
      <c r="C186" s="810" t="s">
        <v>108</v>
      </c>
      <c r="D186" s="811"/>
      <c r="E186" s="169">
        <v>0.03</v>
      </c>
      <c r="F186" s="195">
        <f>F184*E186</f>
        <v>29043251.421397343</v>
      </c>
      <c r="G186" s="187"/>
      <c r="H186" s="198"/>
      <c r="I186" s="284"/>
      <c r="J186" s="199" t="e">
        <f>J184*E186</f>
        <v>#REF!</v>
      </c>
      <c r="K186" s="187"/>
      <c r="L186" s="340" t="e">
        <f>L184*E186</f>
        <v>#REF!</v>
      </c>
      <c r="N186" s="160"/>
      <c r="P186" s="161"/>
      <c r="U186" s="166"/>
    </row>
    <row r="187" spans="1:21" ht="27" thickBot="1">
      <c r="A187" s="259"/>
      <c r="B187" s="260"/>
      <c r="C187" s="812" t="s">
        <v>109</v>
      </c>
      <c r="D187" s="813"/>
      <c r="E187" s="261">
        <v>0.05</v>
      </c>
      <c r="F187" s="197">
        <f>F184*E187</f>
        <v>48405419.035662241</v>
      </c>
      <c r="G187" s="262"/>
      <c r="H187" s="263"/>
      <c r="I187" s="285"/>
      <c r="J187" s="200" t="e">
        <f>J184*E187</f>
        <v>#REF!</v>
      </c>
      <c r="K187" s="262"/>
      <c r="L187" s="341" t="e">
        <f>L184*E187</f>
        <v>#REF!</v>
      </c>
      <c r="N187" s="160"/>
      <c r="P187" s="161"/>
      <c r="U187" s="166"/>
    </row>
    <row r="188" spans="1:21" ht="26.25">
      <c r="A188" s="814" t="s">
        <v>110</v>
      </c>
      <c r="B188" s="815"/>
      <c r="C188" s="815"/>
      <c r="D188" s="815"/>
      <c r="E188" s="816"/>
      <c r="F188" s="254">
        <f>SUM(F185:F187)</f>
        <v>319475765.63537079</v>
      </c>
      <c r="G188" s="265"/>
      <c r="H188" s="266"/>
      <c r="I188" s="286"/>
      <c r="J188" s="254" t="e">
        <f>SUM(J185:J187)</f>
        <v>#REF!</v>
      </c>
      <c r="K188" s="266"/>
      <c r="L188" s="254" t="e">
        <f>SUM(L185:L187)</f>
        <v>#REF!</v>
      </c>
      <c r="N188" s="160"/>
      <c r="O188" s="203"/>
      <c r="P188" s="161"/>
      <c r="U188" s="166"/>
    </row>
    <row r="189" spans="1:21" ht="26.25">
      <c r="A189" s="759" t="s">
        <v>111</v>
      </c>
      <c r="B189" s="817"/>
      <c r="C189" s="817"/>
      <c r="D189" s="817"/>
      <c r="E189" s="818"/>
      <c r="F189" s="257">
        <f>F184+F188</f>
        <v>1287584146.3486156</v>
      </c>
      <c r="G189" s="255"/>
      <c r="H189" s="256"/>
      <c r="I189" s="287"/>
      <c r="J189" s="257" t="e">
        <f>J184+J188</f>
        <v>#REF!</v>
      </c>
      <c r="K189" s="256"/>
      <c r="L189" s="257" t="e">
        <f>L184+L188</f>
        <v>#REF!</v>
      </c>
      <c r="N189" s="160"/>
      <c r="P189" s="204"/>
      <c r="U189" s="166"/>
    </row>
    <row r="190" spans="1:21" ht="26.25">
      <c r="A190" s="759" t="s">
        <v>436</v>
      </c>
      <c r="B190" s="817"/>
      <c r="C190" s="817"/>
      <c r="D190" s="817"/>
      <c r="E190" s="818"/>
      <c r="F190" s="257">
        <f>F180</f>
        <v>3781512.6</v>
      </c>
      <c r="G190" s="255"/>
      <c r="H190" s="256"/>
      <c r="I190" s="287"/>
      <c r="J190" s="257">
        <f>J180</f>
        <v>3781512.6</v>
      </c>
      <c r="K190" s="256"/>
      <c r="L190" s="257">
        <f>L180</f>
        <v>0</v>
      </c>
      <c r="N190" s="160"/>
      <c r="P190" s="161"/>
      <c r="U190" s="166"/>
    </row>
    <row r="191" spans="1:21" ht="27" thickBot="1">
      <c r="A191" s="819" t="s">
        <v>437</v>
      </c>
      <c r="B191" s="820"/>
      <c r="C191" s="820"/>
      <c r="D191" s="820"/>
      <c r="E191" s="821"/>
      <c r="F191" s="257">
        <f>F190*19%</f>
        <v>718487.39399999997</v>
      </c>
      <c r="G191" s="255"/>
      <c r="H191" s="256"/>
      <c r="I191" s="287"/>
      <c r="J191" s="257">
        <f>J190*19%</f>
        <v>718487.39399999997</v>
      </c>
      <c r="K191" s="256"/>
      <c r="L191" s="257">
        <f>L190*19%</f>
        <v>0</v>
      </c>
      <c r="N191" s="160"/>
      <c r="P191" s="161"/>
      <c r="U191" s="166"/>
    </row>
    <row r="192" spans="1:21" ht="26.25">
      <c r="A192" s="759" t="s">
        <v>438</v>
      </c>
      <c r="B192" s="817"/>
      <c r="C192" s="817"/>
      <c r="D192" s="817"/>
      <c r="E192" s="818"/>
      <c r="F192" s="257">
        <f>F190+F191</f>
        <v>4499999.9939999999</v>
      </c>
      <c r="G192" s="255"/>
      <c r="H192" s="256"/>
      <c r="I192" s="287"/>
      <c r="J192" s="257">
        <f>J190+J191</f>
        <v>4499999.9939999999</v>
      </c>
      <c r="K192" s="256"/>
      <c r="L192" s="257">
        <f>L190+L191</f>
        <v>0</v>
      </c>
      <c r="N192" s="160"/>
      <c r="P192" s="161"/>
      <c r="U192" s="166"/>
    </row>
    <row r="193" spans="1:21" ht="26.25" thickBot="1">
      <c r="A193" s="819" t="s">
        <v>439</v>
      </c>
      <c r="B193" s="820"/>
      <c r="C193" s="820"/>
      <c r="D193" s="820"/>
      <c r="E193" s="821"/>
      <c r="F193" s="258">
        <f>F189+F192</f>
        <v>1292084146.3426156</v>
      </c>
      <c r="G193" s="267"/>
      <c r="H193" s="268"/>
      <c r="I193" s="288"/>
      <c r="J193" s="258" t="e">
        <f>J189+J192</f>
        <v>#REF!</v>
      </c>
      <c r="K193" s="268"/>
      <c r="L193" s="258" t="e">
        <f>L189+L192</f>
        <v>#REF!</v>
      </c>
      <c r="N193" s="160"/>
      <c r="P193" s="161"/>
      <c r="U193" s="166"/>
    </row>
    <row r="194" spans="1:21" ht="18.75">
      <c r="A194" s="184"/>
      <c r="B194" s="170"/>
      <c r="C194" s="182"/>
      <c r="D194" s="185"/>
      <c r="E194" s="186"/>
      <c r="F194" s="196"/>
      <c r="G194" s="187"/>
      <c r="H194" s="187"/>
      <c r="I194" s="187"/>
      <c r="J194" s="188"/>
      <c r="K194" s="187"/>
      <c r="L194" s="189"/>
      <c r="N194" s="160"/>
      <c r="P194" s="161"/>
      <c r="U194" s="166"/>
    </row>
    <row r="195" spans="1:21" ht="19.5" thickBot="1">
      <c r="A195" s="193"/>
      <c r="B195" s="767"/>
      <c r="C195" s="767"/>
      <c r="D195" s="171"/>
      <c r="E195" s="162"/>
      <c r="F195" s="172"/>
      <c r="G195" s="227"/>
      <c r="H195" s="172"/>
      <c r="I195" s="208"/>
      <c r="J195" s="172"/>
      <c r="K195" s="208"/>
      <c r="L195" s="173"/>
      <c r="M195" s="163"/>
      <c r="N195" s="166"/>
    </row>
    <row r="196" spans="1:21" ht="18.75">
      <c r="A196" s="224"/>
      <c r="B196" s="174"/>
      <c r="C196" s="174"/>
      <c r="D196" s="174"/>
      <c r="E196" s="174"/>
      <c r="F196" s="175"/>
      <c r="G196" s="209"/>
      <c r="H196" s="174"/>
      <c r="I196" s="209"/>
      <c r="J196" s="174"/>
      <c r="K196" s="209"/>
      <c r="L196" s="176"/>
    </row>
    <row r="197" spans="1:21" ht="18.75">
      <c r="A197" s="225"/>
      <c r="B197" s="211"/>
      <c r="C197" s="211"/>
      <c r="D197" s="211"/>
      <c r="E197" s="211"/>
      <c r="F197" s="214"/>
      <c r="G197" s="228"/>
      <c r="H197" s="211"/>
      <c r="I197" s="228"/>
      <c r="J197" s="211"/>
      <c r="K197" s="228"/>
      <c r="L197" s="281"/>
    </row>
    <row r="198" spans="1:21" ht="19.5" thickBot="1">
      <c r="A198" s="225"/>
      <c r="B198" s="211"/>
      <c r="C198" s="211"/>
      <c r="D198" s="211"/>
      <c r="E198" s="211"/>
      <c r="F198" s="214"/>
      <c r="G198" s="228"/>
      <c r="H198" s="211"/>
      <c r="I198" s="228"/>
      <c r="J198" s="211"/>
      <c r="K198" s="228"/>
      <c r="L198" s="281"/>
    </row>
    <row r="199" spans="1:21" ht="25.5">
      <c r="A199" s="225"/>
      <c r="B199" s="799" t="s">
        <v>441</v>
      </c>
      <c r="C199" s="800"/>
      <c r="D199" s="800"/>
      <c r="E199" s="800"/>
      <c r="F199" s="801"/>
      <c r="G199" s="296"/>
      <c r="H199" s="211"/>
      <c r="I199" s="228"/>
      <c r="J199" s="211"/>
      <c r="K199" s="228"/>
      <c r="L199" s="281"/>
    </row>
    <row r="200" spans="1:21" ht="25.5">
      <c r="A200" s="225"/>
      <c r="B200" s="802" t="s">
        <v>442</v>
      </c>
      <c r="C200" s="803"/>
      <c r="D200" s="294"/>
      <c r="E200" s="294"/>
      <c r="F200" s="297">
        <f>F193</f>
        <v>1292084146.3426156</v>
      </c>
      <c r="G200" s="211"/>
      <c r="H200" s="228"/>
      <c r="I200" s="211"/>
      <c r="J200" s="228"/>
      <c r="K200" s="211"/>
      <c r="L200" s="339"/>
    </row>
    <row r="201" spans="1:21" ht="25.5">
      <c r="A201" s="225"/>
      <c r="B201" s="802" t="s">
        <v>443</v>
      </c>
      <c r="C201" s="803"/>
      <c r="D201" s="295"/>
      <c r="E201" s="295"/>
      <c r="F201" s="297" t="e">
        <f>J193</f>
        <v>#REF!</v>
      </c>
      <c r="G201" s="211"/>
      <c r="H201" s="228"/>
      <c r="I201" s="211"/>
      <c r="J201" s="228"/>
      <c r="K201" s="211"/>
      <c r="L201" s="339"/>
    </row>
    <row r="202" spans="1:21" ht="26.25" thickBot="1">
      <c r="A202" s="225"/>
      <c r="B202" s="804" t="s">
        <v>444</v>
      </c>
      <c r="C202" s="805"/>
      <c r="D202" s="298"/>
      <c r="E202" s="298"/>
      <c r="F202" s="299" t="e">
        <f>(F201)/F200</f>
        <v>#REF!</v>
      </c>
      <c r="G202" s="211"/>
      <c r="H202" s="228"/>
      <c r="I202" s="211"/>
      <c r="J202" s="228"/>
      <c r="K202" s="211"/>
      <c r="L202" s="339"/>
    </row>
    <row r="203" spans="1:21" ht="18.75">
      <c r="A203" s="225"/>
      <c r="B203" s="211"/>
      <c r="C203" s="211"/>
      <c r="D203" s="211"/>
      <c r="E203" s="211"/>
      <c r="F203" s="214"/>
      <c r="G203" s="228"/>
      <c r="H203" s="211"/>
      <c r="I203" s="228"/>
      <c r="J203" s="211"/>
      <c r="K203" s="228"/>
      <c r="L203" s="281"/>
    </row>
    <row r="204" spans="1:21" ht="18.75">
      <c r="A204" s="225"/>
      <c r="B204" s="211"/>
      <c r="C204" s="211"/>
      <c r="D204" s="211"/>
      <c r="E204" s="211"/>
      <c r="F204" s="214"/>
      <c r="G204" s="228"/>
      <c r="H204" s="211"/>
      <c r="I204" s="228"/>
      <c r="J204" s="211"/>
      <c r="K204" s="228"/>
      <c r="L204" s="281"/>
    </row>
    <row r="205" spans="1:21" ht="18.75">
      <c r="A205" s="225"/>
      <c r="B205" s="211"/>
      <c r="C205" s="211"/>
      <c r="D205" s="211"/>
      <c r="E205" s="211"/>
      <c r="F205" s="214"/>
      <c r="G205" s="228"/>
      <c r="H205" s="211"/>
      <c r="I205" s="228"/>
      <c r="J205" s="211"/>
      <c r="K205" s="228"/>
      <c r="L205" s="281"/>
    </row>
    <row r="206" spans="1:21" ht="18.75">
      <c r="A206" s="225"/>
      <c r="B206" s="211"/>
      <c r="C206" s="211"/>
      <c r="D206" s="211"/>
      <c r="E206" s="211"/>
      <c r="F206" s="214"/>
      <c r="G206" s="228"/>
      <c r="H206" s="211"/>
      <c r="I206" s="228"/>
      <c r="J206" s="211"/>
      <c r="K206" s="228"/>
      <c r="L206" s="281"/>
    </row>
    <row r="207" spans="1:21" ht="18.75">
      <c r="A207" s="225"/>
      <c r="B207" s="211"/>
      <c r="C207" s="211"/>
      <c r="D207" s="211"/>
      <c r="E207" s="211"/>
      <c r="F207" s="214"/>
      <c r="G207" s="228"/>
      <c r="H207" s="211"/>
      <c r="I207" s="228"/>
      <c r="J207" s="211"/>
      <c r="K207" s="228"/>
      <c r="L207" s="281"/>
    </row>
    <row r="208" spans="1:21" ht="18.75">
      <c r="A208" s="225"/>
      <c r="B208" s="211"/>
      <c r="C208" s="211"/>
      <c r="D208" s="211"/>
      <c r="E208" s="211"/>
      <c r="F208" s="214"/>
      <c r="G208" s="228"/>
      <c r="H208" s="211"/>
      <c r="I208" s="228"/>
      <c r="J208" s="211"/>
      <c r="K208" s="228"/>
      <c r="L208" s="281"/>
    </row>
    <row r="209" spans="1:15" ht="18.75">
      <c r="A209" s="225"/>
      <c r="B209" s="210"/>
      <c r="C209" s="211"/>
      <c r="D209" s="212"/>
      <c r="E209" s="213"/>
      <c r="F209" s="214"/>
      <c r="G209" s="228"/>
      <c r="H209" s="215"/>
      <c r="I209" s="228"/>
      <c r="J209" s="216"/>
      <c r="K209" s="217"/>
      <c r="L209" s="177"/>
    </row>
    <row r="210" spans="1:15" ht="18.75">
      <c r="A210" s="225"/>
      <c r="B210" s="210"/>
      <c r="C210" s="211"/>
      <c r="D210" s="212"/>
      <c r="E210" s="213"/>
      <c r="F210" s="214"/>
      <c r="G210" s="228"/>
      <c r="H210" s="214"/>
      <c r="I210" s="217"/>
      <c r="J210" s="214"/>
      <c r="K210" s="217"/>
      <c r="L210" s="178"/>
      <c r="M210" s="165"/>
      <c r="N210" s="166"/>
      <c r="O210" s="164"/>
    </row>
    <row r="211" spans="1:15" ht="18.75">
      <c r="A211" s="225"/>
      <c r="B211" s="213"/>
      <c r="C211" s="218"/>
      <c r="D211" s="213"/>
      <c r="E211" s="213"/>
      <c r="F211" s="213"/>
      <c r="G211" s="229"/>
      <c r="H211" s="213"/>
      <c r="I211" s="219"/>
      <c r="J211" s="213"/>
      <c r="K211" s="219"/>
      <c r="L211" s="178"/>
      <c r="M211" s="165"/>
      <c r="N211" s="163"/>
    </row>
    <row r="212" spans="1:15" ht="19.5" thickBot="1">
      <c r="A212" s="225"/>
      <c r="B212" s="326"/>
      <c r="C212" s="342"/>
      <c r="D212" s="213"/>
      <c r="E212" s="213"/>
      <c r="F212" s="179"/>
      <c r="G212" s="327"/>
      <c r="H212" s="179"/>
      <c r="I212" s="219"/>
      <c r="J212" s="179"/>
      <c r="K212" s="289"/>
      <c r="L212" s="328"/>
      <c r="M212" s="165"/>
      <c r="N212" s="166"/>
      <c r="O212" s="164"/>
    </row>
    <row r="213" spans="1:15" ht="23.25">
      <c r="A213" s="225"/>
      <c r="B213" s="806" t="s">
        <v>113</v>
      </c>
      <c r="C213" s="807"/>
      <c r="D213" s="319"/>
      <c r="E213" s="320"/>
      <c r="F213" s="795" t="s">
        <v>445</v>
      </c>
      <c r="G213" s="795"/>
      <c r="H213" s="795"/>
      <c r="I213" s="321"/>
      <c r="J213" s="795" t="s">
        <v>447</v>
      </c>
      <c r="K213" s="795"/>
      <c r="L213" s="796"/>
      <c r="M213" s="165"/>
      <c r="N213" s="163"/>
    </row>
    <row r="214" spans="1:15" ht="23.25">
      <c r="A214" s="225"/>
      <c r="B214" s="797" t="s">
        <v>112</v>
      </c>
      <c r="C214" s="797"/>
      <c r="D214" s="320"/>
      <c r="E214" s="322"/>
      <c r="F214" s="798" t="s">
        <v>446</v>
      </c>
      <c r="G214" s="798"/>
      <c r="H214" s="798"/>
      <c r="I214" s="323"/>
      <c r="J214" s="798" t="s">
        <v>448</v>
      </c>
      <c r="K214" s="798"/>
      <c r="L214" s="789"/>
      <c r="M214" s="165"/>
      <c r="N214" s="163"/>
    </row>
    <row r="215" spans="1:15" ht="24" thickBot="1">
      <c r="A215" s="226"/>
      <c r="B215" s="706" t="s">
        <v>75</v>
      </c>
      <c r="C215" s="706"/>
      <c r="D215" s="324"/>
      <c r="E215" s="324"/>
      <c r="F215" s="705" t="s">
        <v>100</v>
      </c>
      <c r="G215" s="705"/>
      <c r="H215" s="705"/>
      <c r="I215" s="325"/>
      <c r="J215" s="705" t="s">
        <v>114</v>
      </c>
      <c r="K215" s="705"/>
      <c r="L215" s="707"/>
      <c r="M215" s="165"/>
      <c r="N215" s="163"/>
    </row>
  </sheetData>
  <mergeCells count="41">
    <mergeCell ref="G11:H12"/>
    <mergeCell ref="A1:C7"/>
    <mergeCell ref="D1:G1"/>
    <mergeCell ref="D2:G4"/>
    <mergeCell ref="D5:G7"/>
    <mergeCell ref="H7:L10"/>
    <mergeCell ref="A8:C8"/>
    <mergeCell ref="D8:E8"/>
    <mergeCell ref="F8:G8"/>
    <mergeCell ref="A9:C10"/>
    <mergeCell ref="D9:E10"/>
    <mergeCell ref="F9:G10"/>
    <mergeCell ref="B195:C195"/>
    <mergeCell ref="I11:J12"/>
    <mergeCell ref="K11:L12"/>
    <mergeCell ref="C185:D185"/>
    <mergeCell ref="C186:D186"/>
    <mergeCell ref="C187:D187"/>
    <mergeCell ref="A188:E188"/>
    <mergeCell ref="A189:E189"/>
    <mergeCell ref="A190:E190"/>
    <mergeCell ref="A191:E191"/>
    <mergeCell ref="A192:E192"/>
    <mergeCell ref="A193:E193"/>
    <mergeCell ref="A11:A13"/>
    <mergeCell ref="B11:B13"/>
    <mergeCell ref="C11:C13"/>
    <mergeCell ref="D11:F12"/>
    <mergeCell ref="B199:F199"/>
    <mergeCell ref="B200:C200"/>
    <mergeCell ref="B201:C201"/>
    <mergeCell ref="B202:C202"/>
    <mergeCell ref="B213:C213"/>
    <mergeCell ref="F213:H213"/>
    <mergeCell ref="J213:L213"/>
    <mergeCell ref="B214:C214"/>
    <mergeCell ref="F214:H214"/>
    <mergeCell ref="J214:L214"/>
    <mergeCell ref="B215:C215"/>
    <mergeCell ref="F215:H215"/>
    <mergeCell ref="J215:L215"/>
  </mergeCells>
  <conditionalFormatting sqref="N195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23" fitToHeight="0" orientation="landscape" horizontalDpi="360" verticalDpi="360" r:id="rId1"/>
  <rowBreaks count="1" manualBreakCount="1">
    <brk id="163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7"/>
  <sheetViews>
    <sheetView view="pageBreakPreview" topLeftCell="B11" zoomScale="26" zoomScaleNormal="35" zoomScaleSheetLayoutView="40" zoomScalePageLayoutView="35" workbookViewId="0">
      <selection activeCell="I210" sqref="I210"/>
    </sheetView>
  </sheetViews>
  <sheetFormatPr baseColWidth="10" defaultColWidth="10.85546875" defaultRowHeight="16.5"/>
  <cols>
    <col min="1" max="1" width="16.140625" style="180" customWidth="1"/>
    <col min="2" max="2" width="106.140625" style="159" customWidth="1"/>
    <col min="3" max="3" width="16.85546875" style="180" customWidth="1"/>
    <col min="4" max="4" width="33.28515625" style="159" customWidth="1"/>
    <col min="5" max="5" width="39.85546875" style="159" customWidth="1"/>
    <col min="6" max="6" width="52.85546875" style="159" customWidth="1"/>
    <col min="7" max="7" width="29.5703125" style="230" customWidth="1"/>
    <col min="8" max="8" width="48.5703125" style="159" customWidth="1"/>
    <col min="9" max="9" width="49.140625" style="166" customWidth="1"/>
    <col min="10" max="10" width="62" style="159" bestFit="1" customWidth="1"/>
    <col min="11" max="11" width="43.42578125" style="166" customWidth="1"/>
    <col min="12" max="12" width="48" style="159" customWidth="1"/>
    <col min="13" max="13" width="5.140625" style="159" customWidth="1"/>
    <col min="14" max="14" width="16.42578125" style="159" customWidth="1"/>
    <col min="15" max="15" width="32.28515625" style="159" bestFit="1" customWidth="1"/>
    <col min="16" max="16" width="10.85546875" style="159"/>
    <col min="17" max="17" width="20.140625" style="159" bestFit="1" customWidth="1"/>
    <col min="18" max="19" width="10.85546875" style="159"/>
    <col min="20" max="20" width="45.42578125" style="159" customWidth="1"/>
    <col min="21" max="245" width="10.85546875" style="159"/>
    <col min="246" max="246" width="4.5703125" style="159" bestFit="1" customWidth="1"/>
    <col min="247" max="247" width="12" style="159" bestFit="1" customWidth="1"/>
    <col min="248" max="248" width="8.140625" style="159" bestFit="1" customWidth="1"/>
    <col min="249" max="249" width="6" style="159" bestFit="1" customWidth="1"/>
    <col min="250" max="250" width="45.5703125" style="159" customWidth="1"/>
    <col min="251" max="251" width="10.140625" style="159" customWidth="1"/>
    <col min="252" max="252" width="15.5703125" style="159" bestFit="1" customWidth="1"/>
    <col min="253" max="253" width="15.85546875" style="159" bestFit="1" customWidth="1"/>
    <col min="254" max="254" width="16.42578125" style="159" bestFit="1" customWidth="1"/>
    <col min="255" max="255" width="7.85546875" style="159" customWidth="1"/>
    <col min="256" max="256" width="16.42578125" style="159" bestFit="1" customWidth="1"/>
    <col min="257" max="257" width="10.140625" style="159" customWidth="1"/>
    <col min="258" max="258" width="13.5703125" style="159" customWidth="1"/>
    <col min="259" max="259" width="19.85546875" style="159" bestFit="1" customWidth="1"/>
    <col min="260" max="260" width="19" style="159" bestFit="1" customWidth="1"/>
    <col min="261" max="501" width="10.85546875" style="159"/>
    <col min="502" max="502" width="4.5703125" style="159" bestFit="1" customWidth="1"/>
    <col min="503" max="503" width="12" style="159" bestFit="1" customWidth="1"/>
    <col min="504" max="504" width="8.140625" style="159" bestFit="1" customWidth="1"/>
    <col min="505" max="505" width="6" style="159" bestFit="1" customWidth="1"/>
    <col min="506" max="506" width="45.5703125" style="159" customWidth="1"/>
    <col min="507" max="507" width="10.140625" style="159" customWidth="1"/>
    <col min="508" max="508" width="15.5703125" style="159" bestFit="1" customWidth="1"/>
    <col min="509" max="509" width="15.85546875" style="159" bestFit="1" customWidth="1"/>
    <col min="510" max="510" width="16.42578125" style="159" bestFit="1" customWidth="1"/>
    <col min="511" max="511" width="7.85546875" style="159" customWidth="1"/>
    <col min="512" max="512" width="16.42578125" style="159" bestFit="1" customWidth="1"/>
    <col min="513" max="513" width="10.140625" style="159" customWidth="1"/>
    <col min="514" max="514" width="13.5703125" style="159" customWidth="1"/>
    <col min="515" max="515" width="19.85546875" style="159" bestFit="1" customWidth="1"/>
    <col min="516" max="516" width="19" style="159" bestFit="1" customWidth="1"/>
    <col min="517" max="757" width="10.85546875" style="159"/>
    <col min="758" max="758" width="4.5703125" style="159" bestFit="1" customWidth="1"/>
    <col min="759" max="759" width="12" style="159" bestFit="1" customWidth="1"/>
    <col min="760" max="760" width="8.140625" style="159" bestFit="1" customWidth="1"/>
    <col min="761" max="761" width="6" style="159" bestFit="1" customWidth="1"/>
    <col min="762" max="762" width="45.5703125" style="159" customWidth="1"/>
    <col min="763" max="763" width="10.140625" style="159" customWidth="1"/>
    <col min="764" max="764" width="15.5703125" style="159" bestFit="1" customWidth="1"/>
    <col min="765" max="765" width="15.85546875" style="159" bestFit="1" customWidth="1"/>
    <col min="766" max="766" width="16.42578125" style="159" bestFit="1" customWidth="1"/>
    <col min="767" max="767" width="7.85546875" style="159" customWidth="1"/>
    <col min="768" max="768" width="16.42578125" style="159" bestFit="1" customWidth="1"/>
    <col min="769" max="769" width="10.140625" style="159" customWidth="1"/>
    <col min="770" max="770" width="13.5703125" style="159" customWidth="1"/>
    <col min="771" max="771" width="19.85546875" style="159" bestFit="1" customWidth="1"/>
    <col min="772" max="772" width="19" style="159" bestFit="1" customWidth="1"/>
    <col min="773" max="1013" width="10.85546875" style="159"/>
    <col min="1014" max="1014" width="4.5703125" style="159" bestFit="1" customWidth="1"/>
    <col min="1015" max="1015" width="12" style="159" bestFit="1" customWidth="1"/>
    <col min="1016" max="1016" width="8.140625" style="159" bestFit="1" customWidth="1"/>
    <col min="1017" max="1017" width="6" style="159" bestFit="1" customWidth="1"/>
    <col min="1018" max="1018" width="45.5703125" style="159" customWidth="1"/>
    <col min="1019" max="1019" width="10.140625" style="159" customWidth="1"/>
    <col min="1020" max="1020" width="15.5703125" style="159" bestFit="1" customWidth="1"/>
    <col min="1021" max="1021" width="15.85546875" style="159" bestFit="1" customWidth="1"/>
    <col min="1022" max="1022" width="16.42578125" style="159" bestFit="1" customWidth="1"/>
    <col min="1023" max="1023" width="7.85546875" style="159" customWidth="1"/>
    <col min="1024" max="1024" width="16.42578125" style="159" bestFit="1" customWidth="1"/>
    <col min="1025" max="1025" width="10.140625" style="159" customWidth="1"/>
    <col min="1026" max="1026" width="13.5703125" style="159" customWidth="1"/>
    <col min="1027" max="1027" width="19.85546875" style="159" bestFit="1" customWidth="1"/>
    <col min="1028" max="1028" width="19" style="159" bestFit="1" customWidth="1"/>
    <col min="1029" max="1269" width="10.85546875" style="159"/>
    <col min="1270" max="1270" width="4.5703125" style="159" bestFit="1" customWidth="1"/>
    <col min="1271" max="1271" width="12" style="159" bestFit="1" customWidth="1"/>
    <col min="1272" max="1272" width="8.140625" style="159" bestFit="1" customWidth="1"/>
    <col min="1273" max="1273" width="6" style="159" bestFit="1" customWidth="1"/>
    <col min="1274" max="1274" width="45.5703125" style="159" customWidth="1"/>
    <col min="1275" max="1275" width="10.140625" style="159" customWidth="1"/>
    <col min="1276" max="1276" width="15.5703125" style="159" bestFit="1" customWidth="1"/>
    <col min="1277" max="1277" width="15.85546875" style="159" bestFit="1" customWidth="1"/>
    <col min="1278" max="1278" width="16.42578125" style="159" bestFit="1" customWidth="1"/>
    <col min="1279" max="1279" width="7.85546875" style="159" customWidth="1"/>
    <col min="1280" max="1280" width="16.42578125" style="159" bestFit="1" customWidth="1"/>
    <col min="1281" max="1281" width="10.140625" style="159" customWidth="1"/>
    <col min="1282" max="1282" width="13.5703125" style="159" customWidth="1"/>
    <col min="1283" max="1283" width="19.85546875" style="159" bestFit="1" customWidth="1"/>
    <col min="1284" max="1284" width="19" style="159" bestFit="1" customWidth="1"/>
    <col min="1285" max="1525" width="10.85546875" style="159"/>
    <col min="1526" max="1526" width="4.5703125" style="159" bestFit="1" customWidth="1"/>
    <col min="1527" max="1527" width="12" style="159" bestFit="1" customWidth="1"/>
    <col min="1528" max="1528" width="8.140625" style="159" bestFit="1" customWidth="1"/>
    <col min="1529" max="1529" width="6" style="159" bestFit="1" customWidth="1"/>
    <col min="1530" max="1530" width="45.5703125" style="159" customWidth="1"/>
    <col min="1531" max="1531" width="10.140625" style="159" customWidth="1"/>
    <col min="1532" max="1532" width="15.5703125" style="159" bestFit="1" customWidth="1"/>
    <col min="1533" max="1533" width="15.85546875" style="159" bestFit="1" customWidth="1"/>
    <col min="1534" max="1534" width="16.42578125" style="159" bestFit="1" customWidth="1"/>
    <col min="1535" max="1535" width="7.85546875" style="159" customWidth="1"/>
    <col min="1536" max="1536" width="16.42578125" style="159" bestFit="1" customWidth="1"/>
    <col min="1537" max="1537" width="10.140625" style="159" customWidth="1"/>
    <col min="1538" max="1538" width="13.5703125" style="159" customWidth="1"/>
    <col min="1539" max="1539" width="19.85546875" style="159" bestFit="1" customWidth="1"/>
    <col min="1540" max="1540" width="19" style="159" bestFit="1" customWidth="1"/>
    <col min="1541" max="1781" width="10.85546875" style="159"/>
    <col min="1782" max="1782" width="4.5703125" style="159" bestFit="1" customWidth="1"/>
    <col min="1783" max="1783" width="12" style="159" bestFit="1" customWidth="1"/>
    <col min="1784" max="1784" width="8.140625" style="159" bestFit="1" customWidth="1"/>
    <col min="1785" max="1785" width="6" style="159" bestFit="1" customWidth="1"/>
    <col min="1786" max="1786" width="45.5703125" style="159" customWidth="1"/>
    <col min="1787" max="1787" width="10.140625" style="159" customWidth="1"/>
    <col min="1788" max="1788" width="15.5703125" style="159" bestFit="1" customWidth="1"/>
    <col min="1789" max="1789" width="15.85546875" style="159" bestFit="1" customWidth="1"/>
    <col min="1790" max="1790" width="16.42578125" style="159" bestFit="1" customWidth="1"/>
    <col min="1791" max="1791" width="7.85546875" style="159" customWidth="1"/>
    <col min="1792" max="1792" width="16.42578125" style="159" bestFit="1" customWidth="1"/>
    <col min="1793" max="1793" width="10.140625" style="159" customWidth="1"/>
    <col min="1794" max="1794" width="13.5703125" style="159" customWidth="1"/>
    <col min="1795" max="1795" width="19.85546875" style="159" bestFit="1" customWidth="1"/>
    <col min="1796" max="1796" width="19" style="159" bestFit="1" customWidth="1"/>
    <col min="1797" max="2037" width="10.85546875" style="159"/>
    <col min="2038" max="2038" width="4.5703125" style="159" bestFit="1" customWidth="1"/>
    <col min="2039" max="2039" width="12" style="159" bestFit="1" customWidth="1"/>
    <col min="2040" max="2040" width="8.140625" style="159" bestFit="1" customWidth="1"/>
    <col min="2041" max="2041" width="6" style="159" bestFit="1" customWidth="1"/>
    <col min="2042" max="2042" width="45.5703125" style="159" customWidth="1"/>
    <col min="2043" max="2043" width="10.140625" style="159" customWidth="1"/>
    <col min="2044" max="2044" width="15.5703125" style="159" bestFit="1" customWidth="1"/>
    <col min="2045" max="2045" width="15.85546875" style="159" bestFit="1" customWidth="1"/>
    <col min="2046" max="2046" width="16.42578125" style="159" bestFit="1" customWidth="1"/>
    <col min="2047" max="2047" width="7.85546875" style="159" customWidth="1"/>
    <col min="2048" max="2048" width="16.42578125" style="159" bestFit="1" customWidth="1"/>
    <col min="2049" max="2049" width="10.140625" style="159" customWidth="1"/>
    <col min="2050" max="2050" width="13.5703125" style="159" customWidth="1"/>
    <col min="2051" max="2051" width="19.85546875" style="159" bestFit="1" customWidth="1"/>
    <col min="2052" max="2052" width="19" style="159" bestFit="1" customWidth="1"/>
    <col min="2053" max="2293" width="10.85546875" style="159"/>
    <col min="2294" max="2294" width="4.5703125" style="159" bestFit="1" customWidth="1"/>
    <col min="2295" max="2295" width="12" style="159" bestFit="1" customWidth="1"/>
    <col min="2296" max="2296" width="8.140625" style="159" bestFit="1" customWidth="1"/>
    <col min="2297" max="2297" width="6" style="159" bestFit="1" customWidth="1"/>
    <col min="2298" max="2298" width="45.5703125" style="159" customWidth="1"/>
    <col min="2299" max="2299" width="10.140625" style="159" customWidth="1"/>
    <col min="2300" max="2300" width="15.5703125" style="159" bestFit="1" customWidth="1"/>
    <col min="2301" max="2301" width="15.85546875" style="159" bestFit="1" customWidth="1"/>
    <col min="2302" max="2302" width="16.42578125" style="159" bestFit="1" customWidth="1"/>
    <col min="2303" max="2303" width="7.85546875" style="159" customWidth="1"/>
    <col min="2304" max="2304" width="16.42578125" style="159" bestFit="1" customWidth="1"/>
    <col min="2305" max="2305" width="10.140625" style="159" customWidth="1"/>
    <col min="2306" max="2306" width="13.5703125" style="159" customWidth="1"/>
    <col min="2307" max="2307" width="19.85546875" style="159" bestFit="1" customWidth="1"/>
    <col min="2308" max="2308" width="19" style="159" bestFit="1" customWidth="1"/>
    <col min="2309" max="2549" width="10.85546875" style="159"/>
    <col min="2550" max="2550" width="4.5703125" style="159" bestFit="1" customWidth="1"/>
    <col min="2551" max="2551" width="12" style="159" bestFit="1" customWidth="1"/>
    <col min="2552" max="2552" width="8.140625" style="159" bestFit="1" customWidth="1"/>
    <col min="2553" max="2553" width="6" style="159" bestFit="1" customWidth="1"/>
    <col min="2554" max="2554" width="45.5703125" style="159" customWidth="1"/>
    <col min="2555" max="2555" width="10.140625" style="159" customWidth="1"/>
    <col min="2556" max="2556" width="15.5703125" style="159" bestFit="1" customWidth="1"/>
    <col min="2557" max="2557" width="15.85546875" style="159" bestFit="1" customWidth="1"/>
    <col min="2558" max="2558" width="16.42578125" style="159" bestFit="1" customWidth="1"/>
    <col min="2559" max="2559" width="7.85546875" style="159" customWidth="1"/>
    <col min="2560" max="2560" width="16.42578125" style="159" bestFit="1" customWidth="1"/>
    <col min="2561" max="2561" width="10.140625" style="159" customWidth="1"/>
    <col min="2562" max="2562" width="13.5703125" style="159" customWidth="1"/>
    <col min="2563" max="2563" width="19.85546875" style="159" bestFit="1" customWidth="1"/>
    <col min="2564" max="2564" width="19" style="159" bestFit="1" customWidth="1"/>
    <col min="2565" max="2805" width="10.85546875" style="159"/>
    <col min="2806" max="2806" width="4.5703125" style="159" bestFit="1" customWidth="1"/>
    <col min="2807" max="2807" width="12" style="159" bestFit="1" customWidth="1"/>
    <col min="2808" max="2808" width="8.140625" style="159" bestFit="1" customWidth="1"/>
    <col min="2809" max="2809" width="6" style="159" bestFit="1" customWidth="1"/>
    <col min="2810" max="2810" width="45.5703125" style="159" customWidth="1"/>
    <col min="2811" max="2811" width="10.140625" style="159" customWidth="1"/>
    <col min="2812" max="2812" width="15.5703125" style="159" bestFit="1" customWidth="1"/>
    <col min="2813" max="2813" width="15.85546875" style="159" bestFit="1" customWidth="1"/>
    <col min="2814" max="2814" width="16.42578125" style="159" bestFit="1" customWidth="1"/>
    <col min="2815" max="2815" width="7.85546875" style="159" customWidth="1"/>
    <col min="2816" max="2816" width="16.42578125" style="159" bestFit="1" customWidth="1"/>
    <col min="2817" max="2817" width="10.140625" style="159" customWidth="1"/>
    <col min="2818" max="2818" width="13.5703125" style="159" customWidth="1"/>
    <col min="2819" max="2819" width="19.85546875" style="159" bestFit="1" customWidth="1"/>
    <col min="2820" max="2820" width="19" style="159" bestFit="1" customWidth="1"/>
    <col min="2821" max="3061" width="10.85546875" style="159"/>
    <col min="3062" max="3062" width="4.5703125" style="159" bestFit="1" customWidth="1"/>
    <col min="3063" max="3063" width="12" style="159" bestFit="1" customWidth="1"/>
    <col min="3064" max="3064" width="8.140625" style="159" bestFit="1" customWidth="1"/>
    <col min="3065" max="3065" width="6" style="159" bestFit="1" customWidth="1"/>
    <col min="3066" max="3066" width="45.5703125" style="159" customWidth="1"/>
    <col min="3067" max="3067" width="10.140625" style="159" customWidth="1"/>
    <col min="3068" max="3068" width="15.5703125" style="159" bestFit="1" customWidth="1"/>
    <col min="3069" max="3069" width="15.85546875" style="159" bestFit="1" customWidth="1"/>
    <col min="3070" max="3070" width="16.42578125" style="159" bestFit="1" customWidth="1"/>
    <col min="3071" max="3071" width="7.85546875" style="159" customWidth="1"/>
    <col min="3072" max="3072" width="16.42578125" style="159" bestFit="1" customWidth="1"/>
    <col min="3073" max="3073" width="10.140625" style="159" customWidth="1"/>
    <col min="3074" max="3074" width="13.5703125" style="159" customWidth="1"/>
    <col min="3075" max="3075" width="19.85546875" style="159" bestFit="1" customWidth="1"/>
    <col min="3076" max="3076" width="19" style="159" bestFit="1" customWidth="1"/>
    <col min="3077" max="3317" width="10.85546875" style="159"/>
    <col min="3318" max="3318" width="4.5703125" style="159" bestFit="1" customWidth="1"/>
    <col min="3319" max="3319" width="12" style="159" bestFit="1" customWidth="1"/>
    <col min="3320" max="3320" width="8.140625" style="159" bestFit="1" customWidth="1"/>
    <col min="3321" max="3321" width="6" style="159" bestFit="1" customWidth="1"/>
    <col min="3322" max="3322" width="45.5703125" style="159" customWidth="1"/>
    <col min="3323" max="3323" width="10.140625" style="159" customWidth="1"/>
    <col min="3324" max="3324" width="15.5703125" style="159" bestFit="1" customWidth="1"/>
    <col min="3325" max="3325" width="15.85546875" style="159" bestFit="1" customWidth="1"/>
    <col min="3326" max="3326" width="16.42578125" style="159" bestFit="1" customWidth="1"/>
    <col min="3327" max="3327" width="7.85546875" style="159" customWidth="1"/>
    <col min="3328" max="3328" width="16.42578125" style="159" bestFit="1" customWidth="1"/>
    <col min="3329" max="3329" width="10.140625" style="159" customWidth="1"/>
    <col min="3330" max="3330" width="13.5703125" style="159" customWidth="1"/>
    <col min="3331" max="3331" width="19.85546875" style="159" bestFit="1" customWidth="1"/>
    <col min="3332" max="3332" width="19" style="159" bestFit="1" customWidth="1"/>
    <col min="3333" max="3573" width="10.85546875" style="159"/>
    <col min="3574" max="3574" width="4.5703125" style="159" bestFit="1" customWidth="1"/>
    <col min="3575" max="3575" width="12" style="159" bestFit="1" customWidth="1"/>
    <col min="3576" max="3576" width="8.140625" style="159" bestFit="1" customWidth="1"/>
    <col min="3577" max="3577" width="6" style="159" bestFit="1" customWidth="1"/>
    <col min="3578" max="3578" width="45.5703125" style="159" customWidth="1"/>
    <col min="3579" max="3579" width="10.140625" style="159" customWidth="1"/>
    <col min="3580" max="3580" width="15.5703125" style="159" bestFit="1" customWidth="1"/>
    <col min="3581" max="3581" width="15.85546875" style="159" bestFit="1" customWidth="1"/>
    <col min="3582" max="3582" width="16.42578125" style="159" bestFit="1" customWidth="1"/>
    <col min="3583" max="3583" width="7.85546875" style="159" customWidth="1"/>
    <col min="3584" max="3584" width="16.42578125" style="159" bestFit="1" customWidth="1"/>
    <col min="3585" max="3585" width="10.140625" style="159" customWidth="1"/>
    <col min="3586" max="3586" width="13.5703125" style="159" customWidth="1"/>
    <col min="3587" max="3587" width="19.85546875" style="159" bestFit="1" customWidth="1"/>
    <col min="3588" max="3588" width="19" style="159" bestFit="1" customWidth="1"/>
    <col min="3589" max="3829" width="10.85546875" style="159"/>
    <col min="3830" max="3830" width="4.5703125" style="159" bestFit="1" customWidth="1"/>
    <col min="3831" max="3831" width="12" style="159" bestFit="1" customWidth="1"/>
    <col min="3832" max="3832" width="8.140625" style="159" bestFit="1" customWidth="1"/>
    <col min="3833" max="3833" width="6" style="159" bestFit="1" customWidth="1"/>
    <col min="3834" max="3834" width="45.5703125" style="159" customWidth="1"/>
    <col min="3835" max="3835" width="10.140625" style="159" customWidth="1"/>
    <col min="3836" max="3836" width="15.5703125" style="159" bestFit="1" customWidth="1"/>
    <col min="3837" max="3837" width="15.85546875" style="159" bestFit="1" customWidth="1"/>
    <col min="3838" max="3838" width="16.42578125" style="159" bestFit="1" customWidth="1"/>
    <col min="3839" max="3839" width="7.85546875" style="159" customWidth="1"/>
    <col min="3840" max="3840" width="16.42578125" style="159" bestFit="1" customWidth="1"/>
    <col min="3841" max="3841" width="10.140625" style="159" customWidth="1"/>
    <col min="3842" max="3842" width="13.5703125" style="159" customWidth="1"/>
    <col min="3843" max="3843" width="19.85546875" style="159" bestFit="1" customWidth="1"/>
    <col min="3844" max="3844" width="19" style="159" bestFit="1" customWidth="1"/>
    <col min="3845" max="4085" width="10.85546875" style="159"/>
    <col min="4086" max="4086" width="4.5703125" style="159" bestFit="1" customWidth="1"/>
    <col min="4087" max="4087" width="12" style="159" bestFit="1" customWidth="1"/>
    <col min="4088" max="4088" width="8.140625" style="159" bestFit="1" customWidth="1"/>
    <col min="4089" max="4089" width="6" style="159" bestFit="1" customWidth="1"/>
    <col min="4090" max="4090" width="45.5703125" style="159" customWidth="1"/>
    <col min="4091" max="4091" width="10.140625" style="159" customWidth="1"/>
    <col min="4092" max="4092" width="15.5703125" style="159" bestFit="1" customWidth="1"/>
    <col min="4093" max="4093" width="15.85546875" style="159" bestFit="1" customWidth="1"/>
    <col min="4094" max="4094" width="16.42578125" style="159" bestFit="1" customWidth="1"/>
    <col min="4095" max="4095" width="7.85546875" style="159" customWidth="1"/>
    <col min="4096" max="4096" width="16.42578125" style="159" bestFit="1" customWidth="1"/>
    <col min="4097" max="4097" width="10.140625" style="159" customWidth="1"/>
    <col min="4098" max="4098" width="13.5703125" style="159" customWidth="1"/>
    <col min="4099" max="4099" width="19.85546875" style="159" bestFit="1" customWidth="1"/>
    <col min="4100" max="4100" width="19" style="159" bestFit="1" customWidth="1"/>
    <col min="4101" max="4341" width="10.85546875" style="159"/>
    <col min="4342" max="4342" width="4.5703125" style="159" bestFit="1" customWidth="1"/>
    <col min="4343" max="4343" width="12" style="159" bestFit="1" customWidth="1"/>
    <col min="4344" max="4344" width="8.140625" style="159" bestFit="1" customWidth="1"/>
    <col min="4345" max="4345" width="6" style="159" bestFit="1" customWidth="1"/>
    <col min="4346" max="4346" width="45.5703125" style="159" customWidth="1"/>
    <col min="4347" max="4347" width="10.140625" style="159" customWidth="1"/>
    <col min="4348" max="4348" width="15.5703125" style="159" bestFit="1" customWidth="1"/>
    <col min="4349" max="4349" width="15.85546875" style="159" bestFit="1" customWidth="1"/>
    <col min="4350" max="4350" width="16.42578125" style="159" bestFit="1" customWidth="1"/>
    <col min="4351" max="4351" width="7.85546875" style="159" customWidth="1"/>
    <col min="4352" max="4352" width="16.42578125" style="159" bestFit="1" customWidth="1"/>
    <col min="4353" max="4353" width="10.140625" style="159" customWidth="1"/>
    <col min="4354" max="4354" width="13.5703125" style="159" customWidth="1"/>
    <col min="4355" max="4355" width="19.85546875" style="159" bestFit="1" customWidth="1"/>
    <col min="4356" max="4356" width="19" style="159" bestFit="1" customWidth="1"/>
    <col min="4357" max="4597" width="10.85546875" style="159"/>
    <col min="4598" max="4598" width="4.5703125" style="159" bestFit="1" customWidth="1"/>
    <col min="4599" max="4599" width="12" style="159" bestFit="1" customWidth="1"/>
    <col min="4600" max="4600" width="8.140625" style="159" bestFit="1" customWidth="1"/>
    <col min="4601" max="4601" width="6" style="159" bestFit="1" customWidth="1"/>
    <col min="4602" max="4602" width="45.5703125" style="159" customWidth="1"/>
    <col min="4603" max="4603" width="10.140625" style="159" customWidth="1"/>
    <col min="4604" max="4604" width="15.5703125" style="159" bestFit="1" customWidth="1"/>
    <col min="4605" max="4605" width="15.85546875" style="159" bestFit="1" customWidth="1"/>
    <col min="4606" max="4606" width="16.42578125" style="159" bestFit="1" customWidth="1"/>
    <col min="4607" max="4607" width="7.85546875" style="159" customWidth="1"/>
    <col min="4608" max="4608" width="16.42578125" style="159" bestFit="1" customWidth="1"/>
    <col min="4609" max="4609" width="10.140625" style="159" customWidth="1"/>
    <col min="4610" max="4610" width="13.5703125" style="159" customWidth="1"/>
    <col min="4611" max="4611" width="19.85546875" style="159" bestFit="1" customWidth="1"/>
    <col min="4612" max="4612" width="19" style="159" bestFit="1" customWidth="1"/>
    <col min="4613" max="4853" width="10.85546875" style="159"/>
    <col min="4854" max="4854" width="4.5703125" style="159" bestFit="1" customWidth="1"/>
    <col min="4855" max="4855" width="12" style="159" bestFit="1" customWidth="1"/>
    <col min="4856" max="4856" width="8.140625" style="159" bestFit="1" customWidth="1"/>
    <col min="4857" max="4857" width="6" style="159" bestFit="1" customWidth="1"/>
    <col min="4858" max="4858" width="45.5703125" style="159" customWidth="1"/>
    <col min="4859" max="4859" width="10.140625" style="159" customWidth="1"/>
    <col min="4860" max="4860" width="15.5703125" style="159" bestFit="1" customWidth="1"/>
    <col min="4861" max="4861" width="15.85546875" style="159" bestFit="1" customWidth="1"/>
    <col min="4862" max="4862" width="16.42578125" style="159" bestFit="1" customWidth="1"/>
    <col min="4863" max="4863" width="7.85546875" style="159" customWidth="1"/>
    <col min="4864" max="4864" width="16.42578125" style="159" bestFit="1" customWidth="1"/>
    <col min="4865" max="4865" width="10.140625" style="159" customWidth="1"/>
    <col min="4866" max="4866" width="13.5703125" style="159" customWidth="1"/>
    <col min="4867" max="4867" width="19.85546875" style="159" bestFit="1" customWidth="1"/>
    <col min="4868" max="4868" width="19" style="159" bestFit="1" customWidth="1"/>
    <col min="4869" max="5109" width="10.85546875" style="159"/>
    <col min="5110" max="5110" width="4.5703125" style="159" bestFit="1" customWidth="1"/>
    <col min="5111" max="5111" width="12" style="159" bestFit="1" customWidth="1"/>
    <col min="5112" max="5112" width="8.140625" style="159" bestFit="1" customWidth="1"/>
    <col min="5113" max="5113" width="6" style="159" bestFit="1" customWidth="1"/>
    <col min="5114" max="5114" width="45.5703125" style="159" customWidth="1"/>
    <col min="5115" max="5115" width="10.140625" style="159" customWidth="1"/>
    <col min="5116" max="5116" width="15.5703125" style="159" bestFit="1" customWidth="1"/>
    <col min="5117" max="5117" width="15.85546875" style="159" bestFit="1" customWidth="1"/>
    <col min="5118" max="5118" width="16.42578125" style="159" bestFit="1" customWidth="1"/>
    <col min="5119" max="5119" width="7.85546875" style="159" customWidth="1"/>
    <col min="5120" max="5120" width="16.42578125" style="159" bestFit="1" customWidth="1"/>
    <col min="5121" max="5121" width="10.140625" style="159" customWidth="1"/>
    <col min="5122" max="5122" width="13.5703125" style="159" customWidth="1"/>
    <col min="5123" max="5123" width="19.85546875" style="159" bestFit="1" customWidth="1"/>
    <col min="5124" max="5124" width="19" style="159" bestFit="1" customWidth="1"/>
    <col min="5125" max="5365" width="10.85546875" style="159"/>
    <col min="5366" max="5366" width="4.5703125" style="159" bestFit="1" customWidth="1"/>
    <col min="5367" max="5367" width="12" style="159" bestFit="1" customWidth="1"/>
    <col min="5368" max="5368" width="8.140625" style="159" bestFit="1" customWidth="1"/>
    <col min="5369" max="5369" width="6" style="159" bestFit="1" customWidth="1"/>
    <col min="5370" max="5370" width="45.5703125" style="159" customWidth="1"/>
    <col min="5371" max="5371" width="10.140625" style="159" customWidth="1"/>
    <col min="5372" max="5372" width="15.5703125" style="159" bestFit="1" customWidth="1"/>
    <col min="5373" max="5373" width="15.85546875" style="159" bestFit="1" customWidth="1"/>
    <col min="5374" max="5374" width="16.42578125" style="159" bestFit="1" customWidth="1"/>
    <col min="5375" max="5375" width="7.85546875" style="159" customWidth="1"/>
    <col min="5376" max="5376" width="16.42578125" style="159" bestFit="1" customWidth="1"/>
    <col min="5377" max="5377" width="10.140625" style="159" customWidth="1"/>
    <col min="5378" max="5378" width="13.5703125" style="159" customWidth="1"/>
    <col min="5379" max="5379" width="19.85546875" style="159" bestFit="1" customWidth="1"/>
    <col min="5380" max="5380" width="19" style="159" bestFit="1" customWidth="1"/>
    <col min="5381" max="5621" width="10.85546875" style="159"/>
    <col min="5622" max="5622" width="4.5703125" style="159" bestFit="1" customWidth="1"/>
    <col min="5623" max="5623" width="12" style="159" bestFit="1" customWidth="1"/>
    <col min="5624" max="5624" width="8.140625" style="159" bestFit="1" customWidth="1"/>
    <col min="5625" max="5625" width="6" style="159" bestFit="1" customWidth="1"/>
    <col min="5626" max="5626" width="45.5703125" style="159" customWidth="1"/>
    <col min="5627" max="5627" width="10.140625" style="159" customWidth="1"/>
    <col min="5628" max="5628" width="15.5703125" style="159" bestFit="1" customWidth="1"/>
    <col min="5629" max="5629" width="15.85546875" style="159" bestFit="1" customWidth="1"/>
    <col min="5630" max="5630" width="16.42578125" style="159" bestFit="1" customWidth="1"/>
    <col min="5631" max="5631" width="7.85546875" style="159" customWidth="1"/>
    <col min="5632" max="5632" width="16.42578125" style="159" bestFit="1" customWidth="1"/>
    <col min="5633" max="5633" width="10.140625" style="159" customWidth="1"/>
    <col min="5634" max="5634" width="13.5703125" style="159" customWidth="1"/>
    <col min="5635" max="5635" width="19.85546875" style="159" bestFit="1" customWidth="1"/>
    <col min="5636" max="5636" width="19" style="159" bestFit="1" customWidth="1"/>
    <col min="5637" max="5877" width="10.85546875" style="159"/>
    <col min="5878" max="5878" width="4.5703125" style="159" bestFit="1" customWidth="1"/>
    <col min="5879" max="5879" width="12" style="159" bestFit="1" customWidth="1"/>
    <col min="5880" max="5880" width="8.140625" style="159" bestFit="1" customWidth="1"/>
    <col min="5881" max="5881" width="6" style="159" bestFit="1" customWidth="1"/>
    <col min="5882" max="5882" width="45.5703125" style="159" customWidth="1"/>
    <col min="5883" max="5883" width="10.140625" style="159" customWidth="1"/>
    <col min="5884" max="5884" width="15.5703125" style="159" bestFit="1" customWidth="1"/>
    <col min="5885" max="5885" width="15.85546875" style="159" bestFit="1" customWidth="1"/>
    <col min="5886" max="5886" width="16.42578125" style="159" bestFit="1" customWidth="1"/>
    <col min="5887" max="5887" width="7.85546875" style="159" customWidth="1"/>
    <col min="5888" max="5888" width="16.42578125" style="159" bestFit="1" customWidth="1"/>
    <col min="5889" max="5889" width="10.140625" style="159" customWidth="1"/>
    <col min="5890" max="5890" width="13.5703125" style="159" customWidth="1"/>
    <col min="5891" max="5891" width="19.85546875" style="159" bestFit="1" customWidth="1"/>
    <col min="5892" max="5892" width="19" style="159" bestFit="1" customWidth="1"/>
    <col min="5893" max="6133" width="10.85546875" style="159"/>
    <col min="6134" max="6134" width="4.5703125" style="159" bestFit="1" customWidth="1"/>
    <col min="6135" max="6135" width="12" style="159" bestFit="1" customWidth="1"/>
    <col min="6136" max="6136" width="8.140625" style="159" bestFit="1" customWidth="1"/>
    <col min="6137" max="6137" width="6" style="159" bestFit="1" customWidth="1"/>
    <col min="6138" max="6138" width="45.5703125" style="159" customWidth="1"/>
    <col min="6139" max="6139" width="10.140625" style="159" customWidth="1"/>
    <col min="6140" max="6140" width="15.5703125" style="159" bestFit="1" customWidth="1"/>
    <col min="6141" max="6141" width="15.85546875" style="159" bestFit="1" customWidth="1"/>
    <col min="6142" max="6142" width="16.42578125" style="159" bestFit="1" customWidth="1"/>
    <col min="6143" max="6143" width="7.85546875" style="159" customWidth="1"/>
    <col min="6144" max="6144" width="16.42578125" style="159" bestFit="1" customWidth="1"/>
    <col min="6145" max="6145" width="10.140625" style="159" customWidth="1"/>
    <col min="6146" max="6146" width="13.5703125" style="159" customWidth="1"/>
    <col min="6147" max="6147" width="19.85546875" style="159" bestFit="1" customWidth="1"/>
    <col min="6148" max="6148" width="19" style="159" bestFit="1" customWidth="1"/>
    <col min="6149" max="6389" width="10.85546875" style="159"/>
    <col min="6390" max="6390" width="4.5703125" style="159" bestFit="1" customWidth="1"/>
    <col min="6391" max="6391" width="12" style="159" bestFit="1" customWidth="1"/>
    <col min="6392" max="6392" width="8.140625" style="159" bestFit="1" customWidth="1"/>
    <col min="6393" max="6393" width="6" style="159" bestFit="1" customWidth="1"/>
    <col min="6394" max="6394" width="45.5703125" style="159" customWidth="1"/>
    <col min="6395" max="6395" width="10.140625" style="159" customWidth="1"/>
    <col min="6396" max="6396" width="15.5703125" style="159" bestFit="1" customWidth="1"/>
    <col min="6397" max="6397" width="15.85546875" style="159" bestFit="1" customWidth="1"/>
    <col min="6398" max="6398" width="16.42578125" style="159" bestFit="1" customWidth="1"/>
    <col min="6399" max="6399" width="7.85546875" style="159" customWidth="1"/>
    <col min="6400" max="6400" width="16.42578125" style="159" bestFit="1" customWidth="1"/>
    <col min="6401" max="6401" width="10.140625" style="159" customWidth="1"/>
    <col min="6402" max="6402" width="13.5703125" style="159" customWidth="1"/>
    <col min="6403" max="6403" width="19.85546875" style="159" bestFit="1" customWidth="1"/>
    <col min="6404" max="6404" width="19" style="159" bestFit="1" customWidth="1"/>
    <col min="6405" max="6645" width="10.85546875" style="159"/>
    <col min="6646" max="6646" width="4.5703125" style="159" bestFit="1" customWidth="1"/>
    <col min="6647" max="6647" width="12" style="159" bestFit="1" customWidth="1"/>
    <col min="6648" max="6648" width="8.140625" style="159" bestFit="1" customWidth="1"/>
    <col min="6649" max="6649" width="6" style="159" bestFit="1" customWidth="1"/>
    <col min="6650" max="6650" width="45.5703125" style="159" customWidth="1"/>
    <col min="6651" max="6651" width="10.140625" style="159" customWidth="1"/>
    <col min="6652" max="6652" width="15.5703125" style="159" bestFit="1" customWidth="1"/>
    <col min="6653" max="6653" width="15.85546875" style="159" bestFit="1" customWidth="1"/>
    <col min="6654" max="6654" width="16.42578125" style="159" bestFit="1" customWidth="1"/>
    <col min="6655" max="6655" width="7.85546875" style="159" customWidth="1"/>
    <col min="6656" max="6656" width="16.42578125" style="159" bestFit="1" customWidth="1"/>
    <col min="6657" max="6657" width="10.140625" style="159" customWidth="1"/>
    <col min="6658" max="6658" width="13.5703125" style="159" customWidth="1"/>
    <col min="6659" max="6659" width="19.85546875" style="159" bestFit="1" customWidth="1"/>
    <col min="6660" max="6660" width="19" style="159" bestFit="1" customWidth="1"/>
    <col min="6661" max="6901" width="10.85546875" style="159"/>
    <col min="6902" max="6902" width="4.5703125" style="159" bestFit="1" customWidth="1"/>
    <col min="6903" max="6903" width="12" style="159" bestFit="1" customWidth="1"/>
    <col min="6904" max="6904" width="8.140625" style="159" bestFit="1" customWidth="1"/>
    <col min="6905" max="6905" width="6" style="159" bestFit="1" customWidth="1"/>
    <col min="6906" max="6906" width="45.5703125" style="159" customWidth="1"/>
    <col min="6907" max="6907" width="10.140625" style="159" customWidth="1"/>
    <col min="6908" max="6908" width="15.5703125" style="159" bestFit="1" customWidth="1"/>
    <col min="6909" max="6909" width="15.85546875" style="159" bestFit="1" customWidth="1"/>
    <col min="6910" max="6910" width="16.42578125" style="159" bestFit="1" customWidth="1"/>
    <col min="6911" max="6911" width="7.85546875" style="159" customWidth="1"/>
    <col min="6912" max="6912" width="16.42578125" style="159" bestFit="1" customWidth="1"/>
    <col min="6913" max="6913" width="10.140625" style="159" customWidth="1"/>
    <col min="6914" max="6914" width="13.5703125" style="159" customWidth="1"/>
    <col min="6915" max="6915" width="19.85546875" style="159" bestFit="1" customWidth="1"/>
    <col min="6916" max="6916" width="19" style="159" bestFit="1" customWidth="1"/>
    <col min="6917" max="7157" width="10.85546875" style="159"/>
    <col min="7158" max="7158" width="4.5703125" style="159" bestFit="1" customWidth="1"/>
    <col min="7159" max="7159" width="12" style="159" bestFit="1" customWidth="1"/>
    <col min="7160" max="7160" width="8.140625" style="159" bestFit="1" customWidth="1"/>
    <col min="7161" max="7161" width="6" style="159" bestFit="1" customWidth="1"/>
    <col min="7162" max="7162" width="45.5703125" style="159" customWidth="1"/>
    <col min="7163" max="7163" width="10.140625" style="159" customWidth="1"/>
    <col min="7164" max="7164" width="15.5703125" style="159" bestFit="1" customWidth="1"/>
    <col min="7165" max="7165" width="15.85546875" style="159" bestFit="1" customWidth="1"/>
    <col min="7166" max="7166" width="16.42578125" style="159" bestFit="1" customWidth="1"/>
    <col min="7167" max="7167" width="7.85546875" style="159" customWidth="1"/>
    <col min="7168" max="7168" width="16.42578125" style="159" bestFit="1" customWidth="1"/>
    <col min="7169" max="7169" width="10.140625" style="159" customWidth="1"/>
    <col min="7170" max="7170" width="13.5703125" style="159" customWidth="1"/>
    <col min="7171" max="7171" width="19.85546875" style="159" bestFit="1" customWidth="1"/>
    <col min="7172" max="7172" width="19" style="159" bestFit="1" customWidth="1"/>
    <col min="7173" max="7413" width="10.85546875" style="159"/>
    <col min="7414" max="7414" width="4.5703125" style="159" bestFit="1" customWidth="1"/>
    <col min="7415" max="7415" width="12" style="159" bestFit="1" customWidth="1"/>
    <col min="7416" max="7416" width="8.140625" style="159" bestFit="1" customWidth="1"/>
    <col min="7417" max="7417" width="6" style="159" bestFit="1" customWidth="1"/>
    <col min="7418" max="7418" width="45.5703125" style="159" customWidth="1"/>
    <col min="7419" max="7419" width="10.140625" style="159" customWidth="1"/>
    <col min="7420" max="7420" width="15.5703125" style="159" bestFit="1" customWidth="1"/>
    <col min="7421" max="7421" width="15.85546875" style="159" bestFit="1" customWidth="1"/>
    <col min="7422" max="7422" width="16.42578125" style="159" bestFit="1" customWidth="1"/>
    <col min="7423" max="7423" width="7.85546875" style="159" customWidth="1"/>
    <col min="7424" max="7424" width="16.42578125" style="159" bestFit="1" customWidth="1"/>
    <col min="7425" max="7425" width="10.140625" style="159" customWidth="1"/>
    <col min="7426" max="7426" width="13.5703125" style="159" customWidth="1"/>
    <col min="7427" max="7427" width="19.85546875" style="159" bestFit="1" customWidth="1"/>
    <col min="7428" max="7428" width="19" style="159" bestFit="1" customWidth="1"/>
    <col min="7429" max="7669" width="10.85546875" style="159"/>
    <col min="7670" max="7670" width="4.5703125" style="159" bestFit="1" customWidth="1"/>
    <col min="7671" max="7671" width="12" style="159" bestFit="1" customWidth="1"/>
    <col min="7672" max="7672" width="8.140625" style="159" bestFit="1" customWidth="1"/>
    <col min="7673" max="7673" width="6" style="159" bestFit="1" customWidth="1"/>
    <col min="7674" max="7674" width="45.5703125" style="159" customWidth="1"/>
    <col min="7675" max="7675" width="10.140625" style="159" customWidth="1"/>
    <col min="7676" max="7676" width="15.5703125" style="159" bestFit="1" customWidth="1"/>
    <col min="7677" max="7677" width="15.85546875" style="159" bestFit="1" customWidth="1"/>
    <col min="7678" max="7678" width="16.42578125" style="159" bestFit="1" customWidth="1"/>
    <col min="7679" max="7679" width="7.85546875" style="159" customWidth="1"/>
    <col min="7680" max="7680" width="16.42578125" style="159" bestFit="1" customWidth="1"/>
    <col min="7681" max="7681" width="10.140625" style="159" customWidth="1"/>
    <col min="7682" max="7682" width="13.5703125" style="159" customWidth="1"/>
    <col min="7683" max="7683" width="19.85546875" style="159" bestFit="1" customWidth="1"/>
    <col min="7684" max="7684" width="19" style="159" bestFit="1" customWidth="1"/>
    <col min="7685" max="7925" width="10.85546875" style="159"/>
    <col min="7926" max="7926" width="4.5703125" style="159" bestFit="1" customWidth="1"/>
    <col min="7927" max="7927" width="12" style="159" bestFit="1" customWidth="1"/>
    <col min="7928" max="7928" width="8.140625" style="159" bestFit="1" customWidth="1"/>
    <col min="7929" max="7929" width="6" style="159" bestFit="1" customWidth="1"/>
    <col min="7930" max="7930" width="45.5703125" style="159" customWidth="1"/>
    <col min="7931" max="7931" width="10.140625" style="159" customWidth="1"/>
    <col min="7932" max="7932" width="15.5703125" style="159" bestFit="1" customWidth="1"/>
    <col min="7933" max="7933" width="15.85546875" style="159" bestFit="1" customWidth="1"/>
    <col min="7934" max="7934" width="16.42578125" style="159" bestFit="1" customWidth="1"/>
    <col min="7935" max="7935" width="7.85546875" style="159" customWidth="1"/>
    <col min="7936" max="7936" width="16.42578125" style="159" bestFit="1" customWidth="1"/>
    <col min="7937" max="7937" width="10.140625" style="159" customWidth="1"/>
    <col min="7938" max="7938" width="13.5703125" style="159" customWidth="1"/>
    <col min="7939" max="7939" width="19.85546875" style="159" bestFit="1" customWidth="1"/>
    <col min="7940" max="7940" width="19" style="159" bestFit="1" customWidth="1"/>
    <col min="7941" max="8181" width="10.85546875" style="159"/>
    <col min="8182" max="8182" width="4.5703125" style="159" bestFit="1" customWidth="1"/>
    <col min="8183" max="8183" width="12" style="159" bestFit="1" customWidth="1"/>
    <col min="8184" max="8184" width="8.140625" style="159" bestFit="1" customWidth="1"/>
    <col min="8185" max="8185" width="6" style="159" bestFit="1" customWidth="1"/>
    <col min="8186" max="8186" width="45.5703125" style="159" customWidth="1"/>
    <col min="8187" max="8187" width="10.140625" style="159" customWidth="1"/>
    <col min="8188" max="8188" width="15.5703125" style="159" bestFit="1" customWidth="1"/>
    <col min="8189" max="8189" width="15.85546875" style="159" bestFit="1" customWidth="1"/>
    <col min="8190" max="8190" width="16.42578125" style="159" bestFit="1" customWidth="1"/>
    <col min="8191" max="8191" width="7.85546875" style="159" customWidth="1"/>
    <col min="8192" max="8192" width="16.42578125" style="159" bestFit="1" customWidth="1"/>
    <col min="8193" max="8193" width="10.140625" style="159" customWidth="1"/>
    <col min="8194" max="8194" width="13.5703125" style="159" customWidth="1"/>
    <col min="8195" max="8195" width="19.85546875" style="159" bestFit="1" customWidth="1"/>
    <col min="8196" max="8196" width="19" style="159" bestFit="1" customWidth="1"/>
    <col min="8197" max="8437" width="10.85546875" style="159"/>
    <col min="8438" max="8438" width="4.5703125" style="159" bestFit="1" customWidth="1"/>
    <col min="8439" max="8439" width="12" style="159" bestFit="1" customWidth="1"/>
    <col min="8440" max="8440" width="8.140625" style="159" bestFit="1" customWidth="1"/>
    <col min="8441" max="8441" width="6" style="159" bestFit="1" customWidth="1"/>
    <col min="8442" max="8442" width="45.5703125" style="159" customWidth="1"/>
    <col min="8443" max="8443" width="10.140625" style="159" customWidth="1"/>
    <col min="8444" max="8444" width="15.5703125" style="159" bestFit="1" customWidth="1"/>
    <col min="8445" max="8445" width="15.85546875" style="159" bestFit="1" customWidth="1"/>
    <col min="8446" max="8446" width="16.42578125" style="159" bestFit="1" customWidth="1"/>
    <col min="8447" max="8447" width="7.85546875" style="159" customWidth="1"/>
    <col min="8448" max="8448" width="16.42578125" style="159" bestFit="1" customWidth="1"/>
    <col min="8449" max="8449" width="10.140625" style="159" customWidth="1"/>
    <col min="8450" max="8450" width="13.5703125" style="159" customWidth="1"/>
    <col min="8451" max="8451" width="19.85546875" style="159" bestFit="1" customWidth="1"/>
    <col min="8452" max="8452" width="19" style="159" bestFit="1" customWidth="1"/>
    <col min="8453" max="8693" width="10.85546875" style="159"/>
    <col min="8694" max="8694" width="4.5703125" style="159" bestFit="1" customWidth="1"/>
    <col min="8695" max="8695" width="12" style="159" bestFit="1" customWidth="1"/>
    <col min="8696" max="8696" width="8.140625" style="159" bestFit="1" customWidth="1"/>
    <col min="8697" max="8697" width="6" style="159" bestFit="1" customWidth="1"/>
    <col min="8698" max="8698" width="45.5703125" style="159" customWidth="1"/>
    <col min="8699" max="8699" width="10.140625" style="159" customWidth="1"/>
    <col min="8700" max="8700" width="15.5703125" style="159" bestFit="1" customWidth="1"/>
    <col min="8701" max="8701" width="15.85546875" style="159" bestFit="1" customWidth="1"/>
    <col min="8702" max="8702" width="16.42578125" style="159" bestFit="1" customWidth="1"/>
    <col min="8703" max="8703" width="7.85546875" style="159" customWidth="1"/>
    <col min="8704" max="8704" width="16.42578125" style="159" bestFit="1" customWidth="1"/>
    <col min="8705" max="8705" width="10.140625" style="159" customWidth="1"/>
    <col min="8706" max="8706" width="13.5703125" style="159" customWidth="1"/>
    <col min="8707" max="8707" width="19.85546875" style="159" bestFit="1" customWidth="1"/>
    <col min="8708" max="8708" width="19" style="159" bestFit="1" customWidth="1"/>
    <col min="8709" max="8949" width="10.85546875" style="159"/>
    <col min="8950" max="8950" width="4.5703125" style="159" bestFit="1" customWidth="1"/>
    <col min="8951" max="8951" width="12" style="159" bestFit="1" customWidth="1"/>
    <col min="8952" max="8952" width="8.140625" style="159" bestFit="1" customWidth="1"/>
    <col min="8953" max="8953" width="6" style="159" bestFit="1" customWidth="1"/>
    <col min="8954" max="8954" width="45.5703125" style="159" customWidth="1"/>
    <col min="8955" max="8955" width="10.140625" style="159" customWidth="1"/>
    <col min="8956" max="8956" width="15.5703125" style="159" bestFit="1" customWidth="1"/>
    <col min="8957" max="8957" width="15.85546875" style="159" bestFit="1" customWidth="1"/>
    <col min="8958" max="8958" width="16.42578125" style="159" bestFit="1" customWidth="1"/>
    <col min="8959" max="8959" width="7.85546875" style="159" customWidth="1"/>
    <col min="8960" max="8960" width="16.42578125" style="159" bestFit="1" customWidth="1"/>
    <col min="8961" max="8961" width="10.140625" style="159" customWidth="1"/>
    <col min="8962" max="8962" width="13.5703125" style="159" customWidth="1"/>
    <col min="8963" max="8963" width="19.85546875" style="159" bestFit="1" customWidth="1"/>
    <col min="8964" max="8964" width="19" style="159" bestFit="1" customWidth="1"/>
    <col min="8965" max="9205" width="10.85546875" style="159"/>
    <col min="9206" max="9206" width="4.5703125" style="159" bestFit="1" customWidth="1"/>
    <col min="9207" max="9207" width="12" style="159" bestFit="1" customWidth="1"/>
    <col min="9208" max="9208" width="8.140625" style="159" bestFit="1" customWidth="1"/>
    <col min="9209" max="9209" width="6" style="159" bestFit="1" customWidth="1"/>
    <col min="9210" max="9210" width="45.5703125" style="159" customWidth="1"/>
    <col min="9211" max="9211" width="10.140625" style="159" customWidth="1"/>
    <col min="9212" max="9212" width="15.5703125" style="159" bestFit="1" customWidth="1"/>
    <col min="9213" max="9213" width="15.85546875" style="159" bestFit="1" customWidth="1"/>
    <col min="9214" max="9214" width="16.42578125" style="159" bestFit="1" customWidth="1"/>
    <col min="9215" max="9215" width="7.85546875" style="159" customWidth="1"/>
    <col min="9216" max="9216" width="16.42578125" style="159" bestFit="1" customWidth="1"/>
    <col min="9217" max="9217" width="10.140625" style="159" customWidth="1"/>
    <col min="9218" max="9218" width="13.5703125" style="159" customWidth="1"/>
    <col min="9219" max="9219" width="19.85546875" style="159" bestFit="1" customWidth="1"/>
    <col min="9220" max="9220" width="19" style="159" bestFit="1" customWidth="1"/>
    <col min="9221" max="9461" width="10.85546875" style="159"/>
    <col min="9462" max="9462" width="4.5703125" style="159" bestFit="1" customWidth="1"/>
    <col min="9463" max="9463" width="12" style="159" bestFit="1" customWidth="1"/>
    <col min="9464" max="9464" width="8.140625" style="159" bestFit="1" customWidth="1"/>
    <col min="9465" max="9465" width="6" style="159" bestFit="1" customWidth="1"/>
    <col min="9466" max="9466" width="45.5703125" style="159" customWidth="1"/>
    <col min="9467" max="9467" width="10.140625" style="159" customWidth="1"/>
    <col min="9468" max="9468" width="15.5703125" style="159" bestFit="1" customWidth="1"/>
    <col min="9469" max="9469" width="15.85546875" style="159" bestFit="1" customWidth="1"/>
    <col min="9470" max="9470" width="16.42578125" style="159" bestFit="1" customWidth="1"/>
    <col min="9471" max="9471" width="7.85546875" style="159" customWidth="1"/>
    <col min="9472" max="9472" width="16.42578125" style="159" bestFit="1" customWidth="1"/>
    <col min="9473" max="9473" width="10.140625" style="159" customWidth="1"/>
    <col min="9474" max="9474" width="13.5703125" style="159" customWidth="1"/>
    <col min="9475" max="9475" width="19.85546875" style="159" bestFit="1" customWidth="1"/>
    <col min="9476" max="9476" width="19" style="159" bestFit="1" customWidth="1"/>
    <col min="9477" max="9717" width="10.85546875" style="159"/>
    <col min="9718" max="9718" width="4.5703125" style="159" bestFit="1" customWidth="1"/>
    <col min="9719" max="9719" width="12" style="159" bestFit="1" customWidth="1"/>
    <col min="9720" max="9720" width="8.140625" style="159" bestFit="1" customWidth="1"/>
    <col min="9721" max="9721" width="6" style="159" bestFit="1" customWidth="1"/>
    <col min="9722" max="9722" width="45.5703125" style="159" customWidth="1"/>
    <col min="9723" max="9723" width="10.140625" style="159" customWidth="1"/>
    <col min="9724" max="9724" width="15.5703125" style="159" bestFit="1" customWidth="1"/>
    <col min="9725" max="9725" width="15.85546875" style="159" bestFit="1" customWidth="1"/>
    <col min="9726" max="9726" width="16.42578125" style="159" bestFit="1" customWidth="1"/>
    <col min="9727" max="9727" width="7.85546875" style="159" customWidth="1"/>
    <col min="9728" max="9728" width="16.42578125" style="159" bestFit="1" customWidth="1"/>
    <col min="9729" max="9729" width="10.140625" style="159" customWidth="1"/>
    <col min="9730" max="9730" width="13.5703125" style="159" customWidth="1"/>
    <col min="9731" max="9731" width="19.85546875" style="159" bestFit="1" customWidth="1"/>
    <col min="9732" max="9732" width="19" style="159" bestFit="1" customWidth="1"/>
    <col min="9733" max="9973" width="10.85546875" style="159"/>
    <col min="9974" max="9974" width="4.5703125" style="159" bestFit="1" customWidth="1"/>
    <col min="9975" max="9975" width="12" style="159" bestFit="1" customWidth="1"/>
    <col min="9976" max="9976" width="8.140625" style="159" bestFit="1" customWidth="1"/>
    <col min="9977" max="9977" width="6" style="159" bestFit="1" customWidth="1"/>
    <col min="9978" max="9978" width="45.5703125" style="159" customWidth="1"/>
    <col min="9979" max="9979" width="10.140625" style="159" customWidth="1"/>
    <col min="9980" max="9980" width="15.5703125" style="159" bestFit="1" customWidth="1"/>
    <col min="9981" max="9981" width="15.85546875" style="159" bestFit="1" customWidth="1"/>
    <col min="9982" max="9982" width="16.42578125" style="159" bestFit="1" customWidth="1"/>
    <col min="9983" max="9983" width="7.85546875" style="159" customWidth="1"/>
    <col min="9984" max="9984" width="16.42578125" style="159" bestFit="1" customWidth="1"/>
    <col min="9985" max="9985" width="10.140625" style="159" customWidth="1"/>
    <col min="9986" max="9986" width="13.5703125" style="159" customWidth="1"/>
    <col min="9987" max="9987" width="19.85546875" style="159" bestFit="1" customWidth="1"/>
    <col min="9988" max="9988" width="19" style="159" bestFit="1" customWidth="1"/>
    <col min="9989" max="10229" width="10.85546875" style="159"/>
    <col min="10230" max="10230" width="4.5703125" style="159" bestFit="1" customWidth="1"/>
    <col min="10231" max="10231" width="12" style="159" bestFit="1" customWidth="1"/>
    <col min="10232" max="10232" width="8.140625" style="159" bestFit="1" customWidth="1"/>
    <col min="10233" max="10233" width="6" style="159" bestFit="1" customWidth="1"/>
    <col min="10234" max="10234" width="45.5703125" style="159" customWidth="1"/>
    <col min="10235" max="10235" width="10.140625" style="159" customWidth="1"/>
    <col min="10236" max="10236" width="15.5703125" style="159" bestFit="1" customWidth="1"/>
    <col min="10237" max="10237" width="15.85546875" style="159" bestFit="1" customWidth="1"/>
    <col min="10238" max="10238" width="16.42578125" style="159" bestFit="1" customWidth="1"/>
    <col min="10239" max="10239" width="7.85546875" style="159" customWidth="1"/>
    <col min="10240" max="10240" width="16.42578125" style="159" bestFit="1" customWidth="1"/>
    <col min="10241" max="10241" width="10.140625" style="159" customWidth="1"/>
    <col min="10242" max="10242" width="13.5703125" style="159" customWidth="1"/>
    <col min="10243" max="10243" width="19.85546875" style="159" bestFit="1" customWidth="1"/>
    <col min="10244" max="10244" width="19" style="159" bestFit="1" customWidth="1"/>
    <col min="10245" max="10485" width="10.85546875" style="159"/>
    <col min="10486" max="10486" width="4.5703125" style="159" bestFit="1" customWidth="1"/>
    <col min="10487" max="10487" width="12" style="159" bestFit="1" customWidth="1"/>
    <col min="10488" max="10488" width="8.140625" style="159" bestFit="1" customWidth="1"/>
    <col min="10489" max="10489" width="6" style="159" bestFit="1" customWidth="1"/>
    <col min="10490" max="10490" width="45.5703125" style="159" customWidth="1"/>
    <col min="10491" max="10491" width="10.140625" style="159" customWidth="1"/>
    <col min="10492" max="10492" width="15.5703125" style="159" bestFit="1" customWidth="1"/>
    <col min="10493" max="10493" width="15.85546875" style="159" bestFit="1" customWidth="1"/>
    <col min="10494" max="10494" width="16.42578125" style="159" bestFit="1" customWidth="1"/>
    <col min="10495" max="10495" width="7.85546875" style="159" customWidth="1"/>
    <col min="10496" max="10496" width="16.42578125" style="159" bestFit="1" customWidth="1"/>
    <col min="10497" max="10497" width="10.140625" style="159" customWidth="1"/>
    <col min="10498" max="10498" width="13.5703125" style="159" customWidth="1"/>
    <col min="10499" max="10499" width="19.85546875" style="159" bestFit="1" customWidth="1"/>
    <col min="10500" max="10500" width="19" style="159" bestFit="1" customWidth="1"/>
    <col min="10501" max="10741" width="10.85546875" style="159"/>
    <col min="10742" max="10742" width="4.5703125" style="159" bestFit="1" customWidth="1"/>
    <col min="10743" max="10743" width="12" style="159" bestFit="1" customWidth="1"/>
    <col min="10744" max="10744" width="8.140625" style="159" bestFit="1" customWidth="1"/>
    <col min="10745" max="10745" width="6" style="159" bestFit="1" customWidth="1"/>
    <col min="10746" max="10746" width="45.5703125" style="159" customWidth="1"/>
    <col min="10747" max="10747" width="10.140625" style="159" customWidth="1"/>
    <col min="10748" max="10748" width="15.5703125" style="159" bestFit="1" customWidth="1"/>
    <col min="10749" max="10749" width="15.85546875" style="159" bestFit="1" customWidth="1"/>
    <col min="10750" max="10750" width="16.42578125" style="159" bestFit="1" customWidth="1"/>
    <col min="10751" max="10751" width="7.85546875" style="159" customWidth="1"/>
    <col min="10752" max="10752" width="16.42578125" style="159" bestFit="1" customWidth="1"/>
    <col min="10753" max="10753" width="10.140625" style="159" customWidth="1"/>
    <col min="10754" max="10754" width="13.5703125" style="159" customWidth="1"/>
    <col min="10755" max="10755" width="19.85546875" style="159" bestFit="1" customWidth="1"/>
    <col min="10756" max="10756" width="19" style="159" bestFit="1" customWidth="1"/>
    <col min="10757" max="10997" width="10.85546875" style="159"/>
    <col min="10998" max="10998" width="4.5703125" style="159" bestFit="1" customWidth="1"/>
    <col min="10999" max="10999" width="12" style="159" bestFit="1" customWidth="1"/>
    <col min="11000" max="11000" width="8.140625" style="159" bestFit="1" customWidth="1"/>
    <col min="11001" max="11001" width="6" style="159" bestFit="1" customWidth="1"/>
    <col min="11002" max="11002" width="45.5703125" style="159" customWidth="1"/>
    <col min="11003" max="11003" width="10.140625" style="159" customWidth="1"/>
    <col min="11004" max="11004" width="15.5703125" style="159" bestFit="1" customWidth="1"/>
    <col min="11005" max="11005" width="15.85546875" style="159" bestFit="1" customWidth="1"/>
    <col min="11006" max="11006" width="16.42578125" style="159" bestFit="1" customWidth="1"/>
    <col min="11007" max="11007" width="7.85546875" style="159" customWidth="1"/>
    <col min="11008" max="11008" width="16.42578125" style="159" bestFit="1" customWidth="1"/>
    <col min="11009" max="11009" width="10.140625" style="159" customWidth="1"/>
    <col min="11010" max="11010" width="13.5703125" style="159" customWidth="1"/>
    <col min="11011" max="11011" width="19.85546875" style="159" bestFit="1" customWidth="1"/>
    <col min="11012" max="11012" width="19" style="159" bestFit="1" customWidth="1"/>
    <col min="11013" max="11253" width="10.85546875" style="159"/>
    <col min="11254" max="11254" width="4.5703125" style="159" bestFit="1" customWidth="1"/>
    <col min="11255" max="11255" width="12" style="159" bestFit="1" customWidth="1"/>
    <col min="11256" max="11256" width="8.140625" style="159" bestFit="1" customWidth="1"/>
    <col min="11257" max="11257" width="6" style="159" bestFit="1" customWidth="1"/>
    <col min="11258" max="11258" width="45.5703125" style="159" customWidth="1"/>
    <col min="11259" max="11259" width="10.140625" style="159" customWidth="1"/>
    <col min="11260" max="11260" width="15.5703125" style="159" bestFit="1" customWidth="1"/>
    <col min="11261" max="11261" width="15.85546875" style="159" bestFit="1" customWidth="1"/>
    <col min="11262" max="11262" width="16.42578125" style="159" bestFit="1" customWidth="1"/>
    <col min="11263" max="11263" width="7.85546875" style="159" customWidth="1"/>
    <col min="11264" max="11264" width="16.42578125" style="159" bestFit="1" customWidth="1"/>
    <col min="11265" max="11265" width="10.140625" style="159" customWidth="1"/>
    <col min="11266" max="11266" width="13.5703125" style="159" customWidth="1"/>
    <col min="11267" max="11267" width="19.85546875" style="159" bestFit="1" customWidth="1"/>
    <col min="11268" max="11268" width="19" style="159" bestFit="1" customWidth="1"/>
    <col min="11269" max="11509" width="10.85546875" style="159"/>
    <col min="11510" max="11510" width="4.5703125" style="159" bestFit="1" customWidth="1"/>
    <col min="11511" max="11511" width="12" style="159" bestFit="1" customWidth="1"/>
    <col min="11512" max="11512" width="8.140625" style="159" bestFit="1" customWidth="1"/>
    <col min="11513" max="11513" width="6" style="159" bestFit="1" customWidth="1"/>
    <col min="11514" max="11514" width="45.5703125" style="159" customWidth="1"/>
    <col min="11515" max="11515" width="10.140625" style="159" customWidth="1"/>
    <col min="11516" max="11516" width="15.5703125" style="159" bestFit="1" customWidth="1"/>
    <col min="11517" max="11517" width="15.85546875" style="159" bestFit="1" customWidth="1"/>
    <col min="11518" max="11518" width="16.42578125" style="159" bestFit="1" customWidth="1"/>
    <col min="11519" max="11519" width="7.85546875" style="159" customWidth="1"/>
    <col min="11520" max="11520" width="16.42578125" style="159" bestFit="1" customWidth="1"/>
    <col min="11521" max="11521" width="10.140625" style="159" customWidth="1"/>
    <col min="11522" max="11522" width="13.5703125" style="159" customWidth="1"/>
    <col min="11523" max="11523" width="19.85546875" style="159" bestFit="1" customWidth="1"/>
    <col min="11524" max="11524" width="19" style="159" bestFit="1" customWidth="1"/>
    <col min="11525" max="11765" width="10.85546875" style="159"/>
    <col min="11766" max="11766" width="4.5703125" style="159" bestFit="1" customWidth="1"/>
    <col min="11767" max="11767" width="12" style="159" bestFit="1" customWidth="1"/>
    <col min="11768" max="11768" width="8.140625" style="159" bestFit="1" customWidth="1"/>
    <col min="11769" max="11769" width="6" style="159" bestFit="1" customWidth="1"/>
    <col min="11770" max="11770" width="45.5703125" style="159" customWidth="1"/>
    <col min="11771" max="11771" width="10.140625" style="159" customWidth="1"/>
    <col min="11772" max="11772" width="15.5703125" style="159" bestFit="1" customWidth="1"/>
    <col min="11773" max="11773" width="15.85546875" style="159" bestFit="1" customWidth="1"/>
    <col min="11774" max="11774" width="16.42578125" style="159" bestFit="1" customWidth="1"/>
    <col min="11775" max="11775" width="7.85546875" style="159" customWidth="1"/>
    <col min="11776" max="11776" width="16.42578125" style="159" bestFit="1" customWidth="1"/>
    <col min="11777" max="11777" width="10.140625" style="159" customWidth="1"/>
    <col min="11778" max="11778" width="13.5703125" style="159" customWidth="1"/>
    <col min="11779" max="11779" width="19.85546875" style="159" bestFit="1" customWidth="1"/>
    <col min="11780" max="11780" width="19" style="159" bestFit="1" customWidth="1"/>
    <col min="11781" max="12021" width="10.85546875" style="159"/>
    <col min="12022" max="12022" width="4.5703125" style="159" bestFit="1" customWidth="1"/>
    <col min="12023" max="12023" width="12" style="159" bestFit="1" customWidth="1"/>
    <col min="12024" max="12024" width="8.140625" style="159" bestFit="1" customWidth="1"/>
    <col min="12025" max="12025" width="6" style="159" bestFit="1" customWidth="1"/>
    <col min="12026" max="12026" width="45.5703125" style="159" customWidth="1"/>
    <col min="12027" max="12027" width="10.140625" style="159" customWidth="1"/>
    <col min="12028" max="12028" width="15.5703125" style="159" bestFit="1" customWidth="1"/>
    <col min="12029" max="12029" width="15.85546875" style="159" bestFit="1" customWidth="1"/>
    <col min="12030" max="12030" width="16.42578125" style="159" bestFit="1" customWidth="1"/>
    <col min="12031" max="12031" width="7.85546875" style="159" customWidth="1"/>
    <col min="12032" max="12032" width="16.42578125" style="159" bestFit="1" customWidth="1"/>
    <col min="12033" max="12033" width="10.140625" style="159" customWidth="1"/>
    <col min="12034" max="12034" width="13.5703125" style="159" customWidth="1"/>
    <col min="12035" max="12035" width="19.85546875" style="159" bestFit="1" customWidth="1"/>
    <col min="12036" max="12036" width="19" style="159" bestFit="1" customWidth="1"/>
    <col min="12037" max="12277" width="10.85546875" style="159"/>
    <col min="12278" max="12278" width="4.5703125" style="159" bestFit="1" customWidth="1"/>
    <col min="12279" max="12279" width="12" style="159" bestFit="1" customWidth="1"/>
    <col min="12280" max="12280" width="8.140625" style="159" bestFit="1" customWidth="1"/>
    <col min="12281" max="12281" width="6" style="159" bestFit="1" customWidth="1"/>
    <col min="12282" max="12282" width="45.5703125" style="159" customWidth="1"/>
    <col min="12283" max="12283" width="10.140625" style="159" customWidth="1"/>
    <col min="12284" max="12284" width="15.5703125" style="159" bestFit="1" customWidth="1"/>
    <col min="12285" max="12285" width="15.85546875" style="159" bestFit="1" customWidth="1"/>
    <col min="12286" max="12286" width="16.42578125" style="159" bestFit="1" customWidth="1"/>
    <col min="12287" max="12287" width="7.85546875" style="159" customWidth="1"/>
    <col min="12288" max="12288" width="16.42578125" style="159" bestFit="1" customWidth="1"/>
    <col min="12289" max="12289" width="10.140625" style="159" customWidth="1"/>
    <col min="12290" max="12290" width="13.5703125" style="159" customWidth="1"/>
    <col min="12291" max="12291" width="19.85546875" style="159" bestFit="1" customWidth="1"/>
    <col min="12292" max="12292" width="19" style="159" bestFit="1" customWidth="1"/>
    <col min="12293" max="12533" width="10.85546875" style="159"/>
    <col min="12534" max="12534" width="4.5703125" style="159" bestFit="1" customWidth="1"/>
    <col min="12535" max="12535" width="12" style="159" bestFit="1" customWidth="1"/>
    <col min="12536" max="12536" width="8.140625" style="159" bestFit="1" customWidth="1"/>
    <col min="12537" max="12537" width="6" style="159" bestFit="1" customWidth="1"/>
    <col min="12538" max="12538" width="45.5703125" style="159" customWidth="1"/>
    <col min="12539" max="12539" width="10.140625" style="159" customWidth="1"/>
    <col min="12540" max="12540" width="15.5703125" style="159" bestFit="1" customWidth="1"/>
    <col min="12541" max="12541" width="15.85546875" style="159" bestFit="1" customWidth="1"/>
    <col min="12542" max="12542" width="16.42578125" style="159" bestFit="1" customWidth="1"/>
    <col min="12543" max="12543" width="7.85546875" style="159" customWidth="1"/>
    <col min="12544" max="12544" width="16.42578125" style="159" bestFit="1" customWidth="1"/>
    <col min="12545" max="12545" width="10.140625" style="159" customWidth="1"/>
    <col min="12546" max="12546" width="13.5703125" style="159" customWidth="1"/>
    <col min="12547" max="12547" width="19.85546875" style="159" bestFit="1" customWidth="1"/>
    <col min="12548" max="12548" width="19" style="159" bestFit="1" customWidth="1"/>
    <col min="12549" max="12789" width="10.85546875" style="159"/>
    <col min="12790" max="12790" width="4.5703125" style="159" bestFit="1" customWidth="1"/>
    <col min="12791" max="12791" width="12" style="159" bestFit="1" customWidth="1"/>
    <col min="12792" max="12792" width="8.140625" style="159" bestFit="1" customWidth="1"/>
    <col min="12793" max="12793" width="6" style="159" bestFit="1" customWidth="1"/>
    <col min="12794" max="12794" width="45.5703125" style="159" customWidth="1"/>
    <col min="12795" max="12795" width="10.140625" style="159" customWidth="1"/>
    <col min="12796" max="12796" width="15.5703125" style="159" bestFit="1" customWidth="1"/>
    <col min="12797" max="12797" width="15.85546875" style="159" bestFit="1" customWidth="1"/>
    <col min="12798" max="12798" width="16.42578125" style="159" bestFit="1" customWidth="1"/>
    <col min="12799" max="12799" width="7.85546875" style="159" customWidth="1"/>
    <col min="12800" max="12800" width="16.42578125" style="159" bestFit="1" customWidth="1"/>
    <col min="12801" max="12801" width="10.140625" style="159" customWidth="1"/>
    <col min="12802" max="12802" width="13.5703125" style="159" customWidth="1"/>
    <col min="12803" max="12803" width="19.85546875" style="159" bestFit="1" customWidth="1"/>
    <col min="12804" max="12804" width="19" style="159" bestFit="1" customWidth="1"/>
    <col min="12805" max="13045" width="10.85546875" style="159"/>
    <col min="13046" max="13046" width="4.5703125" style="159" bestFit="1" customWidth="1"/>
    <col min="13047" max="13047" width="12" style="159" bestFit="1" customWidth="1"/>
    <col min="13048" max="13048" width="8.140625" style="159" bestFit="1" customWidth="1"/>
    <col min="13049" max="13049" width="6" style="159" bestFit="1" customWidth="1"/>
    <col min="13050" max="13050" width="45.5703125" style="159" customWidth="1"/>
    <col min="13051" max="13051" width="10.140625" style="159" customWidth="1"/>
    <col min="13052" max="13052" width="15.5703125" style="159" bestFit="1" customWidth="1"/>
    <col min="13053" max="13053" width="15.85546875" style="159" bestFit="1" customWidth="1"/>
    <col min="13054" max="13054" width="16.42578125" style="159" bestFit="1" customWidth="1"/>
    <col min="13055" max="13055" width="7.85546875" style="159" customWidth="1"/>
    <col min="13056" max="13056" width="16.42578125" style="159" bestFit="1" customWidth="1"/>
    <col min="13057" max="13057" width="10.140625" style="159" customWidth="1"/>
    <col min="13058" max="13058" width="13.5703125" style="159" customWidth="1"/>
    <col min="13059" max="13059" width="19.85546875" style="159" bestFit="1" customWidth="1"/>
    <col min="13060" max="13060" width="19" style="159" bestFit="1" customWidth="1"/>
    <col min="13061" max="13301" width="10.85546875" style="159"/>
    <col min="13302" max="13302" width="4.5703125" style="159" bestFit="1" customWidth="1"/>
    <col min="13303" max="13303" width="12" style="159" bestFit="1" customWidth="1"/>
    <col min="13304" max="13304" width="8.140625" style="159" bestFit="1" customWidth="1"/>
    <col min="13305" max="13305" width="6" style="159" bestFit="1" customWidth="1"/>
    <col min="13306" max="13306" width="45.5703125" style="159" customWidth="1"/>
    <col min="13307" max="13307" width="10.140625" style="159" customWidth="1"/>
    <col min="13308" max="13308" width="15.5703125" style="159" bestFit="1" customWidth="1"/>
    <col min="13309" max="13309" width="15.85546875" style="159" bestFit="1" customWidth="1"/>
    <col min="13310" max="13310" width="16.42578125" style="159" bestFit="1" customWidth="1"/>
    <col min="13311" max="13311" width="7.85546875" style="159" customWidth="1"/>
    <col min="13312" max="13312" width="16.42578125" style="159" bestFit="1" customWidth="1"/>
    <col min="13313" max="13313" width="10.140625" style="159" customWidth="1"/>
    <col min="13314" max="13314" width="13.5703125" style="159" customWidth="1"/>
    <col min="13315" max="13315" width="19.85546875" style="159" bestFit="1" customWidth="1"/>
    <col min="13316" max="13316" width="19" style="159" bestFit="1" customWidth="1"/>
    <col min="13317" max="13557" width="10.85546875" style="159"/>
    <col min="13558" max="13558" width="4.5703125" style="159" bestFit="1" customWidth="1"/>
    <col min="13559" max="13559" width="12" style="159" bestFit="1" customWidth="1"/>
    <col min="13560" max="13560" width="8.140625" style="159" bestFit="1" customWidth="1"/>
    <col min="13561" max="13561" width="6" style="159" bestFit="1" customWidth="1"/>
    <col min="13562" max="13562" width="45.5703125" style="159" customWidth="1"/>
    <col min="13563" max="13563" width="10.140625" style="159" customWidth="1"/>
    <col min="13564" max="13564" width="15.5703125" style="159" bestFit="1" customWidth="1"/>
    <col min="13565" max="13565" width="15.85546875" style="159" bestFit="1" customWidth="1"/>
    <col min="13566" max="13566" width="16.42578125" style="159" bestFit="1" customWidth="1"/>
    <col min="13567" max="13567" width="7.85546875" style="159" customWidth="1"/>
    <col min="13568" max="13568" width="16.42578125" style="159" bestFit="1" customWidth="1"/>
    <col min="13569" max="13569" width="10.140625" style="159" customWidth="1"/>
    <col min="13570" max="13570" width="13.5703125" style="159" customWidth="1"/>
    <col min="13571" max="13571" width="19.85546875" style="159" bestFit="1" customWidth="1"/>
    <col min="13572" max="13572" width="19" style="159" bestFit="1" customWidth="1"/>
    <col min="13573" max="13813" width="10.85546875" style="159"/>
    <col min="13814" max="13814" width="4.5703125" style="159" bestFit="1" customWidth="1"/>
    <col min="13815" max="13815" width="12" style="159" bestFit="1" customWidth="1"/>
    <col min="13816" max="13816" width="8.140625" style="159" bestFit="1" customWidth="1"/>
    <col min="13817" max="13817" width="6" style="159" bestFit="1" customWidth="1"/>
    <col min="13818" max="13818" width="45.5703125" style="159" customWidth="1"/>
    <col min="13819" max="13819" width="10.140625" style="159" customWidth="1"/>
    <col min="13820" max="13820" width="15.5703125" style="159" bestFit="1" customWidth="1"/>
    <col min="13821" max="13821" width="15.85546875" style="159" bestFit="1" customWidth="1"/>
    <col min="13822" max="13822" width="16.42578125" style="159" bestFit="1" customWidth="1"/>
    <col min="13823" max="13823" width="7.85546875" style="159" customWidth="1"/>
    <col min="13824" max="13824" width="16.42578125" style="159" bestFit="1" customWidth="1"/>
    <col min="13825" max="13825" width="10.140625" style="159" customWidth="1"/>
    <col min="13826" max="13826" width="13.5703125" style="159" customWidth="1"/>
    <col min="13827" max="13827" width="19.85546875" style="159" bestFit="1" customWidth="1"/>
    <col min="13828" max="13828" width="19" style="159" bestFit="1" customWidth="1"/>
    <col min="13829" max="14069" width="10.85546875" style="159"/>
    <col min="14070" max="14070" width="4.5703125" style="159" bestFit="1" customWidth="1"/>
    <col min="14071" max="14071" width="12" style="159" bestFit="1" customWidth="1"/>
    <col min="14072" max="14072" width="8.140625" style="159" bestFit="1" customWidth="1"/>
    <col min="14073" max="14073" width="6" style="159" bestFit="1" customWidth="1"/>
    <col min="14074" max="14074" width="45.5703125" style="159" customWidth="1"/>
    <col min="14075" max="14075" width="10.140625" style="159" customWidth="1"/>
    <col min="14076" max="14076" width="15.5703125" style="159" bestFit="1" customWidth="1"/>
    <col min="14077" max="14077" width="15.85546875" style="159" bestFit="1" customWidth="1"/>
    <col min="14078" max="14078" width="16.42578125" style="159" bestFit="1" customWidth="1"/>
    <col min="14079" max="14079" width="7.85546875" style="159" customWidth="1"/>
    <col min="14080" max="14080" width="16.42578125" style="159" bestFit="1" customWidth="1"/>
    <col min="14081" max="14081" width="10.140625" style="159" customWidth="1"/>
    <col min="14082" max="14082" width="13.5703125" style="159" customWidth="1"/>
    <col min="14083" max="14083" width="19.85546875" style="159" bestFit="1" customWidth="1"/>
    <col min="14084" max="14084" width="19" style="159" bestFit="1" customWidth="1"/>
    <col min="14085" max="14325" width="10.85546875" style="159"/>
    <col min="14326" max="14326" width="4.5703125" style="159" bestFit="1" customWidth="1"/>
    <col min="14327" max="14327" width="12" style="159" bestFit="1" customWidth="1"/>
    <col min="14328" max="14328" width="8.140625" style="159" bestFit="1" customWidth="1"/>
    <col min="14329" max="14329" width="6" style="159" bestFit="1" customWidth="1"/>
    <col min="14330" max="14330" width="45.5703125" style="159" customWidth="1"/>
    <col min="14331" max="14331" width="10.140625" style="159" customWidth="1"/>
    <col min="14332" max="14332" width="15.5703125" style="159" bestFit="1" customWidth="1"/>
    <col min="14333" max="14333" width="15.85546875" style="159" bestFit="1" customWidth="1"/>
    <col min="14334" max="14334" width="16.42578125" style="159" bestFit="1" customWidth="1"/>
    <col min="14335" max="14335" width="7.85546875" style="159" customWidth="1"/>
    <col min="14336" max="14336" width="16.42578125" style="159" bestFit="1" customWidth="1"/>
    <col min="14337" max="14337" width="10.140625" style="159" customWidth="1"/>
    <col min="14338" max="14338" width="13.5703125" style="159" customWidth="1"/>
    <col min="14339" max="14339" width="19.85546875" style="159" bestFit="1" customWidth="1"/>
    <col min="14340" max="14340" width="19" style="159" bestFit="1" customWidth="1"/>
    <col min="14341" max="14581" width="10.85546875" style="159"/>
    <col min="14582" max="14582" width="4.5703125" style="159" bestFit="1" customWidth="1"/>
    <col min="14583" max="14583" width="12" style="159" bestFit="1" customWidth="1"/>
    <col min="14584" max="14584" width="8.140625" style="159" bestFit="1" customWidth="1"/>
    <col min="14585" max="14585" width="6" style="159" bestFit="1" customWidth="1"/>
    <col min="14586" max="14586" width="45.5703125" style="159" customWidth="1"/>
    <col min="14587" max="14587" width="10.140625" style="159" customWidth="1"/>
    <col min="14588" max="14588" width="15.5703125" style="159" bestFit="1" customWidth="1"/>
    <col min="14589" max="14589" width="15.85546875" style="159" bestFit="1" customWidth="1"/>
    <col min="14590" max="14590" width="16.42578125" style="159" bestFit="1" customWidth="1"/>
    <col min="14591" max="14591" width="7.85546875" style="159" customWidth="1"/>
    <col min="14592" max="14592" width="16.42578125" style="159" bestFit="1" customWidth="1"/>
    <col min="14593" max="14593" width="10.140625" style="159" customWidth="1"/>
    <col min="14594" max="14594" width="13.5703125" style="159" customWidth="1"/>
    <col min="14595" max="14595" width="19.85546875" style="159" bestFit="1" customWidth="1"/>
    <col min="14596" max="14596" width="19" style="159" bestFit="1" customWidth="1"/>
    <col min="14597" max="14837" width="10.85546875" style="159"/>
    <col min="14838" max="14838" width="4.5703125" style="159" bestFit="1" customWidth="1"/>
    <col min="14839" max="14839" width="12" style="159" bestFit="1" customWidth="1"/>
    <col min="14840" max="14840" width="8.140625" style="159" bestFit="1" customWidth="1"/>
    <col min="14841" max="14841" width="6" style="159" bestFit="1" customWidth="1"/>
    <col min="14842" max="14842" width="45.5703125" style="159" customWidth="1"/>
    <col min="14843" max="14843" width="10.140625" style="159" customWidth="1"/>
    <col min="14844" max="14844" width="15.5703125" style="159" bestFit="1" customWidth="1"/>
    <col min="14845" max="14845" width="15.85546875" style="159" bestFit="1" customWidth="1"/>
    <col min="14846" max="14846" width="16.42578125" style="159" bestFit="1" customWidth="1"/>
    <col min="14847" max="14847" width="7.85546875" style="159" customWidth="1"/>
    <col min="14848" max="14848" width="16.42578125" style="159" bestFit="1" customWidth="1"/>
    <col min="14849" max="14849" width="10.140625" style="159" customWidth="1"/>
    <col min="14850" max="14850" width="13.5703125" style="159" customWidth="1"/>
    <col min="14851" max="14851" width="19.85546875" style="159" bestFit="1" customWidth="1"/>
    <col min="14852" max="14852" width="19" style="159" bestFit="1" customWidth="1"/>
    <col min="14853" max="15093" width="10.85546875" style="159"/>
    <col min="15094" max="15094" width="4.5703125" style="159" bestFit="1" customWidth="1"/>
    <col min="15095" max="15095" width="12" style="159" bestFit="1" customWidth="1"/>
    <col min="15096" max="15096" width="8.140625" style="159" bestFit="1" customWidth="1"/>
    <col min="15097" max="15097" width="6" style="159" bestFit="1" customWidth="1"/>
    <col min="15098" max="15098" width="45.5703125" style="159" customWidth="1"/>
    <col min="15099" max="15099" width="10.140625" style="159" customWidth="1"/>
    <col min="15100" max="15100" width="15.5703125" style="159" bestFit="1" customWidth="1"/>
    <col min="15101" max="15101" width="15.85546875" style="159" bestFit="1" customWidth="1"/>
    <col min="15102" max="15102" width="16.42578125" style="159" bestFit="1" customWidth="1"/>
    <col min="15103" max="15103" width="7.85546875" style="159" customWidth="1"/>
    <col min="15104" max="15104" width="16.42578125" style="159" bestFit="1" customWidth="1"/>
    <col min="15105" max="15105" width="10.140625" style="159" customWidth="1"/>
    <col min="15106" max="15106" width="13.5703125" style="159" customWidth="1"/>
    <col min="15107" max="15107" width="19.85546875" style="159" bestFit="1" customWidth="1"/>
    <col min="15108" max="15108" width="19" style="159" bestFit="1" customWidth="1"/>
    <col min="15109" max="15349" width="10.85546875" style="159"/>
    <col min="15350" max="15350" width="4.5703125" style="159" bestFit="1" customWidth="1"/>
    <col min="15351" max="15351" width="12" style="159" bestFit="1" customWidth="1"/>
    <col min="15352" max="15352" width="8.140625" style="159" bestFit="1" customWidth="1"/>
    <col min="15353" max="15353" width="6" style="159" bestFit="1" customWidth="1"/>
    <col min="15354" max="15354" width="45.5703125" style="159" customWidth="1"/>
    <col min="15355" max="15355" width="10.140625" style="159" customWidth="1"/>
    <col min="15356" max="15356" width="15.5703125" style="159" bestFit="1" customWidth="1"/>
    <col min="15357" max="15357" width="15.85546875" style="159" bestFit="1" customWidth="1"/>
    <col min="15358" max="15358" width="16.42578125" style="159" bestFit="1" customWidth="1"/>
    <col min="15359" max="15359" width="7.85546875" style="159" customWidth="1"/>
    <col min="15360" max="15360" width="16.42578125" style="159" bestFit="1" customWidth="1"/>
    <col min="15361" max="15361" width="10.140625" style="159" customWidth="1"/>
    <col min="15362" max="15362" width="13.5703125" style="159" customWidth="1"/>
    <col min="15363" max="15363" width="19.85546875" style="159" bestFit="1" customWidth="1"/>
    <col min="15364" max="15364" width="19" style="159" bestFit="1" customWidth="1"/>
    <col min="15365" max="15605" width="10.85546875" style="159"/>
    <col min="15606" max="15606" width="4.5703125" style="159" bestFit="1" customWidth="1"/>
    <col min="15607" max="15607" width="12" style="159" bestFit="1" customWidth="1"/>
    <col min="15608" max="15608" width="8.140625" style="159" bestFit="1" customWidth="1"/>
    <col min="15609" max="15609" width="6" style="159" bestFit="1" customWidth="1"/>
    <col min="15610" max="15610" width="45.5703125" style="159" customWidth="1"/>
    <col min="15611" max="15611" width="10.140625" style="159" customWidth="1"/>
    <col min="15612" max="15612" width="15.5703125" style="159" bestFit="1" customWidth="1"/>
    <col min="15613" max="15613" width="15.85546875" style="159" bestFit="1" customWidth="1"/>
    <col min="15614" max="15614" width="16.42578125" style="159" bestFit="1" customWidth="1"/>
    <col min="15615" max="15615" width="7.85546875" style="159" customWidth="1"/>
    <col min="15616" max="15616" width="16.42578125" style="159" bestFit="1" customWidth="1"/>
    <col min="15617" max="15617" width="10.140625" style="159" customWidth="1"/>
    <col min="15618" max="15618" width="13.5703125" style="159" customWidth="1"/>
    <col min="15619" max="15619" width="19.85546875" style="159" bestFit="1" customWidth="1"/>
    <col min="15620" max="15620" width="19" style="159" bestFit="1" customWidth="1"/>
    <col min="15621" max="15861" width="10.85546875" style="159"/>
    <col min="15862" max="15862" width="4.5703125" style="159" bestFit="1" customWidth="1"/>
    <col min="15863" max="15863" width="12" style="159" bestFit="1" customWidth="1"/>
    <col min="15864" max="15864" width="8.140625" style="159" bestFit="1" customWidth="1"/>
    <col min="15865" max="15865" width="6" style="159" bestFit="1" customWidth="1"/>
    <col min="15866" max="15866" width="45.5703125" style="159" customWidth="1"/>
    <col min="15867" max="15867" width="10.140625" style="159" customWidth="1"/>
    <col min="15868" max="15868" width="15.5703125" style="159" bestFit="1" customWidth="1"/>
    <col min="15869" max="15869" width="15.85546875" style="159" bestFit="1" customWidth="1"/>
    <col min="15870" max="15870" width="16.42578125" style="159" bestFit="1" customWidth="1"/>
    <col min="15871" max="15871" width="7.85546875" style="159" customWidth="1"/>
    <col min="15872" max="15872" width="16.42578125" style="159" bestFit="1" customWidth="1"/>
    <col min="15873" max="15873" width="10.140625" style="159" customWidth="1"/>
    <col min="15874" max="15874" width="13.5703125" style="159" customWidth="1"/>
    <col min="15875" max="15875" width="19.85546875" style="159" bestFit="1" customWidth="1"/>
    <col min="15876" max="15876" width="19" style="159" bestFit="1" customWidth="1"/>
    <col min="15877" max="16117" width="10.85546875" style="159"/>
    <col min="16118" max="16118" width="4.5703125" style="159" bestFit="1" customWidth="1"/>
    <col min="16119" max="16119" width="12" style="159" bestFit="1" customWidth="1"/>
    <col min="16120" max="16120" width="8.140625" style="159" bestFit="1" customWidth="1"/>
    <col min="16121" max="16121" width="6" style="159" bestFit="1" customWidth="1"/>
    <col min="16122" max="16122" width="45.5703125" style="159" customWidth="1"/>
    <col min="16123" max="16123" width="10.140625" style="159" customWidth="1"/>
    <col min="16124" max="16124" width="15.5703125" style="159" bestFit="1" customWidth="1"/>
    <col min="16125" max="16125" width="15.85546875" style="159" bestFit="1" customWidth="1"/>
    <col min="16126" max="16126" width="16.42578125" style="159" bestFit="1" customWidth="1"/>
    <col min="16127" max="16127" width="7.85546875" style="159" customWidth="1"/>
    <col min="16128" max="16128" width="16.42578125" style="159" bestFit="1" customWidth="1"/>
    <col min="16129" max="16129" width="10.140625" style="159" customWidth="1"/>
    <col min="16130" max="16130" width="13.5703125" style="159" customWidth="1"/>
    <col min="16131" max="16131" width="19.85546875" style="159" bestFit="1" customWidth="1"/>
    <col min="16132" max="16132" width="19" style="159" bestFit="1" customWidth="1"/>
    <col min="16133" max="16384" width="10.85546875" style="159"/>
  </cols>
  <sheetData>
    <row r="1" spans="1:12" ht="51" customHeight="1" thickBot="1">
      <c r="A1" s="708"/>
      <c r="B1" s="709"/>
      <c r="C1" s="863"/>
      <c r="D1" s="864" t="s">
        <v>458</v>
      </c>
      <c r="E1" s="865"/>
      <c r="F1" s="865"/>
      <c r="G1" s="865"/>
      <c r="H1" s="865"/>
      <c r="I1" s="865"/>
      <c r="J1" s="865"/>
      <c r="K1" s="482" t="s">
        <v>690</v>
      </c>
      <c r="L1" s="332">
        <v>250417505.91999999</v>
      </c>
    </row>
    <row r="2" spans="1:12" ht="51" customHeight="1">
      <c r="A2" s="711"/>
      <c r="B2" s="712"/>
      <c r="C2" s="713"/>
      <c r="D2" s="441"/>
      <c r="E2" s="438"/>
      <c r="F2" s="438"/>
      <c r="G2" s="439"/>
      <c r="H2" s="440" t="s">
        <v>82</v>
      </c>
      <c r="I2" s="282"/>
      <c r="J2" s="478" t="s">
        <v>453</v>
      </c>
      <c r="K2" s="482" t="s">
        <v>691</v>
      </c>
      <c r="L2" s="332">
        <v>9000000</v>
      </c>
    </row>
    <row r="3" spans="1:12" ht="26.25">
      <c r="A3" s="714"/>
      <c r="B3" s="715"/>
      <c r="C3" s="716"/>
      <c r="D3" s="866" t="s">
        <v>685</v>
      </c>
      <c r="E3" s="832"/>
      <c r="F3" s="832"/>
      <c r="G3" s="833"/>
      <c r="H3" s="303" t="s">
        <v>84</v>
      </c>
      <c r="I3" s="282"/>
      <c r="J3" s="479" t="s">
        <v>449</v>
      </c>
      <c r="K3" s="483" t="s">
        <v>85</v>
      </c>
      <c r="L3" s="333">
        <f>F203</f>
        <v>1301084146.3438487</v>
      </c>
    </row>
    <row r="4" spans="1:12" ht="26.25">
      <c r="A4" s="714"/>
      <c r="B4" s="715"/>
      <c r="C4" s="716"/>
      <c r="D4" s="866"/>
      <c r="E4" s="832"/>
      <c r="F4" s="832"/>
      <c r="G4" s="833"/>
      <c r="H4" s="303" t="s">
        <v>86</v>
      </c>
      <c r="I4" s="283"/>
      <c r="J4" s="479" t="s">
        <v>450</v>
      </c>
      <c r="K4" s="483" t="s">
        <v>87</v>
      </c>
      <c r="L4" s="334" t="s">
        <v>455</v>
      </c>
    </row>
    <row r="5" spans="1:12" ht="27.6" customHeight="1">
      <c r="A5" s="714"/>
      <c r="B5" s="715"/>
      <c r="C5" s="716"/>
      <c r="D5" s="866"/>
      <c r="E5" s="832"/>
      <c r="F5" s="832"/>
      <c r="G5" s="833"/>
      <c r="H5" s="304"/>
      <c r="I5" s="206"/>
      <c r="J5" s="479"/>
      <c r="K5" s="483"/>
      <c r="L5" s="223"/>
    </row>
    <row r="6" spans="1:12" ht="41.25" customHeight="1">
      <c r="A6" s="714"/>
      <c r="B6" s="715"/>
      <c r="C6" s="716"/>
      <c r="D6" s="867" t="s">
        <v>121</v>
      </c>
      <c r="E6" s="835"/>
      <c r="F6" s="835"/>
      <c r="G6" s="836"/>
      <c r="H6" s="304" t="s">
        <v>90</v>
      </c>
      <c r="I6" s="206"/>
      <c r="J6" s="480" t="s">
        <v>454</v>
      </c>
      <c r="K6" s="483" t="s">
        <v>91</v>
      </c>
      <c r="L6" s="437" t="s">
        <v>451</v>
      </c>
    </row>
    <row r="7" spans="1:12" ht="33" customHeight="1">
      <c r="A7" s="714"/>
      <c r="B7" s="715"/>
      <c r="C7" s="716"/>
      <c r="D7" s="867"/>
      <c r="E7" s="835"/>
      <c r="F7" s="835"/>
      <c r="G7" s="836"/>
      <c r="H7" s="435" t="s">
        <v>688</v>
      </c>
      <c r="I7" s="436"/>
      <c r="J7" s="480" t="s">
        <v>689</v>
      </c>
      <c r="K7" s="483" t="s">
        <v>686</v>
      </c>
      <c r="L7" s="437" t="s">
        <v>687</v>
      </c>
    </row>
    <row r="8" spans="1:12" ht="33" customHeight="1">
      <c r="A8" s="714"/>
      <c r="B8" s="715"/>
      <c r="C8" s="716"/>
      <c r="D8" s="867"/>
      <c r="E8" s="835"/>
      <c r="F8" s="835"/>
      <c r="G8" s="836"/>
      <c r="H8" s="435" t="s">
        <v>712</v>
      </c>
      <c r="I8" s="436"/>
      <c r="J8" s="480" t="s">
        <v>714</v>
      </c>
      <c r="K8" s="483" t="s">
        <v>711</v>
      </c>
      <c r="L8" s="505" t="s">
        <v>713</v>
      </c>
    </row>
    <row r="9" spans="1:12" ht="33" customHeight="1">
      <c r="A9" s="714"/>
      <c r="B9" s="715"/>
      <c r="C9" s="716"/>
      <c r="D9" s="867"/>
      <c r="E9" s="835"/>
      <c r="F9" s="835"/>
      <c r="G9" s="836"/>
      <c r="H9" s="435" t="s">
        <v>712</v>
      </c>
      <c r="I9" s="436"/>
      <c r="J9" s="480" t="s">
        <v>716</v>
      </c>
      <c r="K9" s="483" t="s">
        <v>711</v>
      </c>
      <c r="L9" s="505" t="s">
        <v>715</v>
      </c>
    </row>
    <row r="10" spans="1:12" ht="54.6" customHeight="1" thickBot="1">
      <c r="A10" s="714"/>
      <c r="B10" s="715"/>
      <c r="C10" s="716"/>
      <c r="D10" s="867"/>
      <c r="E10" s="835"/>
      <c r="F10" s="835"/>
      <c r="G10" s="836"/>
      <c r="H10" s="305" t="s">
        <v>92</v>
      </c>
      <c r="I10" s="306"/>
      <c r="J10" s="481">
        <v>1124967149.4200001</v>
      </c>
      <c r="K10" s="484" t="s">
        <v>456</v>
      </c>
      <c r="L10" s="307" t="s">
        <v>717</v>
      </c>
    </row>
    <row r="11" spans="1:12" ht="77.45" customHeight="1" thickBot="1">
      <c r="A11" s="717"/>
      <c r="B11" s="718"/>
      <c r="C11" s="719"/>
      <c r="D11" s="868"/>
      <c r="E11" s="838"/>
      <c r="F11" s="838"/>
      <c r="G11" s="839"/>
      <c r="H11" s="840"/>
      <c r="I11" s="726"/>
      <c r="J11" s="727"/>
      <c r="K11" s="727"/>
      <c r="L11" s="728"/>
    </row>
    <row r="12" spans="1:12" ht="26.25" thickBot="1">
      <c r="A12" s="841" t="s">
        <v>120</v>
      </c>
      <c r="B12" s="842"/>
      <c r="C12" s="869"/>
      <c r="D12" s="844" t="s">
        <v>75</v>
      </c>
      <c r="E12" s="845"/>
      <c r="F12" s="846" t="s">
        <v>117</v>
      </c>
      <c r="G12" s="847"/>
      <c r="H12" s="729"/>
      <c r="I12" s="730"/>
      <c r="J12" s="731"/>
      <c r="K12" s="731"/>
      <c r="L12" s="732"/>
    </row>
    <row r="13" spans="1:12" ht="35.1" customHeight="1">
      <c r="A13" s="848" t="s">
        <v>708</v>
      </c>
      <c r="B13" s="849"/>
      <c r="C13" s="870"/>
      <c r="D13" s="872" t="s">
        <v>93</v>
      </c>
      <c r="E13" s="852"/>
      <c r="F13" s="854" t="s">
        <v>118</v>
      </c>
      <c r="G13" s="855"/>
      <c r="H13" s="729"/>
      <c r="I13" s="730"/>
      <c r="J13" s="731"/>
      <c r="K13" s="731"/>
      <c r="L13" s="732"/>
    </row>
    <row r="14" spans="1:12" ht="35.450000000000003" customHeight="1" thickBot="1">
      <c r="A14" s="850"/>
      <c r="B14" s="851"/>
      <c r="C14" s="871"/>
      <c r="D14" s="873"/>
      <c r="E14" s="853"/>
      <c r="F14" s="856"/>
      <c r="G14" s="857"/>
      <c r="H14" s="733"/>
      <c r="I14" s="734"/>
      <c r="J14" s="735"/>
      <c r="K14" s="735"/>
      <c r="L14" s="736"/>
    </row>
    <row r="15" spans="1:12" ht="33.950000000000003" customHeight="1">
      <c r="A15" s="776" t="s">
        <v>15</v>
      </c>
      <c r="B15" s="822" t="s">
        <v>119</v>
      </c>
      <c r="C15" s="775" t="s">
        <v>103</v>
      </c>
      <c r="D15" s="777" t="s">
        <v>101</v>
      </c>
      <c r="E15" s="778"/>
      <c r="F15" s="779"/>
      <c r="G15" s="751" t="s">
        <v>115</v>
      </c>
      <c r="H15" s="752"/>
      <c r="I15" s="751" t="s">
        <v>116</v>
      </c>
      <c r="J15" s="752"/>
      <c r="K15" s="755" t="s">
        <v>440</v>
      </c>
      <c r="L15" s="756"/>
    </row>
    <row r="16" spans="1:12" ht="17.25" customHeight="1" thickBot="1">
      <c r="A16" s="776"/>
      <c r="B16" s="823"/>
      <c r="C16" s="776"/>
      <c r="D16" s="753"/>
      <c r="E16" s="754"/>
      <c r="F16" s="780"/>
      <c r="G16" s="753"/>
      <c r="H16" s="754"/>
      <c r="I16" s="753"/>
      <c r="J16" s="754"/>
      <c r="K16" s="757"/>
      <c r="L16" s="758"/>
    </row>
    <row r="17" spans="1:15" ht="58.5" customHeight="1" thickBot="1">
      <c r="A17" s="776"/>
      <c r="B17" s="824"/>
      <c r="C17" s="825"/>
      <c r="D17" s="250" t="s">
        <v>18</v>
      </c>
      <c r="E17" s="251" t="s">
        <v>104</v>
      </c>
      <c r="F17" s="251" t="s">
        <v>104</v>
      </c>
      <c r="G17" s="251" t="s">
        <v>17</v>
      </c>
      <c r="H17" s="251" t="s">
        <v>3</v>
      </c>
      <c r="I17" s="252" t="s">
        <v>17</v>
      </c>
      <c r="J17" s="251" t="s">
        <v>3</v>
      </c>
      <c r="K17" s="252" t="s">
        <v>95</v>
      </c>
      <c r="L17" s="253" t="s">
        <v>3</v>
      </c>
    </row>
    <row r="18" spans="1:15" ht="58.5" customHeight="1" thickBot="1">
      <c r="A18" s="335">
        <v>1</v>
      </c>
      <c r="B18" s="269" t="s">
        <v>102</v>
      </c>
      <c r="C18" s="279"/>
      <c r="D18" s="301"/>
      <c r="E18" s="270"/>
      <c r="F18" s="270"/>
      <c r="G18" s="271"/>
      <c r="H18" s="270"/>
      <c r="I18" s="271"/>
      <c r="J18" s="270"/>
      <c r="K18" s="271"/>
      <c r="L18" s="272"/>
    </row>
    <row r="19" spans="1:15" ht="58.5" customHeight="1" thickBot="1">
      <c r="A19" s="233">
        <v>1.1000000000000001</v>
      </c>
      <c r="B19" s="194" t="s">
        <v>122</v>
      </c>
      <c r="C19" s="183" t="s">
        <v>105</v>
      </c>
      <c r="D19" s="207">
        <v>1124</v>
      </c>
      <c r="E19" s="235">
        <v>11505</v>
      </c>
      <c r="F19" s="191">
        <f>(E19*D19)</f>
        <v>12931620</v>
      </c>
      <c r="G19" s="290">
        <v>1124</v>
      </c>
      <c r="H19" s="191">
        <f>E19*G19</f>
        <v>12931620</v>
      </c>
      <c r="I19" s="290">
        <v>0</v>
      </c>
      <c r="J19" s="191">
        <f>E19*I19</f>
        <v>0</v>
      </c>
      <c r="K19" s="290">
        <f>(D19-G19)+I19</f>
        <v>0</v>
      </c>
      <c r="L19" s="192">
        <f>(K19*E19)</f>
        <v>0</v>
      </c>
    </row>
    <row r="20" spans="1:15" ht="58.5" customHeight="1" thickBot="1">
      <c r="A20" s="233">
        <v>1.2</v>
      </c>
      <c r="B20" s="194" t="s">
        <v>123</v>
      </c>
      <c r="C20" s="183" t="s">
        <v>106</v>
      </c>
      <c r="D20" s="207">
        <v>1</v>
      </c>
      <c r="E20" s="235">
        <v>2360958</v>
      </c>
      <c r="F20" s="191">
        <f>(E20*D20)</f>
        <v>2360958</v>
      </c>
      <c r="G20" s="290">
        <v>1</v>
      </c>
      <c r="H20" s="191">
        <f t="shared" ref="H20:H45" si="0">E20*G20</f>
        <v>2360958</v>
      </c>
      <c r="I20" s="290">
        <v>0</v>
      </c>
      <c r="J20" s="191">
        <f t="shared" ref="J20:J83" si="1">E20*I20</f>
        <v>0</v>
      </c>
      <c r="K20" s="290">
        <f>(D20-G20)+I20</f>
        <v>0</v>
      </c>
      <c r="L20" s="192">
        <f t="shared" ref="L20:L83" si="2">(K20*E20)</f>
        <v>0</v>
      </c>
    </row>
    <row r="21" spans="1:15" ht="58.5" customHeight="1" thickBot="1">
      <c r="A21" s="233">
        <v>1.3</v>
      </c>
      <c r="B21" s="194" t="s">
        <v>124</v>
      </c>
      <c r="C21" s="183" t="s">
        <v>125</v>
      </c>
      <c r="D21" s="207">
        <f>45+35</f>
        <v>80</v>
      </c>
      <c r="E21" s="235">
        <v>25233</v>
      </c>
      <c r="F21" s="191">
        <f>(E21*D21)</f>
        <v>2018640</v>
      </c>
      <c r="G21" s="290">
        <v>80</v>
      </c>
      <c r="H21" s="191">
        <f t="shared" si="0"/>
        <v>2018640</v>
      </c>
      <c r="I21" s="290">
        <v>0</v>
      </c>
      <c r="J21" s="191">
        <f t="shared" si="1"/>
        <v>0</v>
      </c>
      <c r="K21" s="290">
        <f>(D21-G21)+I21</f>
        <v>0</v>
      </c>
      <c r="L21" s="192">
        <f t="shared" si="2"/>
        <v>0</v>
      </c>
    </row>
    <row r="22" spans="1:15" ht="58.5" customHeight="1" thickBot="1">
      <c r="A22" s="273">
        <v>2</v>
      </c>
      <c r="B22" s="274" t="s">
        <v>126</v>
      </c>
      <c r="C22" s="275"/>
      <c r="D22" s="277"/>
      <c r="E22" s="277"/>
      <c r="F22" s="278"/>
      <c r="G22" s="291"/>
      <c r="H22" s="278"/>
      <c r="I22" s="291"/>
      <c r="J22" s="270"/>
      <c r="K22" s="300"/>
      <c r="L22" s="272"/>
    </row>
    <row r="23" spans="1:15" ht="103.5" customHeight="1" thickBot="1">
      <c r="A23" s="336" t="s">
        <v>127</v>
      </c>
      <c r="B23" s="220" t="s">
        <v>128</v>
      </c>
      <c r="C23" s="183" t="s">
        <v>12</v>
      </c>
      <c r="D23" s="207">
        <v>275.64999999999998</v>
      </c>
      <c r="E23" s="235">
        <v>54134</v>
      </c>
      <c r="F23" s="168">
        <f t="shared" ref="F23:F54" si="3">(E23*D23)</f>
        <v>14922037.1</v>
      </c>
      <c r="G23" s="292">
        <v>155.4</v>
      </c>
      <c r="H23" s="191">
        <f t="shared" si="0"/>
        <v>8412423.5999999996</v>
      </c>
      <c r="I23" s="290">
        <v>120.25</v>
      </c>
      <c r="J23" s="191">
        <f>E23*I23</f>
        <v>6509613.5</v>
      </c>
      <c r="K23" s="290">
        <f>D23-(I23+G23)</f>
        <v>0</v>
      </c>
      <c r="L23" s="192">
        <f t="shared" si="2"/>
        <v>0</v>
      </c>
    </row>
    <row r="24" spans="1:15" ht="81" customHeight="1" thickBot="1">
      <c r="A24" s="233" t="s">
        <v>129</v>
      </c>
      <c r="B24" s="194" t="s">
        <v>130</v>
      </c>
      <c r="C24" s="183" t="s">
        <v>12</v>
      </c>
      <c r="D24" s="207">
        <v>42.84</v>
      </c>
      <c r="E24" s="235">
        <v>19383</v>
      </c>
      <c r="F24" s="191">
        <f t="shared" si="3"/>
        <v>830367.72000000009</v>
      </c>
      <c r="G24" s="290">
        <v>42.84</v>
      </c>
      <c r="H24" s="191">
        <f t="shared" si="0"/>
        <v>830367.72000000009</v>
      </c>
      <c r="I24" s="290">
        <v>0</v>
      </c>
      <c r="J24" s="191">
        <f t="shared" si="1"/>
        <v>0</v>
      </c>
      <c r="K24" s="290">
        <f>D24-(G24+I24)</f>
        <v>0</v>
      </c>
      <c r="L24" s="192">
        <f t="shared" si="2"/>
        <v>0</v>
      </c>
    </row>
    <row r="25" spans="1:15" ht="58.5" customHeight="1" thickBot="1">
      <c r="A25" s="233" t="s">
        <v>131</v>
      </c>
      <c r="B25" s="194" t="s">
        <v>132</v>
      </c>
      <c r="C25" s="183" t="s">
        <v>12</v>
      </c>
      <c r="D25" s="495">
        <v>244.56</v>
      </c>
      <c r="E25" s="235">
        <v>129435</v>
      </c>
      <c r="F25" s="191">
        <f t="shared" si="3"/>
        <v>31654623.600000001</v>
      </c>
      <c r="G25" s="290">
        <f>185.0775+58.88</f>
        <v>243.95749999999998</v>
      </c>
      <c r="H25" s="191">
        <f>E25*G25</f>
        <v>31576639.012499999</v>
      </c>
      <c r="I25" s="290">
        <f>D25-G25</f>
        <v>0.60250000000002046</v>
      </c>
      <c r="J25" s="191">
        <f t="shared" si="1"/>
        <v>77984.587500002643</v>
      </c>
      <c r="K25" s="290">
        <f>D25-(I25+G25)</f>
        <v>0</v>
      </c>
      <c r="L25" s="192">
        <f t="shared" si="2"/>
        <v>0</v>
      </c>
      <c r="O25" s="244"/>
    </row>
    <row r="26" spans="1:15" ht="58.5" customHeight="1" thickBot="1">
      <c r="A26" s="233" t="s">
        <v>133</v>
      </c>
      <c r="B26" s="194" t="s">
        <v>134</v>
      </c>
      <c r="C26" s="183" t="s">
        <v>12</v>
      </c>
      <c r="D26" s="495">
        <v>123.56</v>
      </c>
      <c r="E26" s="235">
        <v>23110</v>
      </c>
      <c r="F26" s="191">
        <f t="shared" si="3"/>
        <v>2855471.6</v>
      </c>
      <c r="G26" s="290">
        <v>117.44</v>
      </c>
      <c r="H26" s="191">
        <f>E26*G26</f>
        <v>2714038.4</v>
      </c>
      <c r="I26" s="290">
        <v>6.12</v>
      </c>
      <c r="J26" s="191">
        <f>E26*I26</f>
        <v>141433.20000000001</v>
      </c>
      <c r="K26" s="290">
        <f>D26-(I26+G26)</f>
        <v>0</v>
      </c>
      <c r="L26" s="192">
        <f t="shared" si="2"/>
        <v>0</v>
      </c>
    </row>
    <row r="27" spans="1:15" ht="58.5" customHeight="1" thickBot="1">
      <c r="A27" s="273">
        <v>3</v>
      </c>
      <c r="B27" s="274" t="s">
        <v>135</v>
      </c>
      <c r="C27" s="279"/>
      <c r="D27" s="277"/>
      <c r="E27" s="277"/>
      <c r="F27" s="278"/>
      <c r="G27" s="291"/>
      <c r="H27" s="270"/>
      <c r="I27" s="291"/>
      <c r="J27" s="270"/>
      <c r="K27" s="300"/>
      <c r="L27" s="272"/>
    </row>
    <row r="28" spans="1:15" ht="58.5" customHeight="1" thickBot="1">
      <c r="A28" s="336" t="s">
        <v>136</v>
      </c>
      <c r="B28" s="220" t="s">
        <v>137</v>
      </c>
      <c r="C28" s="183" t="s">
        <v>13</v>
      </c>
      <c r="D28" s="207">
        <f>4674.23+1392</f>
        <v>6066.23</v>
      </c>
      <c r="E28" s="235">
        <v>8317</v>
      </c>
      <c r="F28" s="168">
        <f t="shared" si="3"/>
        <v>50452834.909999996</v>
      </c>
      <c r="G28" s="292">
        <f>1800+2075.07</f>
        <v>3875.07</v>
      </c>
      <c r="H28" s="191">
        <f t="shared" si="0"/>
        <v>32228957.190000001</v>
      </c>
      <c r="I28" s="292">
        <f>799.16+1200</f>
        <v>1999.1599999999999</v>
      </c>
      <c r="J28" s="191">
        <f t="shared" si="1"/>
        <v>16627013.719999999</v>
      </c>
      <c r="K28" s="290">
        <f>D28-(G28+I28)</f>
        <v>192</v>
      </c>
      <c r="L28" s="192">
        <f t="shared" si="2"/>
        <v>1596864</v>
      </c>
    </row>
    <row r="29" spans="1:15" ht="58.5" customHeight="1" thickBot="1">
      <c r="A29" s="233" t="s">
        <v>138</v>
      </c>
      <c r="B29" s="194" t="s">
        <v>139</v>
      </c>
      <c r="C29" s="183" t="s">
        <v>13</v>
      </c>
      <c r="D29" s="207">
        <v>1796.93</v>
      </c>
      <c r="E29" s="235">
        <v>10467</v>
      </c>
      <c r="F29" s="191">
        <f t="shared" si="3"/>
        <v>18808466.310000002</v>
      </c>
      <c r="G29" s="290">
        <v>1773.35</v>
      </c>
      <c r="H29" s="191">
        <f t="shared" si="0"/>
        <v>18561654.449999999</v>
      </c>
      <c r="I29" s="290">
        <v>23.58</v>
      </c>
      <c r="J29" s="191">
        <f t="shared" si="1"/>
        <v>246811.86</v>
      </c>
      <c r="K29" s="290">
        <f t="shared" ref="K29:K45" si="4">D29-(G29+I29)</f>
        <v>0</v>
      </c>
      <c r="L29" s="192">
        <f t="shared" si="2"/>
        <v>0</v>
      </c>
    </row>
    <row r="30" spans="1:15" ht="58.5" customHeight="1" thickBot="1">
      <c r="A30" s="233" t="s">
        <v>140</v>
      </c>
      <c r="B30" s="194" t="s">
        <v>141</v>
      </c>
      <c r="C30" s="183" t="s">
        <v>12</v>
      </c>
      <c r="D30" s="207">
        <v>19.59</v>
      </c>
      <c r="E30" s="235">
        <v>780113</v>
      </c>
      <c r="F30" s="191">
        <f t="shared" si="3"/>
        <v>15282413.67</v>
      </c>
      <c r="G30" s="290">
        <v>19.59</v>
      </c>
      <c r="H30" s="191">
        <f t="shared" si="0"/>
        <v>15282413.67</v>
      </c>
      <c r="I30" s="290">
        <v>0</v>
      </c>
      <c r="J30" s="191">
        <f t="shared" si="1"/>
        <v>0</v>
      </c>
      <c r="K30" s="290">
        <f t="shared" si="4"/>
        <v>0</v>
      </c>
      <c r="L30" s="192">
        <f t="shared" si="2"/>
        <v>0</v>
      </c>
    </row>
    <row r="31" spans="1:15" ht="58.5" customHeight="1" thickBot="1">
      <c r="A31" s="233" t="s">
        <v>142</v>
      </c>
      <c r="B31" s="194" t="s">
        <v>143</v>
      </c>
      <c r="C31" s="183" t="s">
        <v>12</v>
      </c>
      <c r="D31" s="207">
        <v>6.7000000000000004E-2</v>
      </c>
      <c r="E31" s="235">
        <v>974431</v>
      </c>
      <c r="F31" s="191">
        <f t="shared" si="3"/>
        <v>65286.877</v>
      </c>
      <c r="G31" s="290">
        <v>6.5519999999999995E-2</v>
      </c>
      <c r="H31" s="191">
        <f t="shared" si="0"/>
        <v>63844.719119999994</v>
      </c>
      <c r="I31" s="290">
        <v>0</v>
      </c>
      <c r="J31" s="191">
        <f t="shared" si="1"/>
        <v>0</v>
      </c>
      <c r="K31" s="290">
        <f t="shared" si="4"/>
        <v>1.4800000000000091E-3</v>
      </c>
      <c r="L31" s="192">
        <f t="shared" si="2"/>
        <v>1442.1578800000088</v>
      </c>
    </row>
    <row r="32" spans="1:15" ht="58.5" customHeight="1" thickBot="1">
      <c r="A32" s="233" t="s">
        <v>144</v>
      </c>
      <c r="B32" s="194" t="s">
        <v>145</v>
      </c>
      <c r="C32" s="183" t="s">
        <v>105</v>
      </c>
      <c r="D32" s="207">
        <v>755.83</v>
      </c>
      <c r="E32" s="235">
        <v>66718</v>
      </c>
      <c r="F32" s="191">
        <f t="shared" si="3"/>
        <v>50427465.940000005</v>
      </c>
      <c r="G32" s="290">
        <v>716.28</v>
      </c>
      <c r="H32" s="191">
        <f t="shared" si="0"/>
        <v>47788769.039999999</v>
      </c>
      <c r="I32" s="290">
        <v>39.549999999999997</v>
      </c>
      <c r="J32" s="191">
        <f t="shared" si="1"/>
        <v>2638696.9</v>
      </c>
      <c r="K32" s="290">
        <f t="shared" si="4"/>
        <v>0</v>
      </c>
      <c r="L32" s="192">
        <f t="shared" si="2"/>
        <v>0</v>
      </c>
    </row>
    <row r="33" spans="1:14" ht="83.45" customHeight="1" thickBot="1">
      <c r="A33" s="233" t="s">
        <v>146</v>
      </c>
      <c r="B33" s="194" t="s">
        <v>147</v>
      </c>
      <c r="C33" s="183" t="s">
        <v>125</v>
      </c>
      <c r="D33" s="207">
        <v>476.96</v>
      </c>
      <c r="E33" s="235">
        <v>8506</v>
      </c>
      <c r="F33" s="191">
        <f t="shared" si="3"/>
        <v>4057021.76</v>
      </c>
      <c r="G33" s="290">
        <v>476.96</v>
      </c>
      <c r="H33" s="191">
        <f t="shared" si="0"/>
        <v>4057021.76</v>
      </c>
      <c r="I33" s="487">
        <v>0</v>
      </c>
      <c r="J33" s="191">
        <f t="shared" si="1"/>
        <v>0</v>
      </c>
      <c r="K33" s="290">
        <f t="shared" si="4"/>
        <v>0</v>
      </c>
      <c r="L33" s="192">
        <f t="shared" si="2"/>
        <v>0</v>
      </c>
    </row>
    <row r="34" spans="1:14" ht="58.5" customHeight="1" thickBot="1">
      <c r="A34" s="233" t="s">
        <v>148</v>
      </c>
      <c r="B34" s="194" t="s">
        <v>149</v>
      </c>
      <c r="C34" s="183" t="s">
        <v>125</v>
      </c>
      <c r="D34" s="207">
        <v>27.42</v>
      </c>
      <c r="E34" s="235">
        <v>147532</v>
      </c>
      <c r="F34" s="191">
        <f t="shared" si="3"/>
        <v>4045327.4400000004</v>
      </c>
      <c r="G34" s="290">
        <v>27.42</v>
      </c>
      <c r="H34" s="191">
        <f t="shared" si="0"/>
        <v>4045327.4400000004</v>
      </c>
      <c r="I34" s="487">
        <v>0</v>
      </c>
      <c r="J34" s="191">
        <f t="shared" si="1"/>
        <v>0</v>
      </c>
      <c r="K34" s="290">
        <f t="shared" si="4"/>
        <v>0</v>
      </c>
      <c r="L34" s="192">
        <f t="shared" si="2"/>
        <v>0</v>
      </c>
      <c r="N34" s="394"/>
    </row>
    <row r="35" spans="1:14" ht="58.5" customHeight="1" thickBot="1">
      <c r="A35" s="233" t="s">
        <v>150</v>
      </c>
      <c r="B35" s="194" t="s">
        <v>151</v>
      </c>
      <c r="C35" s="183" t="s">
        <v>105</v>
      </c>
      <c r="D35" s="207">
        <v>226.83</v>
      </c>
      <c r="E35" s="235">
        <v>69288</v>
      </c>
      <c r="F35" s="191">
        <f t="shared" si="3"/>
        <v>15716597.040000001</v>
      </c>
      <c r="G35" s="290">
        <v>214.39</v>
      </c>
      <c r="H35" s="191">
        <f t="shared" si="0"/>
        <v>14854654.319999998</v>
      </c>
      <c r="I35" s="290">
        <f>D35-G35</f>
        <v>12.440000000000026</v>
      </c>
      <c r="J35" s="191">
        <f t="shared" si="1"/>
        <v>861942.72000000183</v>
      </c>
      <c r="K35" s="290">
        <f t="shared" si="4"/>
        <v>0</v>
      </c>
      <c r="L35" s="192">
        <f t="shared" si="2"/>
        <v>0</v>
      </c>
    </row>
    <row r="36" spans="1:14" ht="58.5" customHeight="1" thickBot="1">
      <c r="A36" s="233" t="s">
        <v>152</v>
      </c>
      <c r="B36" s="194" t="s">
        <v>153</v>
      </c>
      <c r="C36" s="183" t="s">
        <v>125</v>
      </c>
      <c r="D36" s="207">
        <v>346.5</v>
      </c>
      <c r="E36" s="235">
        <v>13684</v>
      </c>
      <c r="F36" s="191">
        <f t="shared" si="3"/>
        <v>4741506</v>
      </c>
      <c r="G36" s="290">
        <v>346.5</v>
      </c>
      <c r="H36" s="191">
        <f t="shared" si="0"/>
        <v>4741506</v>
      </c>
      <c r="I36" s="487">
        <v>0</v>
      </c>
      <c r="J36" s="191">
        <f t="shared" si="1"/>
        <v>0</v>
      </c>
      <c r="K36" s="290">
        <f t="shared" si="4"/>
        <v>0</v>
      </c>
      <c r="L36" s="192">
        <f t="shared" si="2"/>
        <v>0</v>
      </c>
    </row>
    <row r="37" spans="1:14" ht="58.5" customHeight="1" thickBot="1">
      <c r="A37" s="233" t="s">
        <v>154</v>
      </c>
      <c r="B37" s="194" t="s">
        <v>155</v>
      </c>
      <c r="C37" s="183" t="s">
        <v>12</v>
      </c>
      <c r="D37" s="207">
        <v>0</v>
      </c>
      <c r="E37" s="235">
        <v>1031108</v>
      </c>
      <c r="F37" s="191">
        <f t="shared" si="3"/>
        <v>0</v>
      </c>
      <c r="G37" s="290">
        <v>0</v>
      </c>
      <c r="H37" s="191">
        <f t="shared" si="0"/>
        <v>0</v>
      </c>
      <c r="I37" s="487">
        <v>0</v>
      </c>
      <c r="J37" s="191">
        <f t="shared" si="1"/>
        <v>0</v>
      </c>
      <c r="K37" s="290">
        <f t="shared" si="4"/>
        <v>0</v>
      </c>
      <c r="L37" s="192">
        <f t="shared" si="2"/>
        <v>0</v>
      </c>
    </row>
    <row r="38" spans="1:14" ht="58.5" customHeight="1" thickBot="1">
      <c r="A38" s="233" t="s">
        <v>156</v>
      </c>
      <c r="B38" s="194" t="s">
        <v>157</v>
      </c>
      <c r="C38" s="183" t="s">
        <v>12</v>
      </c>
      <c r="D38" s="207">
        <v>2.09</v>
      </c>
      <c r="E38" s="235">
        <v>1005331</v>
      </c>
      <c r="F38" s="191">
        <f t="shared" si="3"/>
        <v>2101141.79</v>
      </c>
      <c r="G38" s="290">
        <v>0</v>
      </c>
      <c r="H38" s="191">
        <f t="shared" si="0"/>
        <v>0</v>
      </c>
      <c r="I38" s="290">
        <v>2.09</v>
      </c>
      <c r="J38" s="191">
        <f t="shared" si="1"/>
        <v>2101141.79</v>
      </c>
      <c r="K38" s="290">
        <f t="shared" si="4"/>
        <v>0</v>
      </c>
      <c r="L38" s="192">
        <f t="shared" si="2"/>
        <v>0</v>
      </c>
    </row>
    <row r="39" spans="1:14" ht="58.5" customHeight="1" thickBot="1">
      <c r="A39" s="233" t="s">
        <v>158</v>
      </c>
      <c r="B39" s="194" t="s">
        <v>159</v>
      </c>
      <c r="C39" s="183" t="s">
        <v>105</v>
      </c>
      <c r="D39" s="207">
        <v>112.94</v>
      </c>
      <c r="E39" s="235">
        <v>94202</v>
      </c>
      <c r="F39" s="191">
        <f t="shared" si="3"/>
        <v>10639173.879999999</v>
      </c>
      <c r="G39" s="290">
        <v>0</v>
      </c>
      <c r="H39" s="191">
        <f t="shared" si="0"/>
        <v>0</v>
      </c>
      <c r="I39" s="290">
        <v>112.94</v>
      </c>
      <c r="J39" s="191">
        <f t="shared" si="1"/>
        <v>10639173.879999999</v>
      </c>
      <c r="K39" s="290">
        <f t="shared" si="4"/>
        <v>0</v>
      </c>
      <c r="L39" s="192">
        <f t="shared" si="2"/>
        <v>0</v>
      </c>
    </row>
    <row r="40" spans="1:14" ht="58.5" customHeight="1" thickBot="1">
      <c r="A40" s="233" t="s">
        <v>160</v>
      </c>
      <c r="B40" s="194" t="s">
        <v>161</v>
      </c>
      <c r="C40" s="183" t="s">
        <v>12</v>
      </c>
      <c r="D40" s="207">
        <v>0.33</v>
      </c>
      <c r="E40" s="235">
        <v>1147157</v>
      </c>
      <c r="F40" s="191">
        <f t="shared" si="3"/>
        <v>378561.81</v>
      </c>
      <c r="G40" s="290">
        <v>0.32640000000000002</v>
      </c>
      <c r="H40" s="191">
        <f t="shared" si="0"/>
        <v>374432.04480000003</v>
      </c>
      <c r="I40" s="487">
        <f>GD3840</f>
        <v>0</v>
      </c>
      <c r="J40" s="191">
        <f t="shared" si="1"/>
        <v>0</v>
      </c>
      <c r="K40" s="290">
        <f t="shared" si="4"/>
        <v>3.5999999999999921E-3</v>
      </c>
      <c r="L40" s="192">
        <f t="shared" si="2"/>
        <v>4129.7651999999907</v>
      </c>
    </row>
    <row r="41" spans="1:14" ht="58.5" customHeight="1" thickBot="1">
      <c r="A41" s="233" t="s">
        <v>162</v>
      </c>
      <c r="B41" s="194" t="s">
        <v>163</v>
      </c>
      <c r="C41" s="183" t="s">
        <v>125</v>
      </c>
      <c r="D41" s="207">
        <v>11.57</v>
      </c>
      <c r="E41" s="235">
        <v>137634</v>
      </c>
      <c r="F41" s="191">
        <f t="shared" si="3"/>
        <v>1592425.3800000001</v>
      </c>
      <c r="G41" s="290">
        <v>0</v>
      </c>
      <c r="H41" s="191">
        <f t="shared" si="0"/>
        <v>0</v>
      </c>
      <c r="I41" s="290">
        <v>11.57</v>
      </c>
      <c r="J41" s="191">
        <f t="shared" si="1"/>
        <v>1592425.3800000001</v>
      </c>
      <c r="K41" s="290">
        <f t="shared" si="4"/>
        <v>0</v>
      </c>
      <c r="L41" s="192">
        <f t="shared" si="2"/>
        <v>0</v>
      </c>
    </row>
    <row r="42" spans="1:14" ht="58.5" customHeight="1" thickBot="1">
      <c r="A42" s="273">
        <v>4</v>
      </c>
      <c r="B42" s="274" t="s">
        <v>164</v>
      </c>
      <c r="C42" s="279"/>
      <c r="D42" s="277"/>
      <c r="E42" s="277"/>
      <c r="F42" s="278"/>
      <c r="G42" s="291"/>
      <c r="H42" s="278"/>
      <c r="I42" s="291"/>
      <c r="J42" s="270"/>
      <c r="K42" s="300"/>
      <c r="L42" s="272"/>
    </row>
    <row r="43" spans="1:14" ht="58.5" customHeight="1" thickBot="1">
      <c r="A43" s="233" t="s">
        <v>165</v>
      </c>
      <c r="B43" s="194" t="s">
        <v>166</v>
      </c>
      <c r="C43" s="183" t="s">
        <v>105</v>
      </c>
      <c r="D43" s="207">
        <v>252.62</v>
      </c>
      <c r="E43" s="235">
        <v>21415</v>
      </c>
      <c r="F43" s="191">
        <f t="shared" si="3"/>
        <v>5409857.2999999998</v>
      </c>
      <c r="G43" s="290">
        <v>14.949</v>
      </c>
      <c r="H43" s="191">
        <f t="shared" si="0"/>
        <v>320132.83500000002</v>
      </c>
      <c r="I43" s="290">
        <f>D43-G43</f>
        <v>237.67099999999999</v>
      </c>
      <c r="J43" s="191">
        <f t="shared" si="1"/>
        <v>5089724.4649999999</v>
      </c>
      <c r="K43" s="290">
        <f t="shared" si="4"/>
        <v>0</v>
      </c>
      <c r="L43" s="192">
        <f t="shared" si="2"/>
        <v>0</v>
      </c>
    </row>
    <row r="44" spans="1:14" ht="58.5" customHeight="1" thickBot="1">
      <c r="A44" s="233" t="s">
        <v>167</v>
      </c>
      <c r="B44" s="194" t="s">
        <v>168</v>
      </c>
      <c r="C44" s="183" t="s">
        <v>105</v>
      </c>
      <c r="D44" s="207">
        <v>21.23</v>
      </c>
      <c r="E44" s="235">
        <v>8663</v>
      </c>
      <c r="F44" s="191">
        <f t="shared" si="3"/>
        <v>183915.49</v>
      </c>
      <c r="G44" s="290">
        <v>0</v>
      </c>
      <c r="H44" s="191">
        <f t="shared" si="0"/>
        <v>0</v>
      </c>
      <c r="I44" s="290">
        <v>0</v>
      </c>
      <c r="J44" s="191">
        <f t="shared" si="1"/>
        <v>0</v>
      </c>
      <c r="K44" s="290">
        <f t="shared" si="4"/>
        <v>21.23</v>
      </c>
      <c r="L44" s="192">
        <f t="shared" si="2"/>
        <v>183915.49</v>
      </c>
    </row>
    <row r="45" spans="1:14" ht="58.5" customHeight="1" thickBot="1">
      <c r="A45" s="233" t="s">
        <v>169</v>
      </c>
      <c r="B45" s="194" t="s">
        <v>170</v>
      </c>
      <c r="C45" s="183" t="s">
        <v>105</v>
      </c>
      <c r="D45" s="207">
        <v>0</v>
      </c>
      <c r="E45" s="235">
        <v>64592</v>
      </c>
      <c r="F45" s="191">
        <f t="shared" si="3"/>
        <v>0</v>
      </c>
      <c r="G45" s="290">
        <v>0</v>
      </c>
      <c r="H45" s="191">
        <f t="shared" si="0"/>
        <v>0</v>
      </c>
      <c r="I45" s="290">
        <v>0</v>
      </c>
      <c r="J45" s="191">
        <f t="shared" si="1"/>
        <v>0</v>
      </c>
      <c r="K45" s="290">
        <f t="shared" si="4"/>
        <v>0</v>
      </c>
      <c r="L45" s="192">
        <f t="shared" si="2"/>
        <v>0</v>
      </c>
    </row>
    <row r="46" spans="1:14" ht="58.5" customHeight="1" thickBot="1">
      <c r="A46" s="273">
        <v>5</v>
      </c>
      <c r="B46" s="274" t="s">
        <v>171</v>
      </c>
      <c r="C46" s="279"/>
      <c r="D46" s="277"/>
      <c r="E46" s="277"/>
      <c r="F46" s="278"/>
      <c r="G46" s="291"/>
      <c r="H46" s="278"/>
      <c r="I46" s="291"/>
      <c r="J46" s="270"/>
      <c r="K46" s="300"/>
      <c r="L46" s="272"/>
    </row>
    <row r="47" spans="1:14" ht="58.5" customHeight="1" thickBot="1">
      <c r="A47" s="233"/>
      <c r="B47" s="194"/>
      <c r="C47" s="183"/>
      <c r="D47" s="190"/>
      <c r="E47" s="235"/>
      <c r="F47" s="191"/>
      <c r="G47" s="290"/>
      <c r="H47" s="191"/>
      <c r="I47" s="290"/>
      <c r="J47" s="191"/>
      <c r="K47" s="290"/>
      <c r="L47" s="192"/>
    </row>
    <row r="48" spans="1:14" ht="58.5" customHeight="1" thickBot="1">
      <c r="A48" s="233" t="s">
        <v>172</v>
      </c>
      <c r="B48" s="194" t="s">
        <v>173</v>
      </c>
      <c r="C48" s="183" t="s">
        <v>105</v>
      </c>
      <c r="D48" s="207">
        <v>96.8</v>
      </c>
      <c r="E48" s="235">
        <v>75590</v>
      </c>
      <c r="F48" s="191">
        <f t="shared" si="3"/>
        <v>7317112</v>
      </c>
      <c r="G48" s="290">
        <v>0</v>
      </c>
      <c r="H48" s="191">
        <f t="shared" ref="H48:H111" si="5">E48*G48</f>
        <v>0</v>
      </c>
      <c r="I48" s="290">
        <v>53.99</v>
      </c>
      <c r="J48" s="191">
        <f t="shared" si="1"/>
        <v>4081104.1</v>
      </c>
      <c r="K48" s="290">
        <f t="shared" ref="K48:K111" si="6">D48-(G48+I48)</f>
        <v>42.809999999999995</v>
      </c>
      <c r="L48" s="192">
        <f t="shared" si="2"/>
        <v>3236007.8999999994</v>
      </c>
    </row>
    <row r="49" spans="1:12" ht="58.5" customHeight="1" thickBot="1">
      <c r="A49" s="233" t="s">
        <v>174</v>
      </c>
      <c r="B49" s="194" t="s">
        <v>175</v>
      </c>
      <c r="C49" s="183" t="s">
        <v>125</v>
      </c>
      <c r="D49" s="207">
        <v>53.13</v>
      </c>
      <c r="E49" s="235">
        <v>11651</v>
      </c>
      <c r="F49" s="191">
        <f t="shared" si="3"/>
        <v>619017.63</v>
      </c>
      <c r="G49" s="290">
        <v>0</v>
      </c>
      <c r="H49" s="191">
        <f t="shared" si="5"/>
        <v>0</v>
      </c>
      <c r="I49" s="290">
        <v>0</v>
      </c>
      <c r="J49" s="191">
        <f t="shared" si="1"/>
        <v>0</v>
      </c>
      <c r="K49" s="290">
        <f t="shared" si="6"/>
        <v>53.13</v>
      </c>
      <c r="L49" s="192">
        <f t="shared" si="2"/>
        <v>619017.63</v>
      </c>
    </row>
    <row r="50" spans="1:12" ht="58.5" customHeight="1" thickBot="1">
      <c r="A50" s="233" t="s">
        <v>176</v>
      </c>
      <c r="B50" s="194" t="s">
        <v>177</v>
      </c>
      <c r="C50" s="183" t="s">
        <v>125</v>
      </c>
      <c r="D50" s="207">
        <v>99.8</v>
      </c>
      <c r="E50" s="235">
        <v>109152</v>
      </c>
      <c r="F50" s="191">
        <f t="shared" si="3"/>
        <v>10893369.6</v>
      </c>
      <c r="G50" s="290">
        <v>92.4</v>
      </c>
      <c r="H50" s="191">
        <f t="shared" si="5"/>
        <v>10085644.800000001</v>
      </c>
      <c r="I50" s="290">
        <f>D50-G50</f>
        <v>7.3999999999999915</v>
      </c>
      <c r="J50" s="191">
        <f t="shared" si="1"/>
        <v>807724.79999999912</v>
      </c>
      <c r="K50" s="290">
        <f t="shared" si="6"/>
        <v>0</v>
      </c>
      <c r="L50" s="192">
        <f t="shared" si="2"/>
        <v>0</v>
      </c>
    </row>
    <row r="51" spans="1:12" ht="58.5" customHeight="1" thickBot="1">
      <c r="A51" s="233" t="s">
        <v>178</v>
      </c>
      <c r="B51" s="194" t="s">
        <v>179</v>
      </c>
      <c r="C51" s="183" t="s">
        <v>125</v>
      </c>
      <c r="D51" s="207">
        <v>44.25</v>
      </c>
      <c r="E51" s="235">
        <v>22901</v>
      </c>
      <c r="F51" s="191">
        <f t="shared" si="3"/>
        <v>1013369.25</v>
      </c>
      <c r="G51" s="290">
        <v>20.83</v>
      </c>
      <c r="H51" s="191">
        <f t="shared" si="5"/>
        <v>477027.82999999996</v>
      </c>
      <c r="I51" s="290">
        <f>D51-G51</f>
        <v>23.42</v>
      </c>
      <c r="J51" s="191">
        <f t="shared" si="1"/>
        <v>536341.42000000004</v>
      </c>
      <c r="K51" s="290">
        <f t="shared" si="6"/>
        <v>0</v>
      </c>
      <c r="L51" s="192">
        <f t="shared" si="2"/>
        <v>0</v>
      </c>
    </row>
    <row r="52" spans="1:12" ht="58.5" customHeight="1" thickBot="1">
      <c r="A52" s="233" t="s">
        <v>180</v>
      </c>
      <c r="B52" s="194" t="s">
        <v>181</v>
      </c>
      <c r="C52" s="183" t="s">
        <v>125</v>
      </c>
      <c r="D52" s="207">
        <v>78.8</v>
      </c>
      <c r="E52" s="235">
        <v>38764</v>
      </c>
      <c r="F52" s="191">
        <f t="shared" si="3"/>
        <v>3054603.1999999997</v>
      </c>
      <c r="G52" s="290">
        <v>58.95</v>
      </c>
      <c r="H52" s="191">
        <f t="shared" si="5"/>
        <v>2285137.8000000003</v>
      </c>
      <c r="I52" s="290">
        <f>D52-G52</f>
        <v>19.849999999999994</v>
      </c>
      <c r="J52" s="191">
        <f t="shared" si="1"/>
        <v>769465.39999999979</v>
      </c>
      <c r="K52" s="290">
        <f t="shared" si="6"/>
        <v>0</v>
      </c>
      <c r="L52" s="192">
        <f t="shared" si="2"/>
        <v>0</v>
      </c>
    </row>
    <row r="53" spans="1:12" ht="58.5" customHeight="1" thickBot="1">
      <c r="A53" s="233" t="s">
        <v>182</v>
      </c>
      <c r="B53" s="194" t="s">
        <v>183</v>
      </c>
      <c r="C53" s="183" t="s">
        <v>105</v>
      </c>
      <c r="D53" s="207">
        <f>7.09+14.21+11.08+5.54+12.93+4.57+4.42+14.54+9.03+13.87+13.17+10.11+10.94+6.08+0.7+1.32+0.71+8.06+2.83+11.03+3.24+15.3</f>
        <v>180.77000000000004</v>
      </c>
      <c r="E53" s="235">
        <v>76623</v>
      </c>
      <c r="F53" s="191">
        <f t="shared" si="3"/>
        <v>13851139.710000003</v>
      </c>
      <c r="G53" s="290">
        <v>80.2</v>
      </c>
      <c r="H53" s="191">
        <f t="shared" si="5"/>
        <v>6145164.6000000006</v>
      </c>
      <c r="I53" s="290">
        <v>90.64</v>
      </c>
      <c r="J53" s="191">
        <f t="shared" si="1"/>
        <v>6945108.7199999997</v>
      </c>
      <c r="K53" s="290">
        <f t="shared" si="6"/>
        <v>9.9300000000000352</v>
      </c>
      <c r="L53" s="192">
        <f t="shared" si="2"/>
        <v>760866.39000000269</v>
      </c>
    </row>
    <row r="54" spans="1:12" ht="58.5" customHeight="1" thickBot="1">
      <c r="A54" s="233" t="s">
        <v>184</v>
      </c>
      <c r="B54" s="194" t="s">
        <v>185</v>
      </c>
      <c r="C54" s="183" t="s">
        <v>125</v>
      </c>
      <c r="D54" s="207">
        <v>0</v>
      </c>
      <c r="E54" s="235">
        <v>82345</v>
      </c>
      <c r="F54" s="191">
        <f t="shared" si="3"/>
        <v>0</v>
      </c>
      <c r="G54" s="290">
        <v>0</v>
      </c>
      <c r="H54" s="191">
        <f t="shared" si="5"/>
        <v>0</v>
      </c>
      <c r="I54" s="290">
        <v>0</v>
      </c>
      <c r="J54" s="191">
        <f t="shared" si="1"/>
        <v>0</v>
      </c>
      <c r="K54" s="290">
        <f t="shared" si="6"/>
        <v>0</v>
      </c>
      <c r="L54" s="192">
        <f t="shared" si="2"/>
        <v>0</v>
      </c>
    </row>
    <row r="55" spans="1:12" ht="58.5" customHeight="1" thickBot="1">
      <c r="A55" s="233" t="s">
        <v>186</v>
      </c>
      <c r="B55" s="194" t="s">
        <v>187</v>
      </c>
      <c r="C55" s="183" t="s">
        <v>105</v>
      </c>
      <c r="D55" s="207">
        <v>52.8</v>
      </c>
      <c r="E55" s="235">
        <v>85340</v>
      </c>
      <c r="F55" s="191">
        <f t="shared" ref="F55:F62" si="7">(E55*D55)</f>
        <v>4505952</v>
      </c>
      <c r="G55" s="290">
        <v>15.36</v>
      </c>
      <c r="H55" s="191">
        <f t="shared" si="5"/>
        <v>1310822.3999999999</v>
      </c>
      <c r="I55" s="290">
        <v>23.52</v>
      </c>
      <c r="J55" s="191">
        <f t="shared" si="1"/>
        <v>2007196.8</v>
      </c>
      <c r="K55" s="290">
        <f t="shared" si="6"/>
        <v>13.920000000000002</v>
      </c>
      <c r="L55" s="192">
        <f t="shared" si="2"/>
        <v>1187932.8</v>
      </c>
    </row>
    <row r="56" spans="1:12" ht="58.5" customHeight="1" thickBot="1">
      <c r="A56" s="233" t="s">
        <v>188</v>
      </c>
      <c r="B56" s="194" t="s">
        <v>189</v>
      </c>
      <c r="C56" s="183" t="s">
        <v>105</v>
      </c>
      <c r="D56" s="207">
        <f>(0.8+0.8+0.8+0.8+0.8+1.27+2.5+0.45+2+1.2+0.8+0.8+0.8+1.2+1.2+0.4+0.92+1.48)*(0.4)</f>
        <v>7.6080000000000005</v>
      </c>
      <c r="E56" s="235">
        <v>85340</v>
      </c>
      <c r="F56" s="191">
        <f t="shared" si="7"/>
        <v>649266.72000000009</v>
      </c>
      <c r="G56" s="290">
        <v>1.44</v>
      </c>
      <c r="H56" s="191">
        <f t="shared" si="5"/>
        <v>122889.59999999999</v>
      </c>
      <c r="I56" s="290">
        <v>4.16</v>
      </c>
      <c r="J56" s="191">
        <f t="shared" si="1"/>
        <v>355014.40000000002</v>
      </c>
      <c r="K56" s="290">
        <f t="shared" si="6"/>
        <v>2.0080000000000009</v>
      </c>
      <c r="L56" s="192">
        <f t="shared" si="2"/>
        <v>171362.72000000009</v>
      </c>
    </row>
    <row r="57" spans="1:12" ht="58.5" customHeight="1" thickBot="1">
      <c r="A57" s="233" t="s">
        <v>190</v>
      </c>
      <c r="B57" s="194" t="s">
        <v>191</v>
      </c>
      <c r="C57" s="183" t="s">
        <v>105</v>
      </c>
      <c r="D57" s="207">
        <v>4</v>
      </c>
      <c r="E57" s="235">
        <v>96684</v>
      </c>
      <c r="F57" s="191">
        <f t="shared" si="7"/>
        <v>386736</v>
      </c>
      <c r="G57" s="290">
        <v>2</v>
      </c>
      <c r="H57" s="191">
        <f t="shared" si="5"/>
        <v>193368</v>
      </c>
      <c r="I57" s="290">
        <v>0</v>
      </c>
      <c r="J57" s="191">
        <f t="shared" si="1"/>
        <v>0</v>
      </c>
      <c r="K57" s="290">
        <f t="shared" si="6"/>
        <v>2</v>
      </c>
      <c r="L57" s="192">
        <f t="shared" si="2"/>
        <v>193368</v>
      </c>
    </row>
    <row r="58" spans="1:12" ht="243.95" customHeight="1" thickBot="1">
      <c r="A58" s="233" t="s">
        <v>192</v>
      </c>
      <c r="B58" s="194" t="s">
        <v>193</v>
      </c>
      <c r="C58" s="183" t="s">
        <v>105</v>
      </c>
      <c r="D58" s="207">
        <v>51.02</v>
      </c>
      <c r="E58" s="235">
        <v>145653</v>
      </c>
      <c r="F58" s="191">
        <f t="shared" si="7"/>
        <v>7431216.0600000005</v>
      </c>
      <c r="G58" s="290">
        <v>0</v>
      </c>
      <c r="H58" s="191">
        <f t="shared" si="5"/>
        <v>0</v>
      </c>
      <c r="I58" s="290">
        <v>51.02</v>
      </c>
      <c r="J58" s="191">
        <f t="shared" si="1"/>
        <v>7431216.0600000005</v>
      </c>
      <c r="K58" s="290">
        <f t="shared" si="6"/>
        <v>0</v>
      </c>
      <c r="L58" s="192">
        <f t="shared" si="2"/>
        <v>0</v>
      </c>
    </row>
    <row r="59" spans="1:12" ht="219.95" customHeight="1" thickBot="1">
      <c r="A59" s="233" t="s">
        <v>194</v>
      </c>
      <c r="B59" s="194" t="s">
        <v>195</v>
      </c>
      <c r="C59" s="183" t="s">
        <v>105</v>
      </c>
      <c r="D59" s="207">
        <v>108.66</v>
      </c>
      <c r="E59" s="235">
        <v>373765</v>
      </c>
      <c r="F59" s="191">
        <f t="shared" si="7"/>
        <v>40613304.899999999</v>
      </c>
      <c r="G59" s="290">
        <v>0</v>
      </c>
      <c r="H59" s="191">
        <f t="shared" si="5"/>
        <v>0</v>
      </c>
      <c r="I59" s="290">
        <v>108.66</v>
      </c>
      <c r="J59" s="191">
        <f t="shared" si="1"/>
        <v>40613304.899999999</v>
      </c>
      <c r="K59" s="290">
        <f t="shared" si="6"/>
        <v>0</v>
      </c>
      <c r="L59" s="192">
        <f t="shared" si="2"/>
        <v>0</v>
      </c>
    </row>
    <row r="60" spans="1:12" ht="58.5" customHeight="1" thickBot="1">
      <c r="A60" s="233" t="s">
        <v>196</v>
      </c>
      <c r="B60" s="194" t="s">
        <v>197</v>
      </c>
      <c r="C60" s="183" t="s">
        <v>105</v>
      </c>
      <c r="D60" s="207">
        <v>125.42</v>
      </c>
      <c r="E60" s="235">
        <v>28754</v>
      </c>
      <c r="F60" s="191">
        <f t="shared" si="7"/>
        <v>3606326.68</v>
      </c>
      <c r="G60" s="290">
        <v>0</v>
      </c>
      <c r="H60" s="191">
        <f t="shared" si="5"/>
        <v>0</v>
      </c>
      <c r="I60" s="290">
        <v>67.17</v>
      </c>
      <c r="J60" s="191">
        <f t="shared" si="1"/>
        <v>1931406.18</v>
      </c>
      <c r="K60" s="290">
        <f t="shared" si="6"/>
        <v>58.25</v>
      </c>
      <c r="L60" s="192">
        <f t="shared" si="2"/>
        <v>1674920.5</v>
      </c>
    </row>
    <row r="61" spans="1:12" ht="58.5" customHeight="1" thickBot="1">
      <c r="A61" s="233" t="s">
        <v>198</v>
      </c>
      <c r="B61" s="194" t="s">
        <v>199</v>
      </c>
      <c r="C61" s="183" t="s">
        <v>105</v>
      </c>
      <c r="D61" s="207">
        <v>55.88</v>
      </c>
      <c r="E61" s="235">
        <v>6239</v>
      </c>
      <c r="F61" s="191">
        <f t="shared" si="7"/>
        <v>348635.32</v>
      </c>
      <c r="G61" s="290">
        <v>16.57</v>
      </c>
      <c r="H61" s="191">
        <f t="shared" si="5"/>
        <v>103380.23</v>
      </c>
      <c r="I61" s="290">
        <f>D61-G61</f>
        <v>39.31</v>
      </c>
      <c r="J61" s="191">
        <f t="shared" si="1"/>
        <v>245255.09000000003</v>
      </c>
      <c r="K61" s="290">
        <f t="shared" si="6"/>
        <v>0</v>
      </c>
      <c r="L61" s="192">
        <f t="shared" si="2"/>
        <v>0</v>
      </c>
    </row>
    <row r="62" spans="1:12" ht="58.5" customHeight="1" thickBot="1">
      <c r="A62" s="233" t="s">
        <v>200</v>
      </c>
      <c r="B62" s="194" t="s">
        <v>201</v>
      </c>
      <c r="C62" s="183" t="s">
        <v>105</v>
      </c>
      <c r="D62" s="207">
        <v>460.69</v>
      </c>
      <c r="E62" s="235">
        <v>139574</v>
      </c>
      <c r="F62" s="191">
        <f t="shared" si="7"/>
        <v>64300346.060000002</v>
      </c>
      <c r="G62" s="290">
        <v>0</v>
      </c>
      <c r="H62" s="191">
        <f t="shared" si="5"/>
        <v>0</v>
      </c>
      <c r="I62" s="290">
        <v>0</v>
      </c>
      <c r="J62" s="191">
        <f t="shared" si="1"/>
        <v>0</v>
      </c>
      <c r="K62" s="290">
        <f t="shared" si="6"/>
        <v>460.69</v>
      </c>
      <c r="L62" s="192">
        <f t="shared" si="2"/>
        <v>64300346.060000002</v>
      </c>
    </row>
    <row r="63" spans="1:12" ht="58.5" customHeight="1" thickBot="1">
      <c r="A63" s="273">
        <v>6</v>
      </c>
      <c r="B63" s="274" t="s">
        <v>171</v>
      </c>
      <c r="C63" s="279"/>
      <c r="D63" s="277"/>
      <c r="E63" s="277"/>
      <c r="F63" s="278"/>
      <c r="G63" s="291"/>
      <c r="H63" s="278"/>
      <c r="I63" s="291"/>
      <c r="J63" s="270"/>
      <c r="K63" s="300"/>
      <c r="L63" s="272"/>
    </row>
    <row r="64" spans="1:12" ht="155.44999999999999" customHeight="1" thickBot="1">
      <c r="A64" s="233">
        <v>6.1</v>
      </c>
      <c r="B64" s="194" t="s">
        <v>202</v>
      </c>
      <c r="C64" s="183" t="s">
        <v>105</v>
      </c>
      <c r="D64" s="207">
        <v>97.75</v>
      </c>
      <c r="E64" s="235">
        <v>508783</v>
      </c>
      <c r="F64" s="191">
        <f>(E64*D64)</f>
        <v>49733538.25</v>
      </c>
      <c r="G64" s="290">
        <v>48</v>
      </c>
      <c r="H64" s="191">
        <f t="shared" si="5"/>
        <v>24421584</v>
      </c>
      <c r="I64" s="290">
        <v>0</v>
      </c>
      <c r="J64" s="191">
        <f t="shared" si="1"/>
        <v>0</v>
      </c>
      <c r="K64" s="290">
        <f t="shared" si="6"/>
        <v>49.75</v>
      </c>
      <c r="L64" s="192">
        <f t="shared" si="2"/>
        <v>25311954.25</v>
      </c>
    </row>
    <row r="65" spans="1:14" ht="58.5" customHeight="1" thickBot="1">
      <c r="A65" s="233">
        <v>6.2</v>
      </c>
      <c r="B65" s="194" t="s">
        <v>203</v>
      </c>
      <c r="C65" s="183" t="s">
        <v>105</v>
      </c>
      <c r="D65" s="207">
        <v>96.8</v>
      </c>
      <c r="E65" s="235">
        <v>60167</v>
      </c>
      <c r="F65" s="191">
        <f>(E65*D65)</f>
        <v>5824165.5999999996</v>
      </c>
      <c r="G65" s="290">
        <v>0</v>
      </c>
      <c r="H65" s="191">
        <f t="shared" si="5"/>
        <v>0</v>
      </c>
      <c r="I65" s="290">
        <v>0</v>
      </c>
      <c r="J65" s="191">
        <f t="shared" si="1"/>
        <v>0</v>
      </c>
      <c r="K65" s="290">
        <f t="shared" si="6"/>
        <v>96.8</v>
      </c>
      <c r="L65" s="192">
        <f t="shared" si="2"/>
        <v>5824165.5999999996</v>
      </c>
    </row>
    <row r="66" spans="1:14" ht="58.5" customHeight="1" thickBot="1">
      <c r="A66" s="273">
        <v>7</v>
      </c>
      <c r="B66" s="274" t="s">
        <v>204</v>
      </c>
      <c r="C66" s="279"/>
      <c r="D66" s="277"/>
      <c r="E66" s="277"/>
      <c r="F66" s="278"/>
      <c r="G66" s="291"/>
      <c r="H66" s="278"/>
      <c r="I66" s="291"/>
      <c r="J66" s="270"/>
      <c r="K66" s="300"/>
      <c r="L66" s="272"/>
    </row>
    <row r="67" spans="1:14" ht="116.45" customHeight="1" thickBot="1">
      <c r="A67" s="233" t="s">
        <v>205</v>
      </c>
      <c r="B67" s="194" t="s">
        <v>206</v>
      </c>
      <c r="C67" s="183" t="s">
        <v>125</v>
      </c>
      <c r="D67" s="207">
        <v>497.76</v>
      </c>
      <c r="E67" s="235">
        <v>39345</v>
      </c>
      <c r="F67" s="191">
        <f t="shared" ref="F67:F82" si="8">(E67*D67)</f>
        <v>19584367.199999999</v>
      </c>
      <c r="G67" s="290">
        <v>269.88</v>
      </c>
      <c r="H67" s="191">
        <f t="shared" si="5"/>
        <v>10618428.6</v>
      </c>
      <c r="I67" s="290">
        <v>227.88</v>
      </c>
      <c r="J67" s="191">
        <f t="shared" si="1"/>
        <v>8965938.5999999996</v>
      </c>
      <c r="K67" s="290">
        <f t="shared" si="6"/>
        <v>0</v>
      </c>
      <c r="L67" s="192">
        <f t="shared" si="2"/>
        <v>0</v>
      </c>
    </row>
    <row r="68" spans="1:14" ht="103.5" customHeight="1" thickBot="1">
      <c r="A68" s="233" t="s">
        <v>207</v>
      </c>
      <c r="B68" s="194" t="s">
        <v>208</v>
      </c>
      <c r="C68" s="183" t="s">
        <v>125</v>
      </c>
      <c r="D68" s="207">
        <v>405.16</v>
      </c>
      <c r="E68" s="235">
        <v>36243</v>
      </c>
      <c r="F68" s="191">
        <f t="shared" si="8"/>
        <v>14684213.880000001</v>
      </c>
      <c r="G68" s="290">
        <v>269.88</v>
      </c>
      <c r="H68" s="191">
        <f t="shared" si="5"/>
        <v>9781260.8399999999</v>
      </c>
      <c r="I68" s="290">
        <v>135.28</v>
      </c>
      <c r="J68" s="191">
        <f t="shared" si="1"/>
        <v>4902953.04</v>
      </c>
      <c r="K68" s="290">
        <f t="shared" si="6"/>
        <v>0</v>
      </c>
      <c r="L68" s="192">
        <f t="shared" si="2"/>
        <v>0</v>
      </c>
      <c r="N68" s="160"/>
    </row>
    <row r="69" spans="1:14" ht="111.6" customHeight="1" thickBot="1">
      <c r="A69" s="233" t="s">
        <v>209</v>
      </c>
      <c r="B69" s="194" t="s">
        <v>210</v>
      </c>
      <c r="C69" s="183" t="s">
        <v>125</v>
      </c>
      <c r="D69" s="207">
        <v>154.66999999999999</v>
      </c>
      <c r="E69" s="235">
        <v>23965</v>
      </c>
      <c r="F69" s="191">
        <f t="shared" si="8"/>
        <v>3706666.55</v>
      </c>
      <c r="G69" s="290">
        <v>0</v>
      </c>
      <c r="H69" s="191">
        <f t="shared" si="5"/>
        <v>0</v>
      </c>
      <c r="I69" s="290">
        <v>154.66999999999999</v>
      </c>
      <c r="J69" s="191">
        <f t="shared" si="1"/>
        <v>3706666.55</v>
      </c>
      <c r="K69" s="290">
        <f t="shared" si="6"/>
        <v>0</v>
      </c>
      <c r="L69" s="192">
        <f t="shared" si="2"/>
        <v>0</v>
      </c>
      <c r="N69" s="160"/>
    </row>
    <row r="70" spans="1:14" ht="63" customHeight="1" thickBot="1">
      <c r="A70" s="233" t="s">
        <v>211</v>
      </c>
      <c r="B70" s="194" t="s">
        <v>212</v>
      </c>
      <c r="C70" s="183" t="s">
        <v>125</v>
      </c>
      <c r="D70" s="207">
        <v>6.74</v>
      </c>
      <c r="E70" s="235">
        <v>20743</v>
      </c>
      <c r="F70" s="191">
        <f t="shared" si="8"/>
        <v>139807.82</v>
      </c>
      <c r="G70" s="290">
        <v>0</v>
      </c>
      <c r="H70" s="191">
        <f t="shared" si="5"/>
        <v>0</v>
      </c>
      <c r="I70" s="290">
        <v>0</v>
      </c>
      <c r="J70" s="191">
        <f t="shared" si="1"/>
        <v>0</v>
      </c>
      <c r="K70" s="290">
        <f t="shared" si="6"/>
        <v>6.74</v>
      </c>
      <c r="L70" s="192">
        <f t="shared" si="2"/>
        <v>139807.82</v>
      </c>
      <c r="N70" s="160"/>
    </row>
    <row r="71" spans="1:14" ht="63" customHeight="1" thickBot="1">
      <c r="A71" s="233" t="s">
        <v>213</v>
      </c>
      <c r="B71" s="194" t="s">
        <v>214</v>
      </c>
      <c r="C71" s="183" t="s">
        <v>106</v>
      </c>
      <c r="D71" s="207">
        <v>6</v>
      </c>
      <c r="E71" s="235">
        <v>12854</v>
      </c>
      <c r="F71" s="191">
        <f t="shared" si="8"/>
        <v>77124</v>
      </c>
      <c r="G71" s="290">
        <v>0</v>
      </c>
      <c r="H71" s="191">
        <f t="shared" si="5"/>
        <v>0</v>
      </c>
      <c r="I71" s="290">
        <v>0</v>
      </c>
      <c r="J71" s="191">
        <f t="shared" si="1"/>
        <v>0</v>
      </c>
      <c r="K71" s="290">
        <f t="shared" si="6"/>
        <v>6</v>
      </c>
      <c r="L71" s="192">
        <f t="shared" si="2"/>
        <v>77124</v>
      </c>
      <c r="N71" s="160"/>
    </row>
    <row r="72" spans="1:14" ht="63" customHeight="1" thickBot="1">
      <c r="A72" s="233" t="s">
        <v>215</v>
      </c>
      <c r="B72" s="194" t="s">
        <v>216</v>
      </c>
      <c r="C72" s="183" t="s">
        <v>106</v>
      </c>
      <c r="D72" s="207">
        <v>6</v>
      </c>
      <c r="E72" s="235">
        <v>11643</v>
      </c>
      <c r="F72" s="191">
        <f t="shared" si="8"/>
        <v>69858</v>
      </c>
      <c r="G72" s="290">
        <v>0</v>
      </c>
      <c r="H72" s="191">
        <f t="shared" si="5"/>
        <v>0</v>
      </c>
      <c r="I72" s="290">
        <v>0</v>
      </c>
      <c r="J72" s="191">
        <f t="shared" si="1"/>
        <v>0</v>
      </c>
      <c r="K72" s="290">
        <f t="shared" si="6"/>
        <v>6</v>
      </c>
      <c r="L72" s="192">
        <f t="shared" si="2"/>
        <v>69858</v>
      </c>
      <c r="N72" s="160"/>
    </row>
    <row r="73" spans="1:14" ht="63" customHeight="1" thickBot="1">
      <c r="A73" s="233" t="s">
        <v>217</v>
      </c>
      <c r="B73" s="194" t="s">
        <v>218</v>
      </c>
      <c r="C73" s="183" t="s">
        <v>106</v>
      </c>
      <c r="D73" s="207">
        <v>202.67</v>
      </c>
      <c r="E73" s="235">
        <v>5210</v>
      </c>
      <c r="F73" s="191">
        <f t="shared" si="8"/>
        <v>1055910.7</v>
      </c>
      <c r="G73" s="290">
        <v>179.92</v>
      </c>
      <c r="H73" s="191">
        <f t="shared" si="5"/>
        <v>937383.2</v>
      </c>
      <c r="I73" s="290">
        <f>D73-G73</f>
        <v>22.75</v>
      </c>
      <c r="J73" s="191">
        <f t="shared" si="1"/>
        <v>118527.5</v>
      </c>
      <c r="K73" s="290">
        <f t="shared" si="6"/>
        <v>0</v>
      </c>
      <c r="L73" s="192">
        <f t="shared" si="2"/>
        <v>0</v>
      </c>
      <c r="N73" s="160"/>
    </row>
    <row r="74" spans="1:14" ht="63" customHeight="1" thickBot="1">
      <c r="A74" s="233" t="s">
        <v>219</v>
      </c>
      <c r="B74" s="194" t="s">
        <v>220</v>
      </c>
      <c r="C74" s="183" t="s">
        <v>125</v>
      </c>
      <c r="D74" s="207">
        <v>65.319999999999993</v>
      </c>
      <c r="E74" s="235">
        <v>10201</v>
      </c>
      <c r="F74" s="191">
        <f t="shared" si="8"/>
        <v>666329.31999999995</v>
      </c>
      <c r="G74" s="290">
        <v>0</v>
      </c>
      <c r="H74" s="191">
        <f t="shared" si="5"/>
        <v>0</v>
      </c>
      <c r="I74" s="290">
        <v>35.01</v>
      </c>
      <c r="J74" s="191">
        <f t="shared" si="1"/>
        <v>357137.00999999995</v>
      </c>
      <c r="K74" s="290">
        <f t="shared" si="6"/>
        <v>30.309999999999995</v>
      </c>
      <c r="L74" s="192">
        <f t="shared" si="2"/>
        <v>309192.30999999994</v>
      </c>
      <c r="N74" s="160"/>
    </row>
    <row r="75" spans="1:14" ht="63" customHeight="1" thickBot="1">
      <c r="A75" s="233" t="s">
        <v>221</v>
      </c>
      <c r="B75" s="194" t="s">
        <v>222</v>
      </c>
      <c r="C75" s="183" t="s">
        <v>125</v>
      </c>
      <c r="D75" s="207">
        <v>29.4</v>
      </c>
      <c r="E75" s="235">
        <v>12052</v>
      </c>
      <c r="F75" s="191">
        <f t="shared" si="8"/>
        <v>354328.8</v>
      </c>
      <c r="G75" s="290">
        <v>0</v>
      </c>
      <c r="H75" s="191">
        <f t="shared" si="5"/>
        <v>0</v>
      </c>
      <c r="I75" s="290">
        <v>0</v>
      </c>
      <c r="J75" s="191">
        <f t="shared" si="1"/>
        <v>0</v>
      </c>
      <c r="K75" s="290">
        <f t="shared" si="6"/>
        <v>29.4</v>
      </c>
      <c r="L75" s="192">
        <f t="shared" si="2"/>
        <v>354328.8</v>
      </c>
      <c r="N75" s="160"/>
    </row>
    <row r="76" spans="1:14" ht="63" customHeight="1" thickBot="1">
      <c r="A76" s="233" t="s">
        <v>223</v>
      </c>
      <c r="B76" s="194" t="s">
        <v>224</v>
      </c>
      <c r="C76" s="183" t="s">
        <v>106</v>
      </c>
      <c r="D76" s="207">
        <v>5</v>
      </c>
      <c r="E76" s="235">
        <v>13412</v>
      </c>
      <c r="F76" s="191">
        <f t="shared" si="8"/>
        <v>67060</v>
      </c>
      <c r="G76" s="290">
        <v>0</v>
      </c>
      <c r="H76" s="191">
        <f t="shared" si="5"/>
        <v>0</v>
      </c>
      <c r="I76" s="290">
        <v>0</v>
      </c>
      <c r="J76" s="191">
        <f t="shared" si="1"/>
        <v>0</v>
      </c>
      <c r="K76" s="290">
        <f t="shared" si="6"/>
        <v>5</v>
      </c>
      <c r="L76" s="192">
        <f t="shared" si="2"/>
        <v>67060</v>
      </c>
      <c r="N76" s="160"/>
    </row>
    <row r="77" spans="1:14" ht="63" customHeight="1" thickBot="1">
      <c r="A77" s="233" t="s">
        <v>225</v>
      </c>
      <c r="B77" s="194" t="s">
        <v>226</v>
      </c>
      <c r="C77" s="183" t="s">
        <v>125</v>
      </c>
      <c r="D77" s="207">
        <v>62.34</v>
      </c>
      <c r="E77" s="235">
        <v>29844</v>
      </c>
      <c r="F77" s="191">
        <f t="shared" si="8"/>
        <v>1860474.9600000002</v>
      </c>
      <c r="G77" s="290">
        <v>0</v>
      </c>
      <c r="H77" s="191">
        <f t="shared" si="5"/>
        <v>0</v>
      </c>
      <c r="I77" s="290">
        <v>31.52</v>
      </c>
      <c r="J77" s="191">
        <f t="shared" si="1"/>
        <v>940682.88</v>
      </c>
      <c r="K77" s="290">
        <f t="shared" si="6"/>
        <v>30.820000000000004</v>
      </c>
      <c r="L77" s="192">
        <f t="shared" si="2"/>
        <v>919792.08000000007</v>
      </c>
      <c r="N77" s="160"/>
    </row>
    <row r="78" spans="1:14" ht="63" customHeight="1" thickBot="1">
      <c r="A78" s="233" t="s">
        <v>227</v>
      </c>
      <c r="B78" s="194" t="s">
        <v>228</v>
      </c>
      <c r="C78" s="183" t="s">
        <v>106</v>
      </c>
      <c r="D78" s="207">
        <v>16</v>
      </c>
      <c r="E78" s="235">
        <v>37895</v>
      </c>
      <c r="F78" s="191">
        <f t="shared" si="8"/>
        <v>606320</v>
      </c>
      <c r="G78" s="290">
        <v>0</v>
      </c>
      <c r="H78" s="191">
        <f t="shared" si="5"/>
        <v>0</v>
      </c>
      <c r="I78" s="290">
        <v>0</v>
      </c>
      <c r="J78" s="191">
        <f t="shared" si="1"/>
        <v>0</v>
      </c>
      <c r="K78" s="290">
        <f t="shared" si="6"/>
        <v>16</v>
      </c>
      <c r="L78" s="192">
        <f t="shared" si="2"/>
        <v>606320</v>
      </c>
      <c r="N78" s="160"/>
    </row>
    <row r="79" spans="1:14" ht="63" customHeight="1" thickBot="1">
      <c r="A79" s="233" t="s">
        <v>229</v>
      </c>
      <c r="B79" s="194" t="s">
        <v>230</v>
      </c>
      <c r="C79" s="183" t="s">
        <v>106</v>
      </c>
      <c r="D79" s="207">
        <v>30</v>
      </c>
      <c r="E79" s="235">
        <v>64242</v>
      </c>
      <c r="F79" s="191">
        <f t="shared" si="8"/>
        <v>1927260</v>
      </c>
      <c r="G79" s="290">
        <v>0</v>
      </c>
      <c r="H79" s="191">
        <f t="shared" si="5"/>
        <v>0</v>
      </c>
      <c r="I79" s="290">
        <v>0</v>
      </c>
      <c r="J79" s="191">
        <f t="shared" si="1"/>
        <v>0</v>
      </c>
      <c r="K79" s="290">
        <f t="shared" si="6"/>
        <v>30</v>
      </c>
      <c r="L79" s="192">
        <f t="shared" si="2"/>
        <v>1927260</v>
      </c>
      <c r="N79" s="160"/>
    </row>
    <row r="80" spans="1:14" ht="63" customHeight="1" thickBot="1">
      <c r="A80" s="233" t="s">
        <v>231</v>
      </c>
      <c r="B80" s="194" t="s">
        <v>232</v>
      </c>
      <c r="C80" s="183" t="s">
        <v>106</v>
      </c>
      <c r="D80" s="207">
        <v>0</v>
      </c>
      <c r="E80" s="235">
        <v>53429</v>
      </c>
      <c r="F80" s="191">
        <f t="shared" si="8"/>
        <v>0</v>
      </c>
      <c r="G80" s="290">
        <v>0</v>
      </c>
      <c r="H80" s="191">
        <f t="shared" si="5"/>
        <v>0</v>
      </c>
      <c r="I80" s="290">
        <v>0</v>
      </c>
      <c r="J80" s="191">
        <f t="shared" si="1"/>
        <v>0</v>
      </c>
      <c r="K80" s="290">
        <f t="shared" si="6"/>
        <v>0</v>
      </c>
      <c r="L80" s="192">
        <f t="shared" si="2"/>
        <v>0</v>
      </c>
      <c r="N80" s="160"/>
    </row>
    <row r="81" spans="1:14" ht="63" customHeight="1" thickBot="1">
      <c r="A81" s="233" t="s">
        <v>233</v>
      </c>
      <c r="B81" s="194" t="s">
        <v>234</v>
      </c>
      <c r="C81" s="183" t="s">
        <v>106</v>
      </c>
      <c r="D81" s="207">
        <v>4</v>
      </c>
      <c r="E81" s="235">
        <v>3682310</v>
      </c>
      <c r="F81" s="191">
        <f t="shared" si="8"/>
        <v>14729240</v>
      </c>
      <c r="G81" s="290">
        <v>4</v>
      </c>
      <c r="H81" s="191">
        <f t="shared" si="5"/>
        <v>14729240</v>
      </c>
      <c r="I81" s="290">
        <v>0</v>
      </c>
      <c r="J81" s="191">
        <f t="shared" si="1"/>
        <v>0</v>
      </c>
      <c r="K81" s="290">
        <f t="shared" si="6"/>
        <v>0</v>
      </c>
      <c r="L81" s="192">
        <f t="shared" si="2"/>
        <v>0</v>
      </c>
      <c r="N81" s="160"/>
    </row>
    <row r="82" spans="1:14" ht="63" customHeight="1" thickBot="1">
      <c r="A82" s="233" t="s">
        <v>235</v>
      </c>
      <c r="B82" s="194" t="s">
        <v>236</v>
      </c>
      <c r="C82" s="183" t="s">
        <v>106</v>
      </c>
      <c r="D82" s="207">
        <v>6</v>
      </c>
      <c r="E82" s="235">
        <v>1425620</v>
      </c>
      <c r="F82" s="191">
        <f t="shared" si="8"/>
        <v>8553720</v>
      </c>
      <c r="G82" s="290">
        <v>0</v>
      </c>
      <c r="H82" s="191">
        <f t="shared" si="5"/>
        <v>0</v>
      </c>
      <c r="I82" s="290">
        <v>6</v>
      </c>
      <c r="J82" s="191">
        <f t="shared" si="1"/>
        <v>8553720</v>
      </c>
      <c r="K82" s="290">
        <f t="shared" si="6"/>
        <v>0</v>
      </c>
      <c r="L82" s="192">
        <f t="shared" si="2"/>
        <v>0</v>
      </c>
      <c r="N82" s="160"/>
    </row>
    <row r="83" spans="1:14" ht="63" customHeight="1" thickBot="1">
      <c r="A83" s="233" t="s">
        <v>237</v>
      </c>
      <c r="B83" s="194" t="s">
        <v>238</v>
      </c>
      <c r="C83" s="183" t="s">
        <v>106</v>
      </c>
      <c r="D83" s="207">
        <v>4</v>
      </c>
      <c r="E83" s="235">
        <v>463465</v>
      </c>
      <c r="F83" s="191">
        <f t="shared" ref="F83:F146" si="9">(E83*D83)</f>
        <v>1853860</v>
      </c>
      <c r="G83" s="290">
        <v>0</v>
      </c>
      <c r="H83" s="191">
        <f t="shared" si="5"/>
        <v>0</v>
      </c>
      <c r="I83" s="290">
        <v>0</v>
      </c>
      <c r="J83" s="191">
        <f t="shared" si="1"/>
        <v>0</v>
      </c>
      <c r="K83" s="290">
        <f t="shared" si="6"/>
        <v>4</v>
      </c>
      <c r="L83" s="192">
        <f t="shared" si="2"/>
        <v>1853860</v>
      </c>
      <c r="N83" s="160"/>
    </row>
    <row r="84" spans="1:14" ht="63" customHeight="1" thickBot="1">
      <c r="A84" s="233" t="s">
        <v>239</v>
      </c>
      <c r="B84" s="194" t="s">
        <v>240</v>
      </c>
      <c r="C84" s="183" t="s">
        <v>106</v>
      </c>
      <c r="D84" s="207">
        <v>3</v>
      </c>
      <c r="E84" s="235">
        <v>78390</v>
      </c>
      <c r="F84" s="191">
        <f t="shared" si="9"/>
        <v>235170</v>
      </c>
      <c r="G84" s="290">
        <v>0</v>
      </c>
      <c r="H84" s="191">
        <f t="shared" si="5"/>
        <v>0</v>
      </c>
      <c r="I84" s="290">
        <v>0</v>
      </c>
      <c r="J84" s="191">
        <f t="shared" ref="J84:J147" si="10">E84*I84</f>
        <v>0</v>
      </c>
      <c r="K84" s="290">
        <f t="shared" si="6"/>
        <v>3</v>
      </c>
      <c r="L84" s="192">
        <f t="shared" ref="L84:L147" si="11">(K84*E84)</f>
        <v>235170</v>
      </c>
      <c r="N84" s="160"/>
    </row>
    <row r="85" spans="1:14" ht="48.6" customHeight="1" thickBot="1">
      <c r="A85" s="273">
        <v>8</v>
      </c>
      <c r="B85" s="274" t="s">
        <v>241</v>
      </c>
      <c r="C85" s="279"/>
      <c r="D85" s="277"/>
      <c r="E85" s="277"/>
      <c r="F85" s="278"/>
      <c r="G85" s="291"/>
      <c r="H85" s="278"/>
      <c r="I85" s="291"/>
      <c r="J85" s="270"/>
      <c r="K85" s="300"/>
      <c r="L85" s="272"/>
      <c r="N85" s="160"/>
    </row>
    <row r="86" spans="1:14" ht="42" customHeight="1" thickBot="1">
      <c r="A86" s="233" t="s">
        <v>242</v>
      </c>
      <c r="B86" s="194" t="s">
        <v>243</v>
      </c>
      <c r="C86" s="183" t="s">
        <v>106</v>
      </c>
      <c r="D86" s="207">
        <v>6</v>
      </c>
      <c r="E86" s="235">
        <v>313009</v>
      </c>
      <c r="F86" s="191">
        <f t="shared" si="9"/>
        <v>1878054</v>
      </c>
      <c r="G86" s="290">
        <v>0</v>
      </c>
      <c r="H86" s="191">
        <f t="shared" si="5"/>
        <v>0</v>
      </c>
      <c r="I86" s="290">
        <v>6</v>
      </c>
      <c r="J86" s="191">
        <f t="shared" si="10"/>
        <v>1878054</v>
      </c>
      <c r="K86" s="290">
        <f t="shared" si="6"/>
        <v>0</v>
      </c>
      <c r="L86" s="192">
        <f t="shared" si="11"/>
        <v>0</v>
      </c>
      <c r="N86" s="160"/>
    </row>
    <row r="87" spans="1:14" ht="78.95" customHeight="1" thickBot="1">
      <c r="A87" s="233" t="s">
        <v>244</v>
      </c>
      <c r="B87" s="194" t="s">
        <v>245</v>
      </c>
      <c r="C87" s="183" t="s">
        <v>106</v>
      </c>
      <c r="D87" s="207">
        <v>5</v>
      </c>
      <c r="E87" s="235">
        <v>110298</v>
      </c>
      <c r="F87" s="191">
        <f t="shared" si="9"/>
        <v>551490</v>
      </c>
      <c r="G87" s="290">
        <v>0</v>
      </c>
      <c r="H87" s="191">
        <f t="shared" si="5"/>
        <v>0</v>
      </c>
      <c r="I87" s="290">
        <v>5</v>
      </c>
      <c r="J87" s="191">
        <f t="shared" si="10"/>
        <v>551490</v>
      </c>
      <c r="K87" s="290">
        <f t="shared" si="6"/>
        <v>0</v>
      </c>
      <c r="L87" s="192">
        <f t="shared" si="11"/>
        <v>0</v>
      </c>
      <c r="N87" s="160"/>
    </row>
    <row r="88" spans="1:14" ht="78.95" customHeight="1" thickBot="1">
      <c r="A88" s="233" t="s">
        <v>246</v>
      </c>
      <c r="B88" s="194" t="s">
        <v>247</v>
      </c>
      <c r="C88" s="183" t="s">
        <v>106</v>
      </c>
      <c r="D88" s="207">
        <v>2</v>
      </c>
      <c r="E88" s="235">
        <v>215000</v>
      </c>
      <c r="F88" s="191">
        <f t="shared" si="9"/>
        <v>430000</v>
      </c>
      <c r="G88" s="290">
        <v>0</v>
      </c>
      <c r="H88" s="191">
        <f t="shared" si="5"/>
        <v>0</v>
      </c>
      <c r="I88" s="290">
        <v>0</v>
      </c>
      <c r="J88" s="191">
        <f t="shared" si="10"/>
        <v>0</v>
      </c>
      <c r="K88" s="290">
        <f t="shared" si="6"/>
        <v>2</v>
      </c>
      <c r="L88" s="192">
        <f t="shared" si="11"/>
        <v>430000</v>
      </c>
      <c r="N88" s="160"/>
    </row>
    <row r="89" spans="1:14" ht="78.95" customHeight="1" thickBot="1">
      <c r="A89" s="233" t="s">
        <v>248</v>
      </c>
      <c r="B89" s="194" t="s">
        <v>249</v>
      </c>
      <c r="C89" s="183" t="s">
        <v>125</v>
      </c>
      <c r="D89" s="207">
        <v>80</v>
      </c>
      <c r="E89" s="235">
        <v>12432</v>
      </c>
      <c r="F89" s="191">
        <f t="shared" si="9"/>
        <v>994560</v>
      </c>
      <c r="G89" s="290">
        <v>0</v>
      </c>
      <c r="H89" s="191">
        <f t="shared" si="5"/>
        <v>0</v>
      </c>
      <c r="I89" s="290">
        <v>0</v>
      </c>
      <c r="J89" s="191">
        <f t="shared" si="10"/>
        <v>0</v>
      </c>
      <c r="K89" s="290">
        <f t="shared" si="6"/>
        <v>80</v>
      </c>
      <c r="L89" s="192">
        <f t="shared" si="11"/>
        <v>994560</v>
      </c>
      <c r="N89" s="160"/>
    </row>
    <row r="90" spans="1:14" ht="58.5" customHeight="1" thickBot="1">
      <c r="A90" s="273">
        <v>9</v>
      </c>
      <c r="B90" s="274" t="s">
        <v>241</v>
      </c>
      <c r="C90" s="279"/>
      <c r="D90" s="277"/>
      <c r="E90" s="277"/>
      <c r="F90" s="278"/>
      <c r="G90" s="291"/>
      <c r="H90" s="278"/>
      <c r="I90" s="291"/>
      <c r="J90" s="270"/>
      <c r="K90" s="300"/>
      <c r="L90" s="272"/>
      <c r="N90" s="160"/>
    </row>
    <row r="91" spans="1:14" ht="88.5" customHeight="1" thickBot="1">
      <c r="A91" s="233" t="s">
        <v>250</v>
      </c>
      <c r="B91" s="194" t="s">
        <v>251</v>
      </c>
      <c r="C91" s="183" t="s">
        <v>106</v>
      </c>
      <c r="D91" s="207">
        <v>2</v>
      </c>
      <c r="E91" s="235">
        <v>212800</v>
      </c>
      <c r="F91" s="191">
        <f t="shared" si="9"/>
        <v>425600</v>
      </c>
      <c r="G91" s="290">
        <v>0</v>
      </c>
      <c r="H91" s="191">
        <f t="shared" si="5"/>
        <v>0</v>
      </c>
      <c r="I91" s="290">
        <v>2</v>
      </c>
      <c r="J91" s="191">
        <f t="shared" si="10"/>
        <v>425600</v>
      </c>
      <c r="K91" s="290">
        <f t="shared" si="6"/>
        <v>0</v>
      </c>
      <c r="L91" s="192">
        <f t="shared" si="11"/>
        <v>0</v>
      </c>
      <c r="N91" s="160"/>
    </row>
    <row r="92" spans="1:14" ht="88.5" customHeight="1" thickBot="1">
      <c r="A92" s="233" t="s">
        <v>252</v>
      </c>
      <c r="B92" s="194" t="s">
        <v>253</v>
      </c>
      <c r="C92" s="183" t="s">
        <v>106</v>
      </c>
      <c r="D92" s="207">
        <v>11</v>
      </c>
      <c r="E92" s="235">
        <v>27700</v>
      </c>
      <c r="F92" s="191">
        <f t="shared" si="9"/>
        <v>304700</v>
      </c>
      <c r="G92" s="290">
        <v>0</v>
      </c>
      <c r="H92" s="191">
        <f t="shared" si="5"/>
        <v>0</v>
      </c>
      <c r="I92" s="290">
        <v>0</v>
      </c>
      <c r="J92" s="191">
        <f t="shared" si="10"/>
        <v>0</v>
      </c>
      <c r="K92" s="290">
        <f t="shared" si="6"/>
        <v>11</v>
      </c>
      <c r="L92" s="192">
        <f t="shared" si="11"/>
        <v>304700</v>
      </c>
      <c r="N92" s="160"/>
    </row>
    <row r="93" spans="1:14" ht="88.5" customHeight="1" thickBot="1">
      <c r="A93" s="233" t="s">
        <v>254</v>
      </c>
      <c r="B93" s="194" t="s">
        <v>255</v>
      </c>
      <c r="C93" s="183" t="s">
        <v>106</v>
      </c>
      <c r="D93" s="207">
        <v>4</v>
      </c>
      <c r="E93" s="235">
        <v>32350</v>
      </c>
      <c r="F93" s="191">
        <f t="shared" si="9"/>
        <v>129400</v>
      </c>
      <c r="G93" s="290">
        <v>0</v>
      </c>
      <c r="H93" s="191">
        <f t="shared" si="5"/>
        <v>0</v>
      </c>
      <c r="I93" s="290">
        <v>0</v>
      </c>
      <c r="J93" s="191">
        <f t="shared" si="10"/>
        <v>0</v>
      </c>
      <c r="K93" s="290">
        <f t="shared" si="6"/>
        <v>4</v>
      </c>
      <c r="L93" s="192">
        <f t="shared" si="11"/>
        <v>129400</v>
      </c>
      <c r="N93" s="160"/>
    </row>
    <row r="94" spans="1:14" ht="88.5" customHeight="1" thickBot="1">
      <c r="A94" s="233" t="s">
        <v>256</v>
      </c>
      <c r="B94" s="194" t="s">
        <v>257</v>
      </c>
      <c r="C94" s="183" t="s">
        <v>106</v>
      </c>
      <c r="D94" s="207">
        <v>2</v>
      </c>
      <c r="E94" s="235">
        <v>32709</v>
      </c>
      <c r="F94" s="191">
        <f t="shared" si="9"/>
        <v>65418</v>
      </c>
      <c r="G94" s="290">
        <v>0</v>
      </c>
      <c r="H94" s="191">
        <f t="shared" si="5"/>
        <v>0</v>
      </c>
      <c r="I94" s="290">
        <v>0</v>
      </c>
      <c r="J94" s="191">
        <f t="shared" si="10"/>
        <v>0</v>
      </c>
      <c r="K94" s="290">
        <f t="shared" si="6"/>
        <v>2</v>
      </c>
      <c r="L94" s="192">
        <f t="shared" si="11"/>
        <v>65418</v>
      </c>
      <c r="N94" s="160"/>
    </row>
    <row r="95" spans="1:14" ht="88.5" customHeight="1" thickBot="1">
      <c r="A95" s="233" t="s">
        <v>258</v>
      </c>
      <c r="B95" s="194" t="s">
        <v>259</v>
      </c>
      <c r="C95" s="183" t="s">
        <v>260</v>
      </c>
      <c r="D95" s="207">
        <v>1</v>
      </c>
      <c r="E95" s="235">
        <v>342300</v>
      </c>
      <c r="F95" s="191">
        <f t="shared" si="9"/>
        <v>342300</v>
      </c>
      <c r="G95" s="290">
        <v>0</v>
      </c>
      <c r="H95" s="191">
        <f t="shared" si="5"/>
        <v>0</v>
      </c>
      <c r="I95" s="290">
        <v>1</v>
      </c>
      <c r="J95" s="191">
        <f t="shared" si="10"/>
        <v>342300</v>
      </c>
      <c r="K95" s="290">
        <f t="shared" si="6"/>
        <v>0</v>
      </c>
      <c r="L95" s="192">
        <f t="shared" si="11"/>
        <v>0</v>
      </c>
      <c r="N95" s="160"/>
    </row>
    <row r="96" spans="1:14" ht="88.5" customHeight="1" thickBot="1">
      <c r="A96" s="233" t="s">
        <v>261</v>
      </c>
      <c r="B96" s="194" t="s">
        <v>262</v>
      </c>
      <c r="C96" s="183" t="s">
        <v>106</v>
      </c>
      <c r="D96" s="207">
        <v>8</v>
      </c>
      <c r="E96" s="235">
        <v>45765</v>
      </c>
      <c r="F96" s="191">
        <f t="shared" si="9"/>
        <v>366120</v>
      </c>
      <c r="G96" s="290">
        <v>0</v>
      </c>
      <c r="H96" s="191">
        <f t="shared" si="5"/>
        <v>0</v>
      </c>
      <c r="I96" s="290">
        <v>0</v>
      </c>
      <c r="J96" s="191">
        <f t="shared" si="10"/>
        <v>0</v>
      </c>
      <c r="K96" s="290">
        <f t="shared" si="6"/>
        <v>8</v>
      </c>
      <c r="L96" s="192">
        <f t="shared" si="11"/>
        <v>366120</v>
      </c>
      <c r="N96" s="160"/>
    </row>
    <row r="97" spans="1:14" ht="88.5" customHeight="1" thickBot="1">
      <c r="A97" s="233" t="s">
        <v>263</v>
      </c>
      <c r="B97" s="194" t="s">
        <v>264</v>
      </c>
      <c r="C97" s="183" t="s">
        <v>106</v>
      </c>
      <c r="D97" s="207">
        <v>2</v>
      </c>
      <c r="E97" s="235">
        <v>19876</v>
      </c>
      <c r="F97" s="191">
        <f t="shared" si="9"/>
        <v>39752</v>
      </c>
      <c r="G97" s="290">
        <v>0</v>
      </c>
      <c r="H97" s="191">
        <f t="shared" si="5"/>
        <v>0</v>
      </c>
      <c r="I97" s="290">
        <v>0</v>
      </c>
      <c r="J97" s="191">
        <f t="shared" si="10"/>
        <v>0</v>
      </c>
      <c r="K97" s="290">
        <f t="shared" si="6"/>
        <v>2</v>
      </c>
      <c r="L97" s="192">
        <f t="shared" si="11"/>
        <v>39752</v>
      </c>
      <c r="N97" s="160"/>
    </row>
    <row r="98" spans="1:14" ht="88.5" customHeight="1" thickBot="1">
      <c r="A98" s="233" t="s">
        <v>265</v>
      </c>
      <c r="B98" s="194" t="s">
        <v>266</v>
      </c>
      <c r="C98" s="183" t="s">
        <v>106</v>
      </c>
      <c r="D98" s="207">
        <v>4</v>
      </c>
      <c r="E98" s="235">
        <v>72890</v>
      </c>
      <c r="F98" s="191">
        <f t="shared" si="9"/>
        <v>291560</v>
      </c>
      <c r="G98" s="290">
        <v>0</v>
      </c>
      <c r="H98" s="191">
        <f t="shared" si="5"/>
        <v>0</v>
      </c>
      <c r="I98" s="290">
        <v>0</v>
      </c>
      <c r="J98" s="191">
        <f t="shared" si="10"/>
        <v>0</v>
      </c>
      <c r="K98" s="290">
        <f t="shared" si="6"/>
        <v>4</v>
      </c>
      <c r="L98" s="192">
        <f t="shared" si="11"/>
        <v>291560</v>
      </c>
      <c r="N98" s="160"/>
    </row>
    <row r="99" spans="1:14" ht="88.5" customHeight="1" thickBot="1">
      <c r="A99" s="233" t="s">
        <v>267</v>
      </c>
      <c r="B99" s="194" t="s">
        <v>268</v>
      </c>
      <c r="C99" s="183" t="s">
        <v>106</v>
      </c>
      <c r="D99" s="207">
        <v>2</v>
      </c>
      <c r="E99" s="235">
        <v>73244</v>
      </c>
      <c r="F99" s="191">
        <f t="shared" si="9"/>
        <v>146488</v>
      </c>
      <c r="G99" s="290">
        <v>0</v>
      </c>
      <c r="H99" s="191">
        <f t="shared" si="5"/>
        <v>0</v>
      </c>
      <c r="I99" s="290">
        <v>0</v>
      </c>
      <c r="J99" s="191">
        <f t="shared" si="10"/>
        <v>0</v>
      </c>
      <c r="K99" s="290">
        <f t="shared" si="6"/>
        <v>2</v>
      </c>
      <c r="L99" s="192">
        <f t="shared" si="11"/>
        <v>146488</v>
      </c>
      <c r="N99" s="160"/>
    </row>
    <row r="100" spans="1:14" ht="88.5" customHeight="1" thickBot="1">
      <c r="A100" s="233" t="s">
        <v>269</v>
      </c>
      <c r="B100" s="194" t="s">
        <v>270</v>
      </c>
      <c r="C100" s="183" t="s">
        <v>106</v>
      </c>
      <c r="D100" s="207">
        <v>3</v>
      </c>
      <c r="E100" s="235">
        <v>19684</v>
      </c>
      <c r="F100" s="191">
        <f t="shared" si="9"/>
        <v>59052</v>
      </c>
      <c r="G100" s="290">
        <v>0</v>
      </c>
      <c r="H100" s="191">
        <f t="shared" si="5"/>
        <v>0</v>
      </c>
      <c r="I100" s="290">
        <v>0</v>
      </c>
      <c r="J100" s="191">
        <f t="shared" si="10"/>
        <v>0</v>
      </c>
      <c r="K100" s="290">
        <f t="shared" si="6"/>
        <v>3</v>
      </c>
      <c r="L100" s="192">
        <f t="shared" si="11"/>
        <v>59052</v>
      </c>
      <c r="N100" s="160"/>
    </row>
    <row r="101" spans="1:14" ht="88.5" customHeight="1" thickBot="1">
      <c r="A101" s="233" t="s">
        <v>271</v>
      </c>
      <c r="B101" s="194" t="s">
        <v>272</v>
      </c>
      <c r="C101" s="183" t="s">
        <v>106</v>
      </c>
      <c r="D101" s="207">
        <v>3</v>
      </c>
      <c r="E101" s="235">
        <v>34867</v>
      </c>
      <c r="F101" s="191">
        <f t="shared" si="9"/>
        <v>104601</v>
      </c>
      <c r="G101" s="290">
        <v>0</v>
      </c>
      <c r="H101" s="191">
        <f t="shared" si="5"/>
        <v>0</v>
      </c>
      <c r="I101" s="290">
        <v>0</v>
      </c>
      <c r="J101" s="191">
        <f t="shared" si="10"/>
        <v>0</v>
      </c>
      <c r="K101" s="290">
        <f t="shared" si="6"/>
        <v>3</v>
      </c>
      <c r="L101" s="192">
        <f t="shared" si="11"/>
        <v>104601</v>
      </c>
      <c r="N101" s="160"/>
    </row>
    <row r="102" spans="1:14" ht="88.5" customHeight="1" thickBot="1">
      <c r="A102" s="233" t="s">
        <v>273</v>
      </c>
      <c r="B102" s="194" t="s">
        <v>274</v>
      </c>
      <c r="C102" s="183" t="s">
        <v>106</v>
      </c>
      <c r="D102" s="207">
        <v>1</v>
      </c>
      <c r="E102" s="235">
        <v>93765</v>
      </c>
      <c r="F102" s="191">
        <f t="shared" si="9"/>
        <v>93765</v>
      </c>
      <c r="G102" s="290">
        <v>0</v>
      </c>
      <c r="H102" s="191">
        <f t="shared" si="5"/>
        <v>0</v>
      </c>
      <c r="I102" s="290">
        <v>0</v>
      </c>
      <c r="J102" s="191">
        <f t="shared" si="10"/>
        <v>0</v>
      </c>
      <c r="K102" s="290">
        <f t="shared" si="6"/>
        <v>1</v>
      </c>
      <c r="L102" s="192">
        <f t="shared" si="11"/>
        <v>93765</v>
      </c>
      <c r="N102" s="160"/>
    </row>
    <row r="103" spans="1:14" ht="48.6" customHeight="1" thickBot="1">
      <c r="A103" s="273">
        <v>10</v>
      </c>
      <c r="B103" s="274" t="s">
        <v>275</v>
      </c>
      <c r="C103" s="279"/>
      <c r="D103" s="277"/>
      <c r="E103" s="277"/>
      <c r="F103" s="278"/>
      <c r="G103" s="291"/>
      <c r="H103" s="278"/>
      <c r="I103" s="291"/>
      <c r="J103" s="270"/>
      <c r="K103" s="300"/>
      <c r="L103" s="272"/>
      <c r="N103" s="160"/>
    </row>
    <row r="104" spans="1:14" ht="75.95" customHeight="1" thickBot="1">
      <c r="A104" s="233" t="s">
        <v>276</v>
      </c>
      <c r="B104" s="194" t="s">
        <v>277</v>
      </c>
      <c r="C104" s="183" t="s">
        <v>106</v>
      </c>
      <c r="D104" s="207">
        <v>6</v>
      </c>
      <c r="E104" s="235">
        <v>211267</v>
      </c>
      <c r="F104" s="191">
        <f t="shared" si="9"/>
        <v>1267602</v>
      </c>
      <c r="G104" s="290">
        <v>0</v>
      </c>
      <c r="H104" s="191">
        <f t="shared" si="5"/>
        <v>0</v>
      </c>
      <c r="I104" s="290">
        <v>0</v>
      </c>
      <c r="J104" s="191">
        <f t="shared" si="10"/>
        <v>0</v>
      </c>
      <c r="K104" s="290">
        <f t="shared" si="6"/>
        <v>6</v>
      </c>
      <c r="L104" s="192">
        <f t="shared" si="11"/>
        <v>1267602</v>
      </c>
      <c r="N104" s="160"/>
    </row>
    <row r="105" spans="1:14" ht="75.95" customHeight="1" thickBot="1">
      <c r="A105" s="233" t="s">
        <v>278</v>
      </c>
      <c r="B105" s="194" t="s">
        <v>279</v>
      </c>
      <c r="C105" s="183" t="s">
        <v>106</v>
      </c>
      <c r="D105" s="207">
        <v>5</v>
      </c>
      <c r="E105" s="235">
        <v>345664</v>
      </c>
      <c r="F105" s="191">
        <f t="shared" si="9"/>
        <v>1728320</v>
      </c>
      <c r="G105" s="290">
        <v>0</v>
      </c>
      <c r="H105" s="191">
        <f t="shared" si="5"/>
        <v>0</v>
      </c>
      <c r="I105" s="290">
        <v>0</v>
      </c>
      <c r="J105" s="191">
        <f t="shared" si="10"/>
        <v>0</v>
      </c>
      <c r="K105" s="290">
        <f t="shared" si="6"/>
        <v>5</v>
      </c>
      <c r="L105" s="192">
        <f t="shared" si="11"/>
        <v>1728320</v>
      </c>
      <c r="N105" s="160"/>
    </row>
    <row r="106" spans="1:14" ht="75.95" customHeight="1" thickBot="1">
      <c r="A106" s="233" t="s">
        <v>280</v>
      </c>
      <c r="B106" s="194" t="s">
        <v>281</v>
      </c>
      <c r="C106" s="183" t="s">
        <v>106</v>
      </c>
      <c r="D106" s="207">
        <v>1</v>
      </c>
      <c r="E106" s="235">
        <v>165164</v>
      </c>
      <c r="F106" s="191">
        <f t="shared" si="9"/>
        <v>165164</v>
      </c>
      <c r="G106" s="290">
        <v>0</v>
      </c>
      <c r="H106" s="191">
        <f t="shared" si="5"/>
        <v>0</v>
      </c>
      <c r="I106" s="290">
        <v>0</v>
      </c>
      <c r="J106" s="191">
        <f t="shared" si="10"/>
        <v>0</v>
      </c>
      <c r="K106" s="290">
        <f t="shared" si="6"/>
        <v>1</v>
      </c>
      <c r="L106" s="192">
        <f t="shared" si="11"/>
        <v>165164</v>
      </c>
      <c r="N106" s="160"/>
    </row>
    <row r="107" spans="1:14" ht="75.95" customHeight="1" thickBot="1">
      <c r="A107" s="233" t="s">
        <v>282</v>
      </c>
      <c r="B107" s="194" t="s">
        <v>283</v>
      </c>
      <c r="C107" s="183" t="s">
        <v>106</v>
      </c>
      <c r="D107" s="207">
        <v>1</v>
      </c>
      <c r="E107" s="235">
        <v>587340</v>
      </c>
      <c r="F107" s="191">
        <f t="shared" si="9"/>
        <v>587340</v>
      </c>
      <c r="G107" s="290">
        <v>0</v>
      </c>
      <c r="H107" s="191">
        <f t="shared" si="5"/>
        <v>0</v>
      </c>
      <c r="I107" s="290">
        <v>0</v>
      </c>
      <c r="J107" s="191">
        <f t="shared" si="10"/>
        <v>0</v>
      </c>
      <c r="K107" s="290">
        <f t="shared" si="6"/>
        <v>1</v>
      </c>
      <c r="L107" s="192">
        <f t="shared" si="11"/>
        <v>587340</v>
      </c>
      <c r="N107" s="160"/>
    </row>
    <row r="108" spans="1:14" ht="75.95" customHeight="1" thickBot="1">
      <c r="A108" s="233" t="s">
        <v>284</v>
      </c>
      <c r="B108" s="194" t="s">
        <v>285</v>
      </c>
      <c r="C108" s="183" t="s">
        <v>105</v>
      </c>
      <c r="D108" s="207">
        <v>3.08</v>
      </c>
      <c r="E108" s="235">
        <v>906249</v>
      </c>
      <c r="F108" s="191">
        <f t="shared" si="9"/>
        <v>2791246.92</v>
      </c>
      <c r="G108" s="290">
        <v>0</v>
      </c>
      <c r="H108" s="191">
        <f t="shared" si="5"/>
        <v>0</v>
      </c>
      <c r="I108" s="290">
        <v>0</v>
      </c>
      <c r="J108" s="191">
        <f t="shared" si="10"/>
        <v>0</v>
      </c>
      <c r="K108" s="290">
        <f t="shared" si="6"/>
        <v>3.08</v>
      </c>
      <c r="L108" s="192">
        <f t="shared" si="11"/>
        <v>2791246.92</v>
      </c>
      <c r="N108" s="160"/>
    </row>
    <row r="109" spans="1:14" ht="75.95" customHeight="1" thickBot="1">
      <c r="A109" s="233" t="s">
        <v>286</v>
      </c>
      <c r="B109" s="194" t="s">
        <v>287</v>
      </c>
      <c r="C109" s="183" t="s">
        <v>106</v>
      </c>
      <c r="D109" s="207">
        <v>3</v>
      </c>
      <c r="E109" s="235">
        <v>455609</v>
      </c>
      <c r="F109" s="191">
        <f t="shared" si="9"/>
        <v>1366827</v>
      </c>
      <c r="G109" s="290">
        <v>0</v>
      </c>
      <c r="H109" s="191">
        <f t="shared" si="5"/>
        <v>0</v>
      </c>
      <c r="I109" s="290">
        <v>0</v>
      </c>
      <c r="J109" s="191">
        <f t="shared" si="10"/>
        <v>0</v>
      </c>
      <c r="K109" s="290">
        <f t="shared" si="6"/>
        <v>3</v>
      </c>
      <c r="L109" s="192">
        <f t="shared" si="11"/>
        <v>1366827</v>
      </c>
      <c r="N109" s="160"/>
    </row>
    <row r="110" spans="1:14" ht="75.95" customHeight="1" thickBot="1">
      <c r="A110" s="233" t="s">
        <v>288</v>
      </c>
      <c r="B110" s="194" t="s">
        <v>289</v>
      </c>
      <c r="C110" s="183" t="s">
        <v>105</v>
      </c>
      <c r="D110" s="207">
        <v>4.22</v>
      </c>
      <c r="E110" s="235">
        <v>133217</v>
      </c>
      <c r="F110" s="191">
        <f t="shared" si="9"/>
        <v>562175.74</v>
      </c>
      <c r="G110" s="290">
        <v>0</v>
      </c>
      <c r="H110" s="191">
        <f t="shared" si="5"/>
        <v>0</v>
      </c>
      <c r="I110" s="290">
        <v>0</v>
      </c>
      <c r="J110" s="191">
        <f t="shared" si="10"/>
        <v>0</v>
      </c>
      <c r="K110" s="290">
        <f t="shared" si="6"/>
        <v>4.22</v>
      </c>
      <c r="L110" s="192">
        <f t="shared" si="11"/>
        <v>562175.74</v>
      </c>
      <c r="N110" s="160"/>
    </row>
    <row r="111" spans="1:14" ht="75.95" customHeight="1" thickBot="1">
      <c r="A111" s="233" t="s">
        <v>290</v>
      </c>
      <c r="B111" s="194" t="s">
        <v>291</v>
      </c>
      <c r="C111" s="183" t="s">
        <v>105</v>
      </c>
      <c r="D111" s="207">
        <v>4.22</v>
      </c>
      <c r="E111" s="235">
        <v>201225</v>
      </c>
      <c r="F111" s="191">
        <f t="shared" si="9"/>
        <v>849169.5</v>
      </c>
      <c r="G111" s="290">
        <v>0</v>
      </c>
      <c r="H111" s="191">
        <f t="shared" si="5"/>
        <v>0</v>
      </c>
      <c r="I111" s="290">
        <v>0</v>
      </c>
      <c r="J111" s="191">
        <f t="shared" si="10"/>
        <v>0</v>
      </c>
      <c r="K111" s="290">
        <f t="shared" si="6"/>
        <v>4.22</v>
      </c>
      <c r="L111" s="192">
        <f t="shared" si="11"/>
        <v>849169.5</v>
      </c>
      <c r="N111" s="160"/>
    </row>
    <row r="112" spans="1:14" ht="75.95" customHeight="1" thickBot="1">
      <c r="A112" s="233" t="s">
        <v>292</v>
      </c>
      <c r="B112" s="194" t="s">
        <v>293</v>
      </c>
      <c r="C112" s="183" t="s">
        <v>105</v>
      </c>
      <c r="D112" s="207">
        <v>4.42</v>
      </c>
      <c r="E112" s="235">
        <v>83148</v>
      </c>
      <c r="F112" s="191">
        <f t="shared" si="9"/>
        <v>367514.16</v>
      </c>
      <c r="G112" s="290">
        <v>0</v>
      </c>
      <c r="H112" s="191">
        <f t="shared" ref="H112:H175" si="12">E112*G112</f>
        <v>0</v>
      </c>
      <c r="I112" s="290">
        <v>0</v>
      </c>
      <c r="J112" s="191">
        <f t="shared" si="10"/>
        <v>0</v>
      </c>
      <c r="K112" s="290">
        <f t="shared" ref="K112:K175" si="13">D112-(G112+I112)</f>
        <v>4.42</v>
      </c>
      <c r="L112" s="192">
        <f t="shared" si="11"/>
        <v>367514.16</v>
      </c>
      <c r="N112" s="160"/>
    </row>
    <row r="113" spans="1:15" ht="75.95" customHeight="1" thickBot="1">
      <c r="A113" s="233" t="s">
        <v>294</v>
      </c>
      <c r="B113" s="194" t="s">
        <v>295</v>
      </c>
      <c r="C113" s="183" t="s">
        <v>106</v>
      </c>
      <c r="D113" s="207">
        <v>1</v>
      </c>
      <c r="E113" s="235">
        <v>419490</v>
      </c>
      <c r="F113" s="191">
        <f t="shared" si="9"/>
        <v>419490</v>
      </c>
      <c r="G113" s="290">
        <v>0</v>
      </c>
      <c r="H113" s="191">
        <f t="shared" si="12"/>
        <v>0</v>
      </c>
      <c r="I113" s="290">
        <v>0</v>
      </c>
      <c r="J113" s="191">
        <f t="shared" si="10"/>
        <v>0</v>
      </c>
      <c r="K113" s="290">
        <f t="shared" si="13"/>
        <v>1</v>
      </c>
      <c r="L113" s="192">
        <f t="shared" si="11"/>
        <v>419490</v>
      </c>
      <c r="N113" s="160"/>
    </row>
    <row r="114" spans="1:15" ht="75.95" customHeight="1" thickBot="1">
      <c r="A114" s="233" t="s">
        <v>296</v>
      </c>
      <c r="B114" s="194" t="s">
        <v>297</v>
      </c>
      <c r="C114" s="183" t="s">
        <v>106</v>
      </c>
      <c r="D114" s="207">
        <v>1</v>
      </c>
      <c r="E114" s="235">
        <v>253211</v>
      </c>
      <c r="F114" s="191">
        <f t="shared" si="9"/>
        <v>253211</v>
      </c>
      <c r="G114" s="290">
        <v>0</v>
      </c>
      <c r="H114" s="191">
        <f t="shared" si="12"/>
        <v>0</v>
      </c>
      <c r="I114" s="290">
        <v>0</v>
      </c>
      <c r="J114" s="191">
        <f t="shared" si="10"/>
        <v>0</v>
      </c>
      <c r="K114" s="290">
        <f t="shared" si="13"/>
        <v>1</v>
      </c>
      <c r="L114" s="192">
        <f t="shared" si="11"/>
        <v>253211</v>
      </c>
      <c r="N114" s="160"/>
    </row>
    <row r="115" spans="1:15" ht="75.95" customHeight="1" thickBot="1">
      <c r="A115" s="233" t="s">
        <v>298</v>
      </c>
      <c r="B115" s="194" t="s">
        <v>299</v>
      </c>
      <c r="C115" s="183" t="s">
        <v>106</v>
      </c>
      <c r="D115" s="207">
        <v>1</v>
      </c>
      <c r="E115" s="235">
        <v>286854</v>
      </c>
      <c r="F115" s="191">
        <f t="shared" si="9"/>
        <v>286854</v>
      </c>
      <c r="G115" s="290">
        <v>0</v>
      </c>
      <c r="H115" s="191">
        <f t="shared" si="12"/>
        <v>0</v>
      </c>
      <c r="I115" s="290">
        <v>0</v>
      </c>
      <c r="J115" s="191">
        <f t="shared" si="10"/>
        <v>0</v>
      </c>
      <c r="K115" s="290">
        <f t="shared" si="13"/>
        <v>1</v>
      </c>
      <c r="L115" s="192">
        <f t="shared" si="11"/>
        <v>286854</v>
      </c>
      <c r="N115" s="160"/>
    </row>
    <row r="116" spans="1:15" ht="75.95" customHeight="1" thickBot="1">
      <c r="A116" s="233" t="s">
        <v>300</v>
      </c>
      <c r="B116" s="194" t="s">
        <v>301</v>
      </c>
      <c r="C116" s="183" t="s">
        <v>106</v>
      </c>
      <c r="D116" s="207">
        <v>3</v>
      </c>
      <c r="E116" s="235">
        <v>67890</v>
      </c>
      <c r="F116" s="191">
        <f t="shared" si="9"/>
        <v>203670</v>
      </c>
      <c r="G116" s="290">
        <v>0</v>
      </c>
      <c r="H116" s="191">
        <f t="shared" si="12"/>
        <v>0</v>
      </c>
      <c r="I116" s="290">
        <v>0</v>
      </c>
      <c r="J116" s="191">
        <f t="shared" si="10"/>
        <v>0</v>
      </c>
      <c r="K116" s="290">
        <f t="shared" si="13"/>
        <v>3</v>
      </c>
      <c r="L116" s="192">
        <f t="shared" si="11"/>
        <v>203670</v>
      </c>
      <c r="N116" s="160"/>
    </row>
    <row r="117" spans="1:15" ht="72.95" customHeight="1" thickBot="1">
      <c r="A117" s="273">
        <v>11</v>
      </c>
      <c r="B117" s="274" t="s">
        <v>302</v>
      </c>
      <c r="C117" s="279"/>
      <c r="D117" s="277"/>
      <c r="E117" s="277"/>
      <c r="F117" s="278"/>
      <c r="G117" s="291"/>
      <c r="H117" s="278"/>
      <c r="I117" s="291"/>
      <c r="J117" s="270"/>
      <c r="K117" s="300"/>
      <c r="L117" s="272"/>
      <c r="N117" s="160"/>
    </row>
    <row r="118" spans="1:15" ht="65.45" customHeight="1" thickBot="1">
      <c r="A118" s="233" t="s">
        <v>303</v>
      </c>
      <c r="B118" s="194" t="s">
        <v>304</v>
      </c>
      <c r="C118" s="183" t="s">
        <v>125</v>
      </c>
      <c r="D118" s="207">
        <v>43.2</v>
      </c>
      <c r="E118" s="235">
        <v>328900</v>
      </c>
      <c r="F118" s="191">
        <f t="shared" si="9"/>
        <v>14208480.000000002</v>
      </c>
      <c r="G118" s="290">
        <v>43.2</v>
      </c>
      <c r="H118" s="191">
        <f t="shared" si="12"/>
        <v>14208480.000000002</v>
      </c>
      <c r="I118" s="290">
        <v>0</v>
      </c>
      <c r="J118" s="191">
        <f t="shared" si="10"/>
        <v>0</v>
      </c>
      <c r="K118" s="290">
        <f t="shared" si="13"/>
        <v>0</v>
      </c>
      <c r="L118" s="192">
        <f t="shared" si="11"/>
        <v>0</v>
      </c>
      <c r="N118" s="160"/>
    </row>
    <row r="119" spans="1:15" ht="65.45" customHeight="1" thickBot="1">
      <c r="A119" s="233" t="s">
        <v>305</v>
      </c>
      <c r="B119" s="194" t="s">
        <v>306</v>
      </c>
      <c r="C119" s="183" t="s">
        <v>125</v>
      </c>
      <c r="D119" s="207">
        <v>44.46</v>
      </c>
      <c r="E119" s="235">
        <v>936983</v>
      </c>
      <c r="F119" s="191">
        <f t="shared" si="9"/>
        <v>41658264.18</v>
      </c>
      <c r="G119" s="290">
        <f>32.1110139+12.3489861</f>
        <v>44.46</v>
      </c>
      <c r="H119" s="191">
        <f t="shared" si="12"/>
        <v>41658264.18</v>
      </c>
      <c r="I119" s="290">
        <f>D119-G119</f>
        <v>0</v>
      </c>
      <c r="J119" s="191">
        <f t="shared" si="10"/>
        <v>0</v>
      </c>
      <c r="K119" s="290">
        <f t="shared" si="13"/>
        <v>0</v>
      </c>
      <c r="L119" s="192">
        <f t="shared" si="11"/>
        <v>0</v>
      </c>
      <c r="N119" s="160"/>
      <c r="O119" s="243"/>
    </row>
    <row r="120" spans="1:15" ht="65.45" customHeight="1" thickBot="1">
      <c r="A120" s="233" t="s">
        <v>307</v>
      </c>
      <c r="B120" s="194" t="s">
        <v>308</v>
      </c>
      <c r="C120" s="183" t="s">
        <v>125</v>
      </c>
      <c r="D120" s="207">
        <v>44.26</v>
      </c>
      <c r="E120" s="235">
        <v>698700</v>
      </c>
      <c r="F120" s="191">
        <f t="shared" si="9"/>
        <v>30924462</v>
      </c>
      <c r="G120" s="290">
        <v>44.265999999999998</v>
      </c>
      <c r="H120" s="191">
        <f t="shared" si="12"/>
        <v>30928654.199999999</v>
      </c>
      <c r="I120" s="290">
        <v>0</v>
      </c>
      <c r="J120" s="191">
        <f t="shared" si="10"/>
        <v>0</v>
      </c>
      <c r="K120" s="290">
        <f t="shared" si="13"/>
        <v>-6.0000000000002274E-3</v>
      </c>
      <c r="L120" s="192">
        <f t="shared" si="11"/>
        <v>-4192.200000000159</v>
      </c>
      <c r="N120" s="160"/>
    </row>
    <row r="121" spans="1:15" ht="65.45" customHeight="1" thickBot="1">
      <c r="A121" s="233" t="s">
        <v>309</v>
      </c>
      <c r="B121" s="194" t="s">
        <v>310</v>
      </c>
      <c r="C121" s="183" t="s">
        <v>106</v>
      </c>
      <c r="D121" s="207">
        <v>4</v>
      </c>
      <c r="E121" s="235">
        <v>173907</v>
      </c>
      <c r="F121" s="191">
        <f t="shared" si="9"/>
        <v>695628</v>
      </c>
      <c r="G121" s="290">
        <v>0</v>
      </c>
      <c r="H121" s="191">
        <f t="shared" si="12"/>
        <v>0</v>
      </c>
      <c r="I121" s="290">
        <v>0</v>
      </c>
      <c r="J121" s="191">
        <f t="shared" si="10"/>
        <v>0</v>
      </c>
      <c r="K121" s="290">
        <f t="shared" si="13"/>
        <v>4</v>
      </c>
      <c r="L121" s="192">
        <f t="shared" si="11"/>
        <v>695628</v>
      </c>
      <c r="N121" s="160"/>
    </row>
    <row r="122" spans="1:15" ht="65.45" customHeight="1" thickBot="1">
      <c r="A122" s="233" t="s">
        <v>311</v>
      </c>
      <c r="B122" s="194" t="s">
        <v>312</v>
      </c>
      <c r="C122" s="183" t="s">
        <v>105</v>
      </c>
      <c r="D122" s="207">
        <v>5.92</v>
      </c>
      <c r="E122" s="235">
        <v>245584</v>
      </c>
      <c r="F122" s="191">
        <f t="shared" si="9"/>
        <v>1453857.28</v>
      </c>
      <c r="G122" s="290">
        <v>0</v>
      </c>
      <c r="H122" s="191">
        <f t="shared" si="12"/>
        <v>0</v>
      </c>
      <c r="I122" s="290">
        <v>0</v>
      </c>
      <c r="J122" s="191">
        <f t="shared" si="10"/>
        <v>0</v>
      </c>
      <c r="K122" s="290">
        <f t="shared" si="13"/>
        <v>5.92</v>
      </c>
      <c r="L122" s="192">
        <f t="shared" si="11"/>
        <v>1453857.28</v>
      </c>
      <c r="N122" s="160"/>
    </row>
    <row r="123" spans="1:15" ht="65.45" customHeight="1" thickBot="1">
      <c r="A123" s="233" t="s">
        <v>313</v>
      </c>
      <c r="B123" s="194" t="s">
        <v>314</v>
      </c>
      <c r="C123" s="183" t="s">
        <v>106</v>
      </c>
      <c r="D123" s="207">
        <v>3</v>
      </c>
      <c r="E123" s="235">
        <v>136164</v>
      </c>
      <c r="F123" s="191">
        <f t="shared" si="9"/>
        <v>408492</v>
      </c>
      <c r="G123" s="290">
        <v>0</v>
      </c>
      <c r="H123" s="191">
        <f t="shared" si="12"/>
        <v>0</v>
      </c>
      <c r="I123" s="290">
        <v>0</v>
      </c>
      <c r="J123" s="191">
        <f t="shared" si="10"/>
        <v>0</v>
      </c>
      <c r="K123" s="290">
        <f t="shared" si="13"/>
        <v>3</v>
      </c>
      <c r="L123" s="192">
        <f t="shared" si="11"/>
        <v>408492</v>
      </c>
      <c r="N123" s="160"/>
    </row>
    <row r="124" spans="1:15" ht="65.45" customHeight="1" thickBot="1">
      <c r="A124" s="233" t="s">
        <v>315</v>
      </c>
      <c r="B124" s="194" t="s">
        <v>316</v>
      </c>
      <c r="C124" s="183" t="s">
        <v>106</v>
      </c>
      <c r="D124" s="207">
        <v>1</v>
      </c>
      <c r="E124" s="235">
        <v>1045622</v>
      </c>
      <c r="F124" s="191">
        <f t="shared" si="9"/>
        <v>1045622</v>
      </c>
      <c r="G124" s="290">
        <v>0</v>
      </c>
      <c r="H124" s="191">
        <f t="shared" si="12"/>
        <v>0</v>
      </c>
      <c r="I124" s="290">
        <v>0</v>
      </c>
      <c r="J124" s="191">
        <f t="shared" si="10"/>
        <v>0</v>
      </c>
      <c r="K124" s="290">
        <f t="shared" si="13"/>
        <v>1</v>
      </c>
      <c r="L124" s="192">
        <f t="shared" si="11"/>
        <v>1045622</v>
      </c>
      <c r="N124" s="160"/>
    </row>
    <row r="125" spans="1:15" ht="65.45" customHeight="1" thickBot="1">
      <c r="A125" s="233" t="s">
        <v>317</v>
      </c>
      <c r="B125" s="194" t="s">
        <v>318</v>
      </c>
      <c r="C125" s="183" t="s">
        <v>105</v>
      </c>
      <c r="D125" s="207">
        <v>3.43</v>
      </c>
      <c r="E125" s="235">
        <v>313453</v>
      </c>
      <c r="F125" s="191">
        <f t="shared" si="9"/>
        <v>1075143.79</v>
      </c>
      <c r="G125" s="290">
        <v>0</v>
      </c>
      <c r="H125" s="191">
        <f t="shared" si="12"/>
        <v>0</v>
      </c>
      <c r="I125" s="290">
        <v>0</v>
      </c>
      <c r="J125" s="191">
        <f t="shared" si="10"/>
        <v>0</v>
      </c>
      <c r="K125" s="290">
        <f t="shared" si="13"/>
        <v>3.43</v>
      </c>
      <c r="L125" s="192">
        <f t="shared" si="11"/>
        <v>1075143.79</v>
      </c>
      <c r="N125" s="160"/>
    </row>
    <row r="126" spans="1:15" ht="65.45" customHeight="1" thickBot="1">
      <c r="A126" s="233" t="s">
        <v>319</v>
      </c>
      <c r="B126" s="194" t="s">
        <v>320</v>
      </c>
      <c r="C126" s="183" t="s">
        <v>105</v>
      </c>
      <c r="D126" s="207">
        <v>24.12</v>
      </c>
      <c r="E126" s="235">
        <v>313453</v>
      </c>
      <c r="F126" s="191">
        <f t="shared" si="9"/>
        <v>7560486.3600000003</v>
      </c>
      <c r="G126" s="290">
        <v>0</v>
      </c>
      <c r="H126" s="191">
        <f t="shared" si="12"/>
        <v>0</v>
      </c>
      <c r="I126" s="290">
        <v>0</v>
      </c>
      <c r="J126" s="191">
        <f t="shared" si="10"/>
        <v>0</v>
      </c>
      <c r="K126" s="290">
        <f t="shared" si="13"/>
        <v>24.12</v>
      </c>
      <c r="L126" s="192">
        <f t="shared" si="11"/>
        <v>7560486.3600000003</v>
      </c>
      <c r="N126" s="160"/>
    </row>
    <row r="127" spans="1:15" ht="65.45" customHeight="1" thickBot="1">
      <c r="A127" s="233" t="s">
        <v>321</v>
      </c>
      <c r="B127" s="194" t="s">
        <v>322</v>
      </c>
      <c r="C127" s="183" t="s">
        <v>105</v>
      </c>
      <c r="D127" s="207">
        <v>3.88</v>
      </c>
      <c r="E127" s="235">
        <v>313453</v>
      </c>
      <c r="F127" s="191">
        <f t="shared" si="9"/>
        <v>1216197.6399999999</v>
      </c>
      <c r="G127" s="290">
        <v>0</v>
      </c>
      <c r="H127" s="191">
        <f t="shared" si="12"/>
        <v>0</v>
      </c>
      <c r="I127" s="290">
        <v>0</v>
      </c>
      <c r="J127" s="191">
        <f t="shared" si="10"/>
        <v>0</v>
      </c>
      <c r="K127" s="290">
        <f t="shared" si="13"/>
        <v>3.88</v>
      </c>
      <c r="L127" s="192">
        <f t="shared" si="11"/>
        <v>1216197.6399999999</v>
      </c>
      <c r="N127" s="160"/>
    </row>
    <row r="128" spans="1:15" ht="65.45" customHeight="1" thickBot="1">
      <c r="A128" s="233" t="s">
        <v>323</v>
      </c>
      <c r="B128" s="194" t="s">
        <v>324</v>
      </c>
      <c r="C128" s="183" t="s">
        <v>125</v>
      </c>
      <c r="D128" s="207">
        <v>21.36</v>
      </c>
      <c r="E128" s="235">
        <v>488935</v>
      </c>
      <c r="F128" s="191">
        <f t="shared" si="9"/>
        <v>10443651.6</v>
      </c>
      <c r="G128" s="290">
        <v>0</v>
      </c>
      <c r="H128" s="191">
        <f t="shared" si="12"/>
        <v>0</v>
      </c>
      <c r="I128" s="290">
        <f>D128</f>
        <v>21.36</v>
      </c>
      <c r="J128" s="191">
        <f t="shared" si="10"/>
        <v>10443651.6</v>
      </c>
      <c r="K128" s="290">
        <f t="shared" si="13"/>
        <v>0</v>
      </c>
      <c r="L128" s="192">
        <f t="shared" si="11"/>
        <v>0</v>
      </c>
      <c r="N128" s="160"/>
    </row>
    <row r="129" spans="1:14" ht="65.45" customHeight="1" thickBot="1">
      <c r="A129" s="233" t="s">
        <v>325</v>
      </c>
      <c r="B129" s="194" t="s">
        <v>326</v>
      </c>
      <c r="C129" s="183" t="s">
        <v>106</v>
      </c>
      <c r="D129" s="207">
        <v>1</v>
      </c>
      <c r="E129" s="235">
        <v>2312000</v>
      </c>
      <c r="F129" s="191">
        <f t="shared" si="9"/>
        <v>2312000</v>
      </c>
      <c r="G129" s="290">
        <v>0</v>
      </c>
      <c r="H129" s="191">
        <f t="shared" si="12"/>
        <v>0</v>
      </c>
      <c r="I129" s="290">
        <v>0</v>
      </c>
      <c r="J129" s="191">
        <f t="shared" si="10"/>
        <v>0</v>
      </c>
      <c r="K129" s="290">
        <f t="shared" si="13"/>
        <v>1</v>
      </c>
      <c r="L129" s="192">
        <f t="shared" si="11"/>
        <v>2312000</v>
      </c>
      <c r="N129" s="160"/>
    </row>
    <row r="130" spans="1:14" ht="65.45" customHeight="1" thickBot="1">
      <c r="A130" s="233" t="s">
        <v>327</v>
      </c>
      <c r="B130" s="194" t="s">
        <v>328</v>
      </c>
      <c r="C130" s="183" t="s">
        <v>106</v>
      </c>
      <c r="D130" s="207">
        <v>1</v>
      </c>
      <c r="E130" s="235">
        <v>452330</v>
      </c>
      <c r="F130" s="191">
        <f t="shared" si="9"/>
        <v>452330</v>
      </c>
      <c r="G130" s="290">
        <v>0</v>
      </c>
      <c r="H130" s="191">
        <f t="shared" si="12"/>
        <v>0</v>
      </c>
      <c r="I130" s="290">
        <v>0</v>
      </c>
      <c r="J130" s="191">
        <f t="shared" si="10"/>
        <v>0</v>
      </c>
      <c r="K130" s="290">
        <f t="shared" si="13"/>
        <v>1</v>
      </c>
      <c r="L130" s="192">
        <f t="shared" si="11"/>
        <v>452330</v>
      </c>
      <c r="N130" s="160"/>
    </row>
    <row r="131" spans="1:14" ht="65.45" customHeight="1" thickBot="1">
      <c r="A131" s="233" t="s">
        <v>329</v>
      </c>
      <c r="B131" s="194" t="s">
        <v>330</v>
      </c>
      <c r="C131" s="183" t="s">
        <v>106</v>
      </c>
      <c r="D131" s="207">
        <v>1</v>
      </c>
      <c r="E131" s="235">
        <v>453667</v>
      </c>
      <c r="F131" s="191">
        <f t="shared" si="9"/>
        <v>453667</v>
      </c>
      <c r="G131" s="290">
        <v>0</v>
      </c>
      <c r="H131" s="191">
        <f t="shared" si="12"/>
        <v>0</v>
      </c>
      <c r="I131" s="290">
        <v>0</v>
      </c>
      <c r="J131" s="191">
        <f t="shared" si="10"/>
        <v>0</v>
      </c>
      <c r="K131" s="290">
        <f t="shared" si="13"/>
        <v>1</v>
      </c>
      <c r="L131" s="192">
        <f t="shared" si="11"/>
        <v>453667</v>
      </c>
      <c r="N131" s="160"/>
    </row>
    <row r="132" spans="1:14" ht="27" thickBot="1">
      <c r="A132" s="233" t="s">
        <v>331</v>
      </c>
      <c r="B132" s="194" t="s">
        <v>332</v>
      </c>
      <c r="C132" s="183" t="s">
        <v>106</v>
      </c>
      <c r="D132" s="207">
        <v>1</v>
      </c>
      <c r="E132" s="235">
        <v>1432000</v>
      </c>
      <c r="F132" s="191">
        <f t="shared" si="9"/>
        <v>1432000</v>
      </c>
      <c r="G132" s="290">
        <v>0</v>
      </c>
      <c r="H132" s="191">
        <f t="shared" si="12"/>
        <v>0</v>
      </c>
      <c r="I132" s="290">
        <v>0</v>
      </c>
      <c r="J132" s="191">
        <f t="shared" si="10"/>
        <v>0</v>
      </c>
      <c r="K132" s="290">
        <f t="shared" si="13"/>
        <v>1</v>
      </c>
      <c r="L132" s="192">
        <f t="shared" si="11"/>
        <v>1432000</v>
      </c>
      <c r="N132" s="160"/>
    </row>
    <row r="133" spans="1:14" ht="105.95" customHeight="1" thickBot="1">
      <c r="A133" s="233" t="s">
        <v>333</v>
      </c>
      <c r="B133" s="194" t="s">
        <v>334</v>
      </c>
      <c r="C133" s="183" t="s">
        <v>106</v>
      </c>
      <c r="D133" s="207">
        <v>0</v>
      </c>
      <c r="E133" s="235">
        <v>488940</v>
      </c>
      <c r="F133" s="191">
        <f t="shared" si="9"/>
        <v>0</v>
      </c>
      <c r="G133" s="290">
        <v>0</v>
      </c>
      <c r="H133" s="191">
        <f t="shared" si="12"/>
        <v>0</v>
      </c>
      <c r="I133" s="290">
        <v>0</v>
      </c>
      <c r="J133" s="191">
        <f t="shared" si="10"/>
        <v>0</v>
      </c>
      <c r="K133" s="290">
        <f t="shared" si="13"/>
        <v>0</v>
      </c>
      <c r="L133" s="192">
        <f t="shared" si="11"/>
        <v>0</v>
      </c>
      <c r="N133" s="160"/>
    </row>
    <row r="134" spans="1:14" ht="33.950000000000003" customHeight="1" thickBot="1">
      <c r="A134" s="273">
        <v>12</v>
      </c>
      <c r="B134" s="274" t="s">
        <v>335</v>
      </c>
      <c r="C134" s="279"/>
      <c r="D134" s="277"/>
      <c r="E134" s="277"/>
      <c r="F134" s="278"/>
      <c r="G134" s="291"/>
      <c r="H134" s="278"/>
      <c r="I134" s="291"/>
      <c r="J134" s="270"/>
      <c r="K134" s="300"/>
      <c r="L134" s="272"/>
      <c r="N134" s="160"/>
    </row>
    <row r="135" spans="1:14" ht="62.45" customHeight="1" thickBot="1">
      <c r="A135" s="233" t="s">
        <v>336</v>
      </c>
      <c r="B135" s="194" t="s">
        <v>337</v>
      </c>
      <c r="C135" s="183" t="s">
        <v>106</v>
      </c>
      <c r="D135" s="207">
        <v>3</v>
      </c>
      <c r="E135" s="235">
        <v>393842</v>
      </c>
      <c r="F135" s="191">
        <f t="shared" si="9"/>
        <v>1181526</v>
      </c>
      <c r="G135" s="290">
        <v>0</v>
      </c>
      <c r="H135" s="191">
        <f t="shared" si="12"/>
        <v>0</v>
      </c>
      <c r="I135" s="290">
        <v>0</v>
      </c>
      <c r="J135" s="191">
        <f t="shared" si="10"/>
        <v>0</v>
      </c>
      <c r="K135" s="290">
        <f t="shared" si="13"/>
        <v>3</v>
      </c>
      <c r="L135" s="192">
        <f t="shared" si="11"/>
        <v>1181526</v>
      </c>
      <c r="N135" s="160"/>
    </row>
    <row r="136" spans="1:14" ht="27" thickBot="1">
      <c r="A136" s="233" t="s">
        <v>338</v>
      </c>
      <c r="B136" s="194" t="s">
        <v>339</v>
      </c>
      <c r="C136" s="183" t="s">
        <v>106</v>
      </c>
      <c r="D136" s="207">
        <v>3</v>
      </c>
      <c r="E136" s="235">
        <v>46782</v>
      </c>
      <c r="F136" s="191">
        <f t="shared" si="9"/>
        <v>140346</v>
      </c>
      <c r="G136" s="290">
        <v>0</v>
      </c>
      <c r="H136" s="191">
        <f t="shared" si="12"/>
        <v>0</v>
      </c>
      <c r="I136" s="290">
        <v>0</v>
      </c>
      <c r="J136" s="191">
        <f t="shared" si="10"/>
        <v>0</v>
      </c>
      <c r="K136" s="290">
        <f t="shared" si="13"/>
        <v>3</v>
      </c>
      <c r="L136" s="192">
        <f t="shared" si="11"/>
        <v>140346</v>
      </c>
      <c r="N136" s="160"/>
    </row>
    <row r="137" spans="1:14" ht="50.1" customHeight="1" thickBot="1">
      <c r="A137" s="233" t="s">
        <v>340</v>
      </c>
      <c r="B137" s="194" t="s">
        <v>341</v>
      </c>
      <c r="C137" s="183" t="s">
        <v>106</v>
      </c>
      <c r="D137" s="207">
        <v>3</v>
      </c>
      <c r="E137" s="235">
        <v>267602</v>
      </c>
      <c r="F137" s="191">
        <f t="shared" si="9"/>
        <v>802806</v>
      </c>
      <c r="G137" s="290">
        <v>0</v>
      </c>
      <c r="H137" s="191">
        <f t="shared" si="12"/>
        <v>0</v>
      </c>
      <c r="I137" s="290">
        <v>0</v>
      </c>
      <c r="J137" s="191">
        <f t="shared" si="10"/>
        <v>0</v>
      </c>
      <c r="K137" s="290">
        <f t="shared" si="13"/>
        <v>3</v>
      </c>
      <c r="L137" s="192">
        <f t="shared" si="11"/>
        <v>802806</v>
      </c>
      <c r="N137" s="160"/>
    </row>
    <row r="138" spans="1:14" ht="50.1" customHeight="1" thickBot="1">
      <c r="A138" s="233" t="s">
        <v>342</v>
      </c>
      <c r="B138" s="194" t="s">
        <v>343</v>
      </c>
      <c r="C138" s="183" t="s">
        <v>125</v>
      </c>
      <c r="D138" s="207">
        <v>9.23</v>
      </c>
      <c r="E138" s="235">
        <v>12634</v>
      </c>
      <c r="F138" s="191">
        <f t="shared" si="9"/>
        <v>116611.82</v>
      </c>
      <c r="G138" s="290">
        <v>0</v>
      </c>
      <c r="H138" s="191">
        <f t="shared" si="12"/>
        <v>0</v>
      </c>
      <c r="I138" s="290">
        <v>0</v>
      </c>
      <c r="J138" s="191">
        <f t="shared" si="10"/>
        <v>0</v>
      </c>
      <c r="K138" s="290">
        <f t="shared" si="13"/>
        <v>9.23</v>
      </c>
      <c r="L138" s="192">
        <f t="shared" si="11"/>
        <v>116611.82</v>
      </c>
      <c r="N138" s="160"/>
    </row>
    <row r="139" spans="1:14" ht="50.1" customHeight="1" thickBot="1">
      <c r="A139" s="233" t="s">
        <v>344</v>
      </c>
      <c r="B139" s="194" t="s">
        <v>345</v>
      </c>
      <c r="C139" s="183" t="s">
        <v>125</v>
      </c>
      <c r="D139" s="207">
        <v>15</v>
      </c>
      <c r="E139" s="235">
        <v>16816</v>
      </c>
      <c r="F139" s="191">
        <f t="shared" si="9"/>
        <v>252240</v>
      </c>
      <c r="G139" s="290">
        <v>0</v>
      </c>
      <c r="H139" s="191">
        <f t="shared" si="12"/>
        <v>0</v>
      </c>
      <c r="I139" s="290">
        <v>15</v>
      </c>
      <c r="J139" s="191">
        <f t="shared" si="10"/>
        <v>252240</v>
      </c>
      <c r="K139" s="290">
        <f t="shared" si="13"/>
        <v>0</v>
      </c>
      <c r="L139" s="192">
        <f t="shared" si="11"/>
        <v>0</v>
      </c>
      <c r="N139" s="160"/>
    </row>
    <row r="140" spans="1:14" ht="50.1" customHeight="1" thickBot="1">
      <c r="A140" s="233" t="s">
        <v>346</v>
      </c>
      <c r="B140" s="194" t="s">
        <v>347</v>
      </c>
      <c r="C140" s="183" t="s">
        <v>125</v>
      </c>
      <c r="D140" s="207">
        <v>0</v>
      </c>
      <c r="E140" s="235">
        <v>15632</v>
      </c>
      <c r="F140" s="191">
        <f t="shared" si="9"/>
        <v>0</v>
      </c>
      <c r="G140" s="290">
        <v>0</v>
      </c>
      <c r="H140" s="191">
        <f t="shared" si="12"/>
        <v>0</v>
      </c>
      <c r="I140" s="290">
        <v>0</v>
      </c>
      <c r="J140" s="191">
        <f t="shared" si="10"/>
        <v>0</v>
      </c>
      <c r="K140" s="290">
        <f t="shared" si="13"/>
        <v>0</v>
      </c>
      <c r="L140" s="192">
        <f t="shared" si="11"/>
        <v>0</v>
      </c>
      <c r="N140" s="160"/>
    </row>
    <row r="141" spans="1:14" ht="50.1" customHeight="1" thickBot="1">
      <c r="A141" s="233" t="s">
        <v>348</v>
      </c>
      <c r="B141" s="194" t="s">
        <v>349</v>
      </c>
      <c r="C141" s="183" t="s">
        <v>106</v>
      </c>
      <c r="D141" s="207">
        <v>0</v>
      </c>
      <c r="E141" s="235">
        <v>266091</v>
      </c>
      <c r="F141" s="191">
        <f t="shared" si="9"/>
        <v>0</v>
      </c>
      <c r="G141" s="290">
        <v>0</v>
      </c>
      <c r="H141" s="191">
        <f t="shared" si="12"/>
        <v>0</v>
      </c>
      <c r="I141" s="290">
        <v>0</v>
      </c>
      <c r="J141" s="191">
        <f t="shared" si="10"/>
        <v>0</v>
      </c>
      <c r="K141" s="290">
        <f t="shared" si="13"/>
        <v>0</v>
      </c>
      <c r="L141" s="192">
        <f t="shared" si="11"/>
        <v>0</v>
      </c>
      <c r="N141" s="160"/>
    </row>
    <row r="142" spans="1:14" ht="50.1" customHeight="1" thickBot="1">
      <c r="A142" s="233" t="s">
        <v>350</v>
      </c>
      <c r="B142" s="194" t="s">
        <v>351</v>
      </c>
      <c r="C142" s="183" t="s">
        <v>106</v>
      </c>
      <c r="D142" s="207">
        <v>3</v>
      </c>
      <c r="E142" s="235">
        <v>316694</v>
      </c>
      <c r="F142" s="191">
        <f t="shared" si="9"/>
        <v>950082</v>
      </c>
      <c r="G142" s="290">
        <v>0</v>
      </c>
      <c r="H142" s="191">
        <f t="shared" si="12"/>
        <v>0</v>
      </c>
      <c r="I142" s="290">
        <v>0</v>
      </c>
      <c r="J142" s="191">
        <f t="shared" si="10"/>
        <v>0</v>
      </c>
      <c r="K142" s="290">
        <f t="shared" si="13"/>
        <v>3</v>
      </c>
      <c r="L142" s="192">
        <f t="shared" si="11"/>
        <v>950082</v>
      </c>
      <c r="N142" s="160"/>
    </row>
    <row r="143" spans="1:14" ht="50.1" customHeight="1" thickBot="1">
      <c r="A143" s="233" t="s">
        <v>352</v>
      </c>
      <c r="B143" s="194" t="s">
        <v>353</v>
      </c>
      <c r="C143" s="183" t="s">
        <v>106</v>
      </c>
      <c r="D143" s="207">
        <v>1</v>
      </c>
      <c r="E143" s="235">
        <v>16734</v>
      </c>
      <c r="F143" s="191">
        <f t="shared" si="9"/>
        <v>16734</v>
      </c>
      <c r="G143" s="290">
        <v>0</v>
      </c>
      <c r="H143" s="191">
        <f t="shared" si="12"/>
        <v>0</v>
      </c>
      <c r="I143" s="290">
        <v>0</v>
      </c>
      <c r="J143" s="191">
        <f t="shared" si="10"/>
        <v>0</v>
      </c>
      <c r="K143" s="290">
        <f t="shared" si="13"/>
        <v>1</v>
      </c>
      <c r="L143" s="192">
        <f t="shared" si="11"/>
        <v>16734</v>
      </c>
      <c r="N143" s="160"/>
    </row>
    <row r="144" spans="1:14" ht="50.1" customHeight="1" thickBot="1">
      <c r="A144" s="233" t="s">
        <v>354</v>
      </c>
      <c r="B144" s="194" t="s">
        <v>355</v>
      </c>
      <c r="C144" s="183" t="s">
        <v>106</v>
      </c>
      <c r="D144" s="207">
        <v>1</v>
      </c>
      <c r="E144" s="235">
        <v>115673</v>
      </c>
      <c r="F144" s="191">
        <f t="shared" si="9"/>
        <v>115673</v>
      </c>
      <c r="G144" s="290">
        <v>0</v>
      </c>
      <c r="H144" s="191">
        <f t="shared" si="12"/>
        <v>0</v>
      </c>
      <c r="I144" s="290">
        <v>0</v>
      </c>
      <c r="J144" s="191">
        <f t="shared" si="10"/>
        <v>0</v>
      </c>
      <c r="K144" s="290">
        <f t="shared" si="13"/>
        <v>1</v>
      </c>
      <c r="L144" s="192">
        <f t="shared" si="11"/>
        <v>115673</v>
      </c>
      <c r="N144" s="160"/>
    </row>
    <row r="145" spans="1:20" ht="50.1" customHeight="1" thickBot="1">
      <c r="A145" s="233" t="s">
        <v>356</v>
      </c>
      <c r="B145" s="194" t="s">
        <v>357</v>
      </c>
      <c r="C145" s="183" t="s">
        <v>106</v>
      </c>
      <c r="D145" s="207">
        <v>1</v>
      </c>
      <c r="E145" s="235">
        <v>69314</v>
      </c>
      <c r="F145" s="191">
        <f t="shared" si="9"/>
        <v>69314</v>
      </c>
      <c r="G145" s="290">
        <v>0</v>
      </c>
      <c r="H145" s="191">
        <f t="shared" si="12"/>
        <v>0</v>
      </c>
      <c r="I145" s="290">
        <v>0</v>
      </c>
      <c r="J145" s="191">
        <f t="shared" si="10"/>
        <v>0</v>
      </c>
      <c r="K145" s="290">
        <f t="shared" si="13"/>
        <v>1</v>
      </c>
      <c r="L145" s="192">
        <f t="shared" si="11"/>
        <v>69314</v>
      </c>
      <c r="N145" s="160"/>
    </row>
    <row r="146" spans="1:20" ht="50.1" customHeight="1" thickBot="1">
      <c r="A146" s="233" t="s">
        <v>358</v>
      </c>
      <c r="B146" s="194" t="s">
        <v>359</v>
      </c>
      <c r="C146" s="183" t="s">
        <v>125</v>
      </c>
      <c r="D146" s="207">
        <v>0</v>
      </c>
      <c r="E146" s="235">
        <v>58854</v>
      </c>
      <c r="F146" s="191">
        <f t="shared" si="9"/>
        <v>0</v>
      </c>
      <c r="G146" s="290">
        <v>0</v>
      </c>
      <c r="H146" s="191">
        <f t="shared" si="12"/>
        <v>0</v>
      </c>
      <c r="I146" s="290">
        <v>0</v>
      </c>
      <c r="J146" s="191">
        <f t="shared" si="10"/>
        <v>0</v>
      </c>
      <c r="K146" s="290">
        <f t="shared" si="13"/>
        <v>0</v>
      </c>
      <c r="L146" s="192">
        <f t="shared" si="11"/>
        <v>0</v>
      </c>
      <c r="N146" s="160"/>
    </row>
    <row r="147" spans="1:20" ht="50.1" customHeight="1" thickBot="1">
      <c r="A147" s="233" t="s">
        <v>360</v>
      </c>
      <c r="B147" s="194" t="s">
        <v>361</v>
      </c>
      <c r="C147" s="183" t="s">
        <v>125</v>
      </c>
      <c r="D147" s="207">
        <v>0</v>
      </c>
      <c r="E147" s="235">
        <v>37984</v>
      </c>
      <c r="F147" s="191">
        <f t="shared" ref="F147:F156" si="14">(E147*D147)</f>
        <v>0</v>
      </c>
      <c r="G147" s="290">
        <v>0</v>
      </c>
      <c r="H147" s="191">
        <f t="shared" si="12"/>
        <v>0</v>
      </c>
      <c r="I147" s="290">
        <v>0</v>
      </c>
      <c r="J147" s="191">
        <f t="shared" si="10"/>
        <v>0</v>
      </c>
      <c r="K147" s="290">
        <f t="shared" si="13"/>
        <v>0</v>
      </c>
      <c r="L147" s="192">
        <f t="shared" si="11"/>
        <v>0</v>
      </c>
      <c r="N147" s="160"/>
    </row>
    <row r="148" spans="1:20" ht="50.1" customHeight="1" thickBot="1">
      <c r="A148" s="233" t="s">
        <v>362</v>
      </c>
      <c r="B148" s="194" t="s">
        <v>363</v>
      </c>
      <c r="C148" s="183" t="s">
        <v>125</v>
      </c>
      <c r="D148" s="207">
        <v>0</v>
      </c>
      <c r="E148" s="235">
        <v>26848</v>
      </c>
      <c r="F148" s="191">
        <f t="shared" si="14"/>
        <v>0</v>
      </c>
      <c r="G148" s="290">
        <v>0</v>
      </c>
      <c r="H148" s="191">
        <f t="shared" si="12"/>
        <v>0</v>
      </c>
      <c r="I148" s="290">
        <v>0</v>
      </c>
      <c r="J148" s="191">
        <f t="shared" ref="J148:J184" si="15">E148*I148</f>
        <v>0</v>
      </c>
      <c r="K148" s="290">
        <f t="shared" si="13"/>
        <v>0</v>
      </c>
      <c r="L148" s="192">
        <f t="shared" ref="L148:L184" si="16">(K148*E148)</f>
        <v>0</v>
      </c>
      <c r="N148" s="160"/>
    </row>
    <row r="149" spans="1:20" ht="50.1" customHeight="1" thickBot="1">
      <c r="A149" s="233" t="s">
        <v>364</v>
      </c>
      <c r="B149" s="194" t="s">
        <v>365</v>
      </c>
      <c r="C149" s="183" t="s">
        <v>125</v>
      </c>
      <c r="D149" s="207">
        <v>0</v>
      </c>
      <c r="E149" s="235">
        <v>16233</v>
      </c>
      <c r="F149" s="191">
        <f t="shared" si="14"/>
        <v>0</v>
      </c>
      <c r="G149" s="290">
        <v>0</v>
      </c>
      <c r="H149" s="191">
        <f t="shared" si="12"/>
        <v>0</v>
      </c>
      <c r="I149" s="290">
        <v>0</v>
      </c>
      <c r="J149" s="191">
        <f t="shared" si="15"/>
        <v>0</v>
      </c>
      <c r="K149" s="290">
        <f t="shared" si="13"/>
        <v>0</v>
      </c>
      <c r="L149" s="192">
        <f t="shared" si="16"/>
        <v>0</v>
      </c>
      <c r="N149" s="160"/>
    </row>
    <row r="150" spans="1:20" ht="50.1" customHeight="1" thickBot="1">
      <c r="A150" s="233" t="s">
        <v>366</v>
      </c>
      <c r="B150" s="194" t="s">
        <v>367</v>
      </c>
      <c r="C150" s="183" t="s">
        <v>106</v>
      </c>
      <c r="D150" s="207">
        <v>0</v>
      </c>
      <c r="E150" s="235">
        <v>76520</v>
      </c>
      <c r="F150" s="191">
        <f t="shared" si="14"/>
        <v>0</v>
      </c>
      <c r="G150" s="290">
        <v>0</v>
      </c>
      <c r="H150" s="191">
        <f t="shared" si="12"/>
        <v>0</v>
      </c>
      <c r="I150" s="290">
        <v>0</v>
      </c>
      <c r="J150" s="191">
        <f t="shared" si="15"/>
        <v>0</v>
      </c>
      <c r="K150" s="290">
        <f t="shared" si="13"/>
        <v>0</v>
      </c>
      <c r="L150" s="192">
        <f t="shared" si="16"/>
        <v>0</v>
      </c>
      <c r="N150" s="160"/>
    </row>
    <row r="151" spans="1:20" ht="50.1" customHeight="1" thickBot="1">
      <c r="A151" s="233" t="s">
        <v>368</v>
      </c>
      <c r="B151" s="194" t="s">
        <v>369</v>
      </c>
      <c r="C151" s="183" t="s">
        <v>106</v>
      </c>
      <c r="D151" s="207">
        <v>1</v>
      </c>
      <c r="E151" s="235">
        <v>82108</v>
      </c>
      <c r="F151" s="191">
        <f t="shared" si="14"/>
        <v>82108</v>
      </c>
      <c r="G151" s="290">
        <v>0</v>
      </c>
      <c r="H151" s="191">
        <f t="shared" si="12"/>
        <v>0</v>
      </c>
      <c r="I151" s="290">
        <v>1</v>
      </c>
      <c r="J151" s="191">
        <f t="shared" si="15"/>
        <v>82108</v>
      </c>
      <c r="K151" s="290">
        <f t="shared" si="13"/>
        <v>0</v>
      </c>
      <c r="L151" s="192">
        <f t="shared" si="16"/>
        <v>0</v>
      </c>
      <c r="N151" s="160"/>
    </row>
    <row r="152" spans="1:20" ht="50.1" customHeight="1" thickBot="1">
      <c r="A152" s="233" t="s">
        <v>370</v>
      </c>
      <c r="B152" s="194" t="s">
        <v>371</v>
      </c>
      <c r="C152" s="183" t="s">
        <v>106</v>
      </c>
      <c r="D152" s="207">
        <v>10</v>
      </c>
      <c r="E152" s="235">
        <v>107405</v>
      </c>
      <c r="F152" s="191">
        <f t="shared" si="14"/>
        <v>1074050</v>
      </c>
      <c r="G152" s="290">
        <v>6</v>
      </c>
      <c r="H152" s="191">
        <f t="shared" si="12"/>
        <v>644430</v>
      </c>
      <c r="I152" s="290">
        <v>0</v>
      </c>
      <c r="J152" s="191">
        <f t="shared" si="15"/>
        <v>0</v>
      </c>
      <c r="K152" s="290">
        <f t="shared" si="13"/>
        <v>4</v>
      </c>
      <c r="L152" s="192">
        <f t="shared" si="16"/>
        <v>429620</v>
      </c>
      <c r="N152" s="160"/>
    </row>
    <row r="153" spans="1:20" ht="50.1" customHeight="1" thickBot="1">
      <c r="A153" s="233" t="s">
        <v>372</v>
      </c>
      <c r="B153" s="194" t="s">
        <v>373</v>
      </c>
      <c r="C153" s="183" t="s">
        <v>106</v>
      </c>
      <c r="D153" s="207">
        <v>0</v>
      </c>
      <c r="E153" s="235">
        <v>314473</v>
      </c>
      <c r="F153" s="191">
        <f t="shared" si="14"/>
        <v>0</v>
      </c>
      <c r="G153" s="290">
        <v>0</v>
      </c>
      <c r="H153" s="191">
        <f t="shared" si="12"/>
        <v>0</v>
      </c>
      <c r="I153" s="290">
        <v>0</v>
      </c>
      <c r="J153" s="191">
        <f t="shared" si="15"/>
        <v>0</v>
      </c>
      <c r="K153" s="290">
        <f t="shared" si="13"/>
        <v>0</v>
      </c>
      <c r="L153" s="192">
        <f t="shared" si="16"/>
        <v>0</v>
      </c>
      <c r="N153" s="160"/>
    </row>
    <row r="154" spans="1:20" ht="48.95" customHeight="1" thickBot="1">
      <c r="A154" s="273">
        <v>13</v>
      </c>
      <c r="B154" s="274" t="s">
        <v>374</v>
      </c>
      <c r="C154" s="279"/>
      <c r="D154" s="277"/>
      <c r="E154" s="277"/>
      <c r="F154" s="278"/>
      <c r="G154" s="291"/>
      <c r="H154" s="278"/>
      <c r="I154" s="291"/>
      <c r="J154" s="270"/>
      <c r="K154" s="300"/>
      <c r="L154" s="272"/>
      <c r="N154" s="160"/>
    </row>
    <row r="155" spans="1:20" ht="89.45" customHeight="1" thickBot="1">
      <c r="A155" s="233" t="s">
        <v>375</v>
      </c>
      <c r="B155" s="194" t="s">
        <v>376</v>
      </c>
      <c r="C155" s="183" t="s">
        <v>106</v>
      </c>
      <c r="D155" s="207">
        <v>1</v>
      </c>
      <c r="E155" s="235">
        <v>19969003</v>
      </c>
      <c r="F155" s="191">
        <f t="shared" si="14"/>
        <v>19969003</v>
      </c>
      <c r="G155" s="290">
        <v>1</v>
      </c>
      <c r="H155" s="191">
        <f t="shared" si="12"/>
        <v>19969003</v>
      </c>
      <c r="I155" s="290">
        <v>0</v>
      </c>
      <c r="J155" s="191">
        <f t="shared" si="15"/>
        <v>0</v>
      </c>
      <c r="K155" s="290">
        <f t="shared" si="13"/>
        <v>0</v>
      </c>
      <c r="L155" s="192">
        <f t="shared" si="16"/>
        <v>0</v>
      </c>
      <c r="N155" s="160"/>
    </row>
    <row r="156" spans="1:20" ht="80.099999999999994" customHeight="1" thickBot="1">
      <c r="A156" s="233" t="s">
        <v>377</v>
      </c>
      <c r="B156" s="194" t="s">
        <v>378</v>
      </c>
      <c r="C156" s="183" t="s">
        <v>106</v>
      </c>
      <c r="D156" s="207">
        <v>1</v>
      </c>
      <c r="E156" s="235">
        <v>17965800</v>
      </c>
      <c r="F156" s="191">
        <f t="shared" si="14"/>
        <v>17965800</v>
      </c>
      <c r="G156" s="290">
        <v>1</v>
      </c>
      <c r="H156" s="191">
        <f t="shared" si="12"/>
        <v>17965800</v>
      </c>
      <c r="I156" s="290">
        <v>0</v>
      </c>
      <c r="J156" s="191">
        <f t="shared" si="15"/>
        <v>0</v>
      </c>
      <c r="K156" s="290">
        <f t="shared" si="13"/>
        <v>0</v>
      </c>
      <c r="L156" s="192">
        <f t="shared" si="16"/>
        <v>0</v>
      </c>
      <c r="N156" s="160"/>
    </row>
    <row r="157" spans="1:20" ht="139.5" customHeight="1" thickBot="1">
      <c r="A157" s="233" t="s">
        <v>379</v>
      </c>
      <c r="B157" s="194" t="s">
        <v>380</v>
      </c>
      <c r="C157" s="183" t="s">
        <v>106</v>
      </c>
      <c r="D157" s="207">
        <v>1</v>
      </c>
      <c r="E157" s="235">
        <v>108945603</v>
      </c>
      <c r="F157" s="191">
        <f>(E157*D157)</f>
        <v>108945603</v>
      </c>
      <c r="G157" s="290">
        <v>1</v>
      </c>
      <c r="H157" s="191">
        <f t="shared" si="12"/>
        <v>108945603</v>
      </c>
      <c r="I157" s="290">
        <v>0</v>
      </c>
      <c r="J157" s="191">
        <f t="shared" si="15"/>
        <v>0</v>
      </c>
      <c r="K157" s="290">
        <f t="shared" si="13"/>
        <v>0</v>
      </c>
      <c r="L157" s="192">
        <f t="shared" si="16"/>
        <v>0</v>
      </c>
      <c r="N157" s="160"/>
      <c r="O157" s="161"/>
      <c r="T157" s="166"/>
    </row>
    <row r="158" spans="1:20" ht="73.5" customHeight="1" thickBot="1">
      <c r="A158" s="233" t="s">
        <v>381</v>
      </c>
      <c r="B158" s="194" t="s">
        <v>382</v>
      </c>
      <c r="C158" s="183" t="s">
        <v>106</v>
      </c>
      <c r="D158" s="207">
        <v>1</v>
      </c>
      <c r="E158" s="235">
        <v>1783200</v>
      </c>
      <c r="F158" s="191">
        <f t="shared" ref="F158:F181" si="17">(E158*D158)</f>
        <v>1783200</v>
      </c>
      <c r="G158" s="290">
        <v>0</v>
      </c>
      <c r="H158" s="191">
        <f t="shared" si="12"/>
        <v>0</v>
      </c>
      <c r="I158" s="290">
        <v>1</v>
      </c>
      <c r="J158" s="191">
        <f t="shared" si="15"/>
        <v>1783200</v>
      </c>
      <c r="K158" s="290">
        <f t="shared" si="13"/>
        <v>0</v>
      </c>
      <c r="L158" s="192">
        <f t="shared" si="16"/>
        <v>0</v>
      </c>
      <c r="N158" s="160"/>
      <c r="O158" s="161"/>
      <c r="T158" s="166"/>
    </row>
    <row r="159" spans="1:20" ht="73.5" customHeight="1" thickBot="1">
      <c r="A159" s="233" t="s">
        <v>383</v>
      </c>
      <c r="B159" s="194" t="s">
        <v>384</v>
      </c>
      <c r="C159" s="183" t="s">
        <v>106</v>
      </c>
      <c r="D159" s="207">
        <v>1</v>
      </c>
      <c r="E159" s="235">
        <v>1558000</v>
      </c>
      <c r="F159" s="191">
        <f t="shared" si="17"/>
        <v>1558000</v>
      </c>
      <c r="G159" s="290">
        <v>0</v>
      </c>
      <c r="H159" s="191">
        <f t="shared" si="12"/>
        <v>0</v>
      </c>
      <c r="I159" s="290">
        <v>1</v>
      </c>
      <c r="J159" s="191">
        <f t="shared" si="15"/>
        <v>1558000</v>
      </c>
      <c r="K159" s="290">
        <f t="shared" si="13"/>
        <v>0</v>
      </c>
      <c r="L159" s="192">
        <f t="shared" si="16"/>
        <v>0</v>
      </c>
      <c r="N159" s="160"/>
      <c r="O159" s="161"/>
      <c r="T159" s="166"/>
    </row>
    <row r="160" spans="1:20" ht="73.5" customHeight="1" thickBot="1">
      <c r="A160" s="233" t="s">
        <v>385</v>
      </c>
      <c r="B160" s="194" t="s">
        <v>386</v>
      </c>
      <c r="C160" s="183" t="s">
        <v>106</v>
      </c>
      <c r="D160" s="207">
        <v>1</v>
      </c>
      <c r="E160" s="235">
        <v>2558000</v>
      </c>
      <c r="F160" s="191">
        <f t="shared" si="17"/>
        <v>2558000</v>
      </c>
      <c r="G160" s="290">
        <v>0</v>
      </c>
      <c r="H160" s="191">
        <f t="shared" si="12"/>
        <v>0</v>
      </c>
      <c r="I160" s="290">
        <v>1</v>
      </c>
      <c r="J160" s="191">
        <f t="shared" si="15"/>
        <v>2558000</v>
      </c>
      <c r="K160" s="290">
        <f t="shared" si="13"/>
        <v>0</v>
      </c>
      <c r="L160" s="192">
        <f t="shared" si="16"/>
        <v>0</v>
      </c>
      <c r="N160" s="160"/>
      <c r="O160" s="161"/>
      <c r="T160" s="166"/>
    </row>
    <row r="161" spans="1:20" ht="73.5" customHeight="1" thickBot="1">
      <c r="A161" s="233" t="s">
        <v>387</v>
      </c>
      <c r="B161" s="194" t="s">
        <v>388</v>
      </c>
      <c r="C161" s="183" t="s">
        <v>106</v>
      </c>
      <c r="D161" s="207">
        <v>1</v>
      </c>
      <c r="E161" s="235">
        <v>1892782</v>
      </c>
      <c r="F161" s="191">
        <f t="shared" si="17"/>
        <v>1892782</v>
      </c>
      <c r="G161" s="290">
        <v>0</v>
      </c>
      <c r="H161" s="191">
        <f t="shared" si="12"/>
        <v>0</v>
      </c>
      <c r="I161" s="290">
        <v>1</v>
      </c>
      <c r="J161" s="191">
        <f t="shared" si="15"/>
        <v>1892782</v>
      </c>
      <c r="K161" s="290">
        <f t="shared" si="13"/>
        <v>0</v>
      </c>
      <c r="L161" s="192">
        <f t="shared" si="16"/>
        <v>0</v>
      </c>
      <c r="N161" s="160"/>
      <c r="O161" s="161"/>
      <c r="T161" s="166"/>
    </row>
    <row r="162" spans="1:20" ht="73.5" customHeight="1" thickBot="1">
      <c r="A162" s="233" t="s">
        <v>389</v>
      </c>
      <c r="B162" s="194" t="s">
        <v>390</v>
      </c>
      <c r="C162" s="183" t="s">
        <v>12</v>
      </c>
      <c r="D162" s="207">
        <v>10.23</v>
      </c>
      <c r="E162" s="235">
        <v>547890</v>
      </c>
      <c r="F162" s="191">
        <f t="shared" si="17"/>
        <v>5604914.7000000002</v>
      </c>
      <c r="G162" s="290">
        <v>0</v>
      </c>
      <c r="H162" s="191">
        <f t="shared" si="12"/>
        <v>0</v>
      </c>
      <c r="I162" s="290">
        <v>7.06</v>
      </c>
      <c r="J162" s="191">
        <f t="shared" si="15"/>
        <v>3868103.4</v>
      </c>
      <c r="K162" s="290">
        <f t="shared" si="13"/>
        <v>3.1700000000000008</v>
      </c>
      <c r="L162" s="192">
        <f t="shared" si="16"/>
        <v>1736811.3000000005</v>
      </c>
      <c r="N162" s="160"/>
      <c r="O162" s="161"/>
      <c r="T162" s="166"/>
    </row>
    <row r="163" spans="1:20" ht="73.5" customHeight="1" thickBot="1">
      <c r="A163" s="233" t="s">
        <v>391</v>
      </c>
      <c r="B163" s="194" t="s">
        <v>392</v>
      </c>
      <c r="C163" s="183" t="s">
        <v>106</v>
      </c>
      <c r="D163" s="207">
        <v>2</v>
      </c>
      <c r="E163" s="235">
        <v>923627</v>
      </c>
      <c r="F163" s="191">
        <f t="shared" si="17"/>
        <v>1847254</v>
      </c>
      <c r="G163" s="290">
        <v>0</v>
      </c>
      <c r="H163" s="191">
        <f t="shared" si="12"/>
        <v>0</v>
      </c>
      <c r="I163" s="290">
        <v>0</v>
      </c>
      <c r="J163" s="191">
        <f t="shared" si="15"/>
        <v>0</v>
      </c>
      <c r="K163" s="290">
        <f t="shared" si="13"/>
        <v>2</v>
      </c>
      <c r="L163" s="192">
        <f t="shared" si="16"/>
        <v>1847254</v>
      </c>
      <c r="N163" s="160"/>
      <c r="O163" s="161"/>
      <c r="T163" s="166"/>
    </row>
    <row r="164" spans="1:20" ht="73.5" customHeight="1" thickBot="1">
      <c r="A164" s="233" t="s">
        <v>393</v>
      </c>
      <c r="B164" s="194" t="s">
        <v>394</v>
      </c>
      <c r="C164" s="183" t="s">
        <v>106</v>
      </c>
      <c r="D164" s="207">
        <v>1</v>
      </c>
      <c r="E164" s="235">
        <v>3142067</v>
      </c>
      <c r="F164" s="191">
        <f t="shared" si="17"/>
        <v>3142067</v>
      </c>
      <c r="G164" s="290">
        <v>0</v>
      </c>
      <c r="H164" s="191">
        <f t="shared" si="12"/>
        <v>0</v>
      </c>
      <c r="I164" s="290">
        <v>0</v>
      </c>
      <c r="J164" s="191">
        <f t="shared" si="15"/>
        <v>0</v>
      </c>
      <c r="K164" s="290">
        <f t="shared" si="13"/>
        <v>1</v>
      </c>
      <c r="L164" s="192">
        <f t="shared" si="16"/>
        <v>3142067</v>
      </c>
      <c r="N164" s="160"/>
      <c r="T164" s="166"/>
    </row>
    <row r="165" spans="1:20" ht="57" customHeight="1" thickBot="1">
      <c r="A165" s="233" t="s">
        <v>395</v>
      </c>
      <c r="B165" s="194" t="s">
        <v>396</v>
      </c>
      <c r="C165" s="183" t="s">
        <v>106</v>
      </c>
      <c r="D165" s="207">
        <v>1</v>
      </c>
      <c r="E165" s="235">
        <v>885300</v>
      </c>
      <c r="F165" s="191">
        <f t="shared" si="17"/>
        <v>885300</v>
      </c>
      <c r="G165" s="290">
        <v>0</v>
      </c>
      <c r="H165" s="191">
        <f t="shared" si="12"/>
        <v>0</v>
      </c>
      <c r="I165" s="290">
        <v>0</v>
      </c>
      <c r="J165" s="191">
        <f t="shared" si="15"/>
        <v>0</v>
      </c>
      <c r="K165" s="290">
        <f t="shared" si="13"/>
        <v>1</v>
      </c>
      <c r="L165" s="192">
        <f t="shared" si="16"/>
        <v>885300</v>
      </c>
      <c r="N165" s="160"/>
      <c r="O165" s="161"/>
      <c r="T165" s="166"/>
    </row>
    <row r="166" spans="1:20" ht="57" customHeight="1" thickBot="1">
      <c r="A166" s="233" t="s">
        <v>397</v>
      </c>
      <c r="B166" s="194" t="s">
        <v>398</v>
      </c>
      <c r="C166" s="183" t="s">
        <v>106</v>
      </c>
      <c r="D166" s="207">
        <v>1</v>
      </c>
      <c r="E166" s="235">
        <v>541993</v>
      </c>
      <c r="F166" s="191">
        <f t="shared" si="17"/>
        <v>541993</v>
      </c>
      <c r="G166" s="290">
        <v>0</v>
      </c>
      <c r="H166" s="191">
        <f t="shared" si="12"/>
        <v>0</v>
      </c>
      <c r="I166" s="290">
        <v>0</v>
      </c>
      <c r="J166" s="191">
        <f t="shared" si="15"/>
        <v>0</v>
      </c>
      <c r="K166" s="290">
        <f t="shared" si="13"/>
        <v>1</v>
      </c>
      <c r="L166" s="192">
        <f t="shared" si="16"/>
        <v>541993</v>
      </c>
      <c r="N166" s="160"/>
      <c r="O166" s="161"/>
      <c r="T166" s="166"/>
    </row>
    <row r="167" spans="1:20" ht="92.45" customHeight="1" thickBot="1">
      <c r="A167" s="233" t="s">
        <v>399</v>
      </c>
      <c r="B167" s="194" t="s">
        <v>400</v>
      </c>
      <c r="C167" s="183" t="s">
        <v>106</v>
      </c>
      <c r="D167" s="207">
        <v>4</v>
      </c>
      <c r="E167" s="235">
        <v>1120000</v>
      </c>
      <c r="F167" s="191">
        <f t="shared" si="17"/>
        <v>4480000</v>
      </c>
      <c r="G167" s="290">
        <v>0</v>
      </c>
      <c r="H167" s="191">
        <f t="shared" si="12"/>
        <v>0</v>
      </c>
      <c r="I167" s="290">
        <v>0</v>
      </c>
      <c r="J167" s="191">
        <f t="shared" si="15"/>
        <v>0</v>
      </c>
      <c r="K167" s="290">
        <f t="shared" si="13"/>
        <v>4</v>
      </c>
      <c r="L167" s="192">
        <f t="shared" si="16"/>
        <v>4480000</v>
      </c>
      <c r="N167" s="160"/>
      <c r="O167" s="161"/>
      <c r="T167" s="166"/>
    </row>
    <row r="168" spans="1:20" ht="57" customHeight="1" thickBot="1">
      <c r="A168" s="273">
        <v>14</v>
      </c>
      <c r="B168" s="274" t="s">
        <v>401</v>
      </c>
      <c r="C168" s="279"/>
      <c r="D168" s="277"/>
      <c r="E168" s="277"/>
      <c r="F168" s="278"/>
      <c r="G168" s="291"/>
      <c r="H168" s="278"/>
      <c r="I168" s="291"/>
      <c r="J168" s="270"/>
      <c r="K168" s="300"/>
      <c r="L168" s="272"/>
      <c r="N168" s="160"/>
      <c r="O168" s="161"/>
      <c r="T168" s="166"/>
    </row>
    <row r="169" spans="1:20" ht="57" customHeight="1" thickBot="1">
      <c r="A169" s="233" t="s">
        <v>402</v>
      </c>
      <c r="B169" s="194" t="s">
        <v>403</v>
      </c>
      <c r="C169" s="183" t="s">
        <v>105</v>
      </c>
      <c r="D169" s="207">
        <v>108.8</v>
      </c>
      <c r="E169" s="235">
        <v>8316</v>
      </c>
      <c r="F169" s="191">
        <f t="shared" si="17"/>
        <v>904780.79999999993</v>
      </c>
      <c r="G169" s="290">
        <v>0</v>
      </c>
      <c r="H169" s="191">
        <f t="shared" si="12"/>
        <v>0</v>
      </c>
      <c r="I169" s="290">
        <v>0</v>
      </c>
      <c r="J169" s="191">
        <f t="shared" si="15"/>
        <v>0</v>
      </c>
      <c r="K169" s="290">
        <f t="shared" si="13"/>
        <v>108.8</v>
      </c>
      <c r="L169" s="192">
        <f t="shared" si="16"/>
        <v>904780.79999999993</v>
      </c>
      <c r="N169" s="160"/>
      <c r="O169" s="161"/>
      <c r="T169" s="166"/>
    </row>
    <row r="170" spans="1:20" ht="57" customHeight="1" thickBot="1">
      <c r="A170" s="233" t="s">
        <v>404</v>
      </c>
      <c r="B170" s="194" t="s">
        <v>405</v>
      </c>
      <c r="C170" s="183" t="s">
        <v>12</v>
      </c>
      <c r="D170" s="207">
        <v>20.399999999999999</v>
      </c>
      <c r="E170" s="235">
        <v>150877</v>
      </c>
      <c r="F170" s="191">
        <f t="shared" si="17"/>
        <v>3077890.8</v>
      </c>
      <c r="G170" s="290">
        <v>0</v>
      </c>
      <c r="H170" s="191">
        <f t="shared" si="12"/>
        <v>0</v>
      </c>
      <c r="I170" s="290">
        <v>0</v>
      </c>
      <c r="J170" s="191">
        <f t="shared" si="15"/>
        <v>0</v>
      </c>
      <c r="K170" s="290">
        <f t="shared" si="13"/>
        <v>20.399999999999999</v>
      </c>
      <c r="L170" s="192">
        <f t="shared" si="16"/>
        <v>3077890.8</v>
      </c>
      <c r="N170" s="160"/>
      <c r="O170" s="161"/>
      <c r="T170" s="166"/>
    </row>
    <row r="171" spans="1:20" ht="57" customHeight="1" thickBot="1">
      <c r="A171" s="233" t="s">
        <v>406</v>
      </c>
      <c r="B171" s="194" t="s">
        <v>407</v>
      </c>
      <c r="C171" s="183" t="s">
        <v>125</v>
      </c>
      <c r="D171" s="207">
        <v>34</v>
      </c>
      <c r="E171" s="235">
        <v>45677</v>
      </c>
      <c r="F171" s="191">
        <f t="shared" si="17"/>
        <v>1553018</v>
      </c>
      <c r="G171" s="290">
        <v>0</v>
      </c>
      <c r="H171" s="191">
        <f t="shared" si="12"/>
        <v>0</v>
      </c>
      <c r="I171" s="290">
        <v>0</v>
      </c>
      <c r="J171" s="191">
        <f t="shared" si="15"/>
        <v>0</v>
      </c>
      <c r="K171" s="290">
        <f t="shared" si="13"/>
        <v>34</v>
      </c>
      <c r="L171" s="192">
        <f t="shared" si="16"/>
        <v>1553018</v>
      </c>
      <c r="N171" s="160"/>
      <c r="O171" s="161"/>
      <c r="T171" s="166"/>
    </row>
    <row r="172" spans="1:20" ht="46.5" customHeight="1" thickBot="1">
      <c r="A172" s="233" t="s">
        <v>408</v>
      </c>
      <c r="B172" s="194" t="s">
        <v>409</v>
      </c>
      <c r="C172" s="183" t="s">
        <v>125</v>
      </c>
      <c r="D172" s="207">
        <v>42</v>
      </c>
      <c r="E172" s="235">
        <v>95707</v>
      </c>
      <c r="F172" s="191">
        <f t="shared" si="17"/>
        <v>4019694</v>
      </c>
      <c r="G172" s="290">
        <v>42</v>
      </c>
      <c r="H172" s="191">
        <f t="shared" si="12"/>
        <v>4019694</v>
      </c>
      <c r="I172" s="290">
        <v>0</v>
      </c>
      <c r="J172" s="191">
        <f t="shared" si="15"/>
        <v>0</v>
      </c>
      <c r="K172" s="290">
        <f t="shared" si="13"/>
        <v>0</v>
      </c>
      <c r="L172" s="192">
        <f t="shared" si="16"/>
        <v>0</v>
      </c>
      <c r="N172" s="160"/>
      <c r="O172" s="161"/>
      <c r="T172" s="166"/>
    </row>
    <row r="173" spans="1:20" ht="46.5" customHeight="1" thickBot="1">
      <c r="A173" s="233" t="s">
        <v>410</v>
      </c>
      <c r="B173" s="194" t="s">
        <v>411</v>
      </c>
      <c r="C173" s="183" t="s">
        <v>106</v>
      </c>
      <c r="D173" s="207">
        <v>2</v>
      </c>
      <c r="E173" s="235">
        <v>274452</v>
      </c>
      <c r="F173" s="191">
        <f t="shared" si="17"/>
        <v>548904</v>
      </c>
      <c r="G173" s="290">
        <v>0</v>
      </c>
      <c r="H173" s="191">
        <f t="shared" si="12"/>
        <v>0</v>
      </c>
      <c r="I173" s="290">
        <v>0</v>
      </c>
      <c r="J173" s="191">
        <f t="shared" si="15"/>
        <v>0</v>
      </c>
      <c r="K173" s="290">
        <f t="shared" si="13"/>
        <v>2</v>
      </c>
      <c r="L173" s="192">
        <f t="shared" si="16"/>
        <v>548904</v>
      </c>
      <c r="N173" s="160"/>
      <c r="O173" s="161"/>
      <c r="T173" s="166"/>
    </row>
    <row r="174" spans="1:20" ht="46.5" customHeight="1" thickBot="1">
      <c r="A174" s="233" t="s">
        <v>412</v>
      </c>
      <c r="B174" s="194" t="s">
        <v>373</v>
      </c>
      <c r="C174" s="183" t="s">
        <v>106</v>
      </c>
      <c r="D174" s="207">
        <v>1</v>
      </c>
      <c r="E174" s="235">
        <v>314473</v>
      </c>
      <c r="F174" s="191">
        <f t="shared" si="17"/>
        <v>314473</v>
      </c>
      <c r="G174" s="290">
        <v>0</v>
      </c>
      <c r="H174" s="191">
        <f t="shared" si="12"/>
        <v>0</v>
      </c>
      <c r="I174" s="290">
        <v>0</v>
      </c>
      <c r="J174" s="191">
        <f t="shared" si="15"/>
        <v>0</v>
      </c>
      <c r="K174" s="290">
        <f t="shared" si="13"/>
        <v>1</v>
      </c>
      <c r="L174" s="192">
        <f t="shared" si="16"/>
        <v>314473</v>
      </c>
      <c r="N174" s="160"/>
      <c r="O174" s="161"/>
      <c r="T174" s="166"/>
    </row>
    <row r="175" spans="1:20" ht="46.5" customHeight="1" thickBot="1">
      <c r="A175" s="233" t="s">
        <v>413</v>
      </c>
      <c r="B175" s="194" t="s">
        <v>414</v>
      </c>
      <c r="C175" s="183" t="s">
        <v>106</v>
      </c>
      <c r="D175" s="207">
        <v>8</v>
      </c>
      <c r="E175" s="235">
        <v>98573</v>
      </c>
      <c r="F175" s="191">
        <f t="shared" si="17"/>
        <v>788584</v>
      </c>
      <c r="G175" s="290">
        <v>0</v>
      </c>
      <c r="H175" s="191">
        <f t="shared" si="12"/>
        <v>0</v>
      </c>
      <c r="I175" s="290">
        <v>0</v>
      </c>
      <c r="J175" s="191">
        <f t="shared" si="15"/>
        <v>0</v>
      </c>
      <c r="K175" s="290">
        <f t="shared" si="13"/>
        <v>8</v>
      </c>
      <c r="L175" s="192">
        <f t="shared" si="16"/>
        <v>788584</v>
      </c>
      <c r="N175" s="160"/>
      <c r="O175" s="161"/>
      <c r="T175" s="166"/>
    </row>
    <row r="176" spans="1:20" ht="46.5" customHeight="1" thickBot="1">
      <c r="A176" s="233" t="s">
        <v>415</v>
      </c>
      <c r="B176" s="194" t="s">
        <v>416</v>
      </c>
      <c r="C176" s="183" t="s">
        <v>106</v>
      </c>
      <c r="D176" s="207">
        <v>20</v>
      </c>
      <c r="E176" s="235">
        <v>102460</v>
      </c>
      <c r="F176" s="191">
        <f t="shared" si="17"/>
        <v>2049200</v>
      </c>
      <c r="G176" s="290">
        <v>0</v>
      </c>
      <c r="H176" s="191">
        <f t="shared" ref="H176:H184" si="18">E176*G176</f>
        <v>0</v>
      </c>
      <c r="I176" s="290">
        <v>8</v>
      </c>
      <c r="J176" s="191">
        <f t="shared" si="15"/>
        <v>819680</v>
      </c>
      <c r="K176" s="290">
        <f t="shared" ref="K176:K184" si="19">D176-(G176+I176)</f>
        <v>12</v>
      </c>
      <c r="L176" s="192">
        <f t="shared" si="16"/>
        <v>1229520</v>
      </c>
      <c r="N176" s="160"/>
      <c r="O176" s="161"/>
      <c r="T176" s="166"/>
    </row>
    <row r="177" spans="1:20" ht="46.5" customHeight="1" thickBot="1">
      <c r="A177" s="233" t="s">
        <v>417</v>
      </c>
      <c r="B177" s="194" t="s">
        <v>418</v>
      </c>
      <c r="C177" s="183" t="s">
        <v>106</v>
      </c>
      <c r="D177" s="207">
        <v>0</v>
      </c>
      <c r="E177" s="235">
        <v>128179</v>
      </c>
      <c r="F177" s="191">
        <f t="shared" si="17"/>
        <v>0</v>
      </c>
      <c r="G177" s="290">
        <v>0</v>
      </c>
      <c r="H177" s="191">
        <f t="shared" si="18"/>
        <v>0</v>
      </c>
      <c r="I177" s="290">
        <v>0</v>
      </c>
      <c r="J177" s="191">
        <f t="shared" si="15"/>
        <v>0</v>
      </c>
      <c r="K177" s="290">
        <f t="shared" si="19"/>
        <v>0</v>
      </c>
      <c r="L177" s="192">
        <f t="shared" si="16"/>
        <v>0</v>
      </c>
      <c r="N177" s="160"/>
      <c r="O177" s="161"/>
      <c r="T177" s="166"/>
    </row>
    <row r="178" spans="1:20" ht="46.5" customHeight="1" thickBot="1">
      <c r="A178" s="233" t="s">
        <v>419</v>
      </c>
      <c r="B178" s="194" t="s">
        <v>420</v>
      </c>
      <c r="C178" s="183" t="s">
        <v>125</v>
      </c>
      <c r="D178" s="207">
        <v>38.218720910000002</v>
      </c>
      <c r="E178" s="235">
        <v>79358</v>
      </c>
      <c r="F178" s="191">
        <f t="shared" si="17"/>
        <v>3032961.2539757802</v>
      </c>
      <c r="G178" s="290">
        <v>18</v>
      </c>
      <c r="H178" s="191">
        <f t="shared" si="18"/>
        <v>1428444</v>
      </c>
      <c r="I178" s="290">
        <v>0</v>
      </c>
      <c r="J178" s="191">
        <f t="shared" si="15"/>
        <v>0</v>
      </c>
      <c r="K178" s="290">
        <f t="shared" si="19"/>
        <v>20.218720910000002</v>
      </c>
      <c r="L178" s="192">
        <f t="shared" si="16"/>
        <v>1604517.2539757802</v>
      </c>
      <c r="N178" s="160"/>
      <c r="O178" s="161"/>
      <c r="T178" s="166"/>
    </row>
    <row r="179" spans="1:20" ht="46.5" customHeight="1" thickBot="1">
      <c r="A179" s="273">
        <v>15</v>
      </c>
      <c r="B179" s="274" t="s">
        <v>421</v>
      </c>
      <c r="C179" s="279"/>
      <c r="D179" s="277"/>
      <c r="E179" s="277"/>
      <c r="F179" s="278"/>
      <c r="G179" s="291"/>
      <c r="H179" s="278"/>
      <c r="I179" s="291"/>
      <c r="J179" s="270"/>
      <c r="K179" s="300"/>
      <c r="L179" s="272"/>
      <c r="N179" s="160"/>
      <c r="O179" s="161"/>
      <c r="T179" s="166"/>
    </row>
    <row r="180" spans="1:20" ht="46.5" customHeight="1" thickBot="1">
      <c r="A180" s="233" t="s">
        <v>422</v>
      </c>
      <c r="B180" s="194" t="s">
        <v>423</v>
      </c>
      <c r="C180" s="183" t="s">
        <v>106</v>
      </c>
      <c r="D180" s="207">
        <v>1</v>
      </c>
      <c r="E180" s="235">
        <v>1011102</v>
      </c>
      <c r="F180" s="191">
        <f t="shared" si="17"/>
        <v>1011102</v>
      </c>
      <c r="G180" s="290">
        <v>0</v>
      </c>
      <c r="H180" s="191">
        <f t="shared" si="18"/>
        <v>0</v>
      </c>
      <c r="I180" s="290">
        <v>0</v>
      </c>
      <c r="J180" s="191">
        <f t="shared" si="15"/>
        <v>0</v>
      </c>
      <c r="K180" s="290">
        <f t="shared" si="19"/>
        <v>1</v>
      </c>
      <c r="L180" s="192">
        <f t="shared" si="16"/>
        <v>1011102</v>
      </c>
      <c r="N180" s="160"/>
      <c r="O180" s="161"/>
      <c r="T180" s="166"/>
    </row>
    <row r="181" spans="1:20" ht="46.5" customHeight="1" thickBot="1">
      <c r="A181" s="233" t="s">
        <v>424</v>
      </c>
      <c r="B181" s="194" t="s">
        <v>425</v>
      </c>
      <c r="C181" s="183" t="s">
        <v>125</v>
      </c>
      <c r="D181" s="207">
        <v>1.7</v>
      </c>
      <c r="E181" s="235">
        <v>750071</v>
      </c>
      <c r="F181" s="191">
        <f t="shared" si="17"/>
        <v>1275120.7</v>
      </c>
      <c r="G181" s="290">
        <v>0</v>
      </c>
      <c r="H181" s="191">
        <f t="shared" si="18"/>
        <v>0</v>
      </c>
      <c r="I181" s="290">
        <v>0</v>
      </c>
      <c r="J181" s="191">
        <f t="shared" si="15"/>
        <v>0</v>
      </c>
      <c r="K181" s="290">
        <f t="shared" si="19"/>
        <v>1.7</v>
      </c>
      <c r="L181" s="192">
        <f t="shared" si="16"/>
        <v>1275120.7</v>
      </c>
      <c r="N181" s="160"/>
      <c r="O181" s="161"/>
      <c r="T181" s="166"/>
    </row>
    <row r="182" spans="1:20" ht="46.5" customHeight="1" thickBot="1">
      <c r="A182" s="233" t="s">
        <v>426</v>
      </c>
      <c r="B182" s="194" t="s">
        <v>427</v>
      </c>
      <c r="C182" s="183" t="s">
        <v>106</v>
      </c>
      <c r="D182" s="207">
        <v>1</v>
      </c>
      <c r="E182" s="235">
        <v>932523</v>
      </c>
      <c r="F182" s="191">
        <f>(E182*D182)</f>
        <v>932523</v>
      </c>
      <c r="G182" s="290">
        <v>0</v>
      </c>
      <c r="H182" s="191">
        <f t="shared" si="18"/>
        <v>0</v>
      </c>
      <c r="I182" s="290">
        <v>0</v>
      </c>
      <c r="J182" s="191">
        <f t="shared" si="15"/>
        <v>0</v>
      </c>
      <c r="K182" s="290">
        <f t="shared" si="19"/>
        <v>1</v>
      </c>
      <c r="L182" s="192">
        <f t="shared" si="16"/>
        <v>932523</v>
      </c>
      <c r="N182" s="160"/>
      <c r="O182" s="161"/>
      <c r="T182" s="166"/>
    </row>
    <row r="183" spans="1:20" ht="81.95" customHeight="1" thickBot="1">
      <c r="A183" s="273">
        <v>16</v>
      </c>
      <c r="B183" s="274" t="s">
        <v>428</v>
      </c>
      <c r="C183" s="279"/>
      <c r="D183" s="278"/>
      <c r="E183" s="278"/>
      <c r="F183" s="278"/>
      <c r="G183" s="291"/>
      <c r="H183" s="278"/>
      <c r="I183" s="291"/>
      <c r="J183" s="270"/>
      <c r="K183" s="300"/>
      <c r="L183" s="272"/>
      <c r="N183" s="160"/>
      <c r="O183" s="161"/>
      <c r="T183" s="166"/>
    </row>
    <row r="184" spans="1:20" ht="46.5" customHeight="1" thickBot="1">
      <c r="A184" s="233" t="s">
        <v>429</v>
      </c>
      <c r="B184" s="194" t="s">
        <v>433</v>
      </c>
      <c r="C184" s="183" t="s">
        <v>12</v>
      </c>
      <c r="D184" s="207">
        <f>165.5+150-8</f>
        <v>307.5</v>
      </c>
      <c r="E184" s="191">
        <v>231895</v>
      </c>
      <c r="F184" s="191">
        <f>(E184*D184)</f>
        <v>71307712.5</v>
      </c>
      <c r="G184" s="290">
        <v>307.5</v>
      </c>
      <c r="H184" s="191">
        <f t="shared" si="18"/>
        <v>71307712.5</v>
      </c>
      <c r="I184" s="290">
        <v>0</v>
      </c>
      <c r="J184" s="191">
        <f t="shared" si="15"/>
        <v>0</v>
      </c>
      <c r="K184" s="290">
        <f t="shared" si="19"/>
        <v>0</v>
      </c>
      <c r="L184" s="192">
        <f t="shared" si="16"/>
        <v>0</v>
      </c>
      <c r="N184" s="160"/>
      <c r="O184" s="161"/>
      <c r="T184" s="166"/>
    </row>
    <row r="185" spans="1:20" ht="46.5" customHeight="1" thickBot="1">
      <c r="A185" s="233" t="s">
        <v>432</v>
      </c>
      <c r="B185" s="194" t="s">
        <v>435</v>
      </c>
      <c r="C185" s="183" t="s">
        <v>12</v>
      </c>
      <c r="D185" s="234">
        <v>50</v>
      </c>
      <c r="E185" s="221">
        <v>310432</v>
      </c>
      <c r="F185" s="221">
        <f>(E185*D185)</f>
        <v>15521600</v>
      </c>
      <c r="G185" s="293">
        <v>50</v>
      </c>
      <c r="H185" s="221">
        <f>E185*G185</f>
        <v>15521600</v>
      </c>
      <c r="I185" s="293">
        <v>0</v>
      </c>
      <c r="J185" s="221">
        <f>E185*I185</f>
        <v>0</v>
      </c>
      <c r="K185" s="293">
        <f>D185-(G185+I185)</f>
        <v>0</v>
      </c>
      <c r="L185" s="383">
        <f>(K185*E185)</f>
        <v>0</v>
      </c>
      <c r="N185" s="160"/>
      <c r="O185" s="161"/>
      <c r="T185" s="166"/>
    </row>
    <row r="186" spans="1:20" ht="46.5" customHeight="1" thickBot="1">
      <c r="A186" s="273" t="s">
        <v>670</v>
      </c>
      <c r="B186" s="274" t="s">
        <v>671</v>
      </c>
      <c r="C186" s="279"/>
      <c r="D186" s="278"/>
      <c r="E186" s="278"/>
      <c r="F186" s="278"/>
      <c r="G186" s="291"/>
      <c r="H186" s="278"/>
      <c r="I186" s="291"/>
      <c r="J186" s="270"/>
      <c r="K186" s="300"/>
      <c r="L186" s="272"/>
      <c r="N186" s="160"/>
      <c r="O186" s="161"/>
      <c r="T186" s="166"/>
    </row>
    <row r="187" spans="1:20" ht="46.5" customHeight="1">
      <c r="A187" s="413" t="s">
        <v>672</v>
      </c>
      <c r="B187" s="416" t="s">
        <v>677</v>
      </c>
      <c r="C187" s="418" t="s">
        <v>125</v>
      </c>
      <c r="D187" s="411">
        <v>50</v>
      </c>
      <c r="E187" s="191">
        <v>56103</v>
      </c>
      <c r="F187" s="410">
        <f>(E187*D187)</f>
        <v>2805150</v>
      </c>
      <c r="G187" s="412">
        <v>31.99</v>
      </c>
      <c r="H187" s="410">
        <f>E187*G187</f>
        <v>1794734.97</v>
      </c>
      <c r="I187" s="412">
        <v>18.010000000000002</v>
      </c>
      <c r="J187" s="410">
        <f>E187*I187</f>
        <v>1010415.0300000001</v>
      </c>
      <c r="K187" s="412">
        <f t="shared" ref="K187:K193" si="20">D187-(G187+I187)</f>
        <v>0</v>
      </c>
      <c r="L187" s="493">
        <f>(K187*E187)</f>
        <v>0</v>
      </c>
      <c r="N187" s="160"/>
      <c r="O187" s="161"/>
      <c r="T187" s="166"/>
    </row>
    <row r="188" spans="1:20" ht="46.5" customHeight="1">
      <c r="A188" s="414" t="s">
        <v>673</v>
      </c>
      <c r="B188" s="417" t="s">
        <v>678</v>
      </c>
      <c r="C188" s="419" t="s">
        <v>125</v>
      </c>
      <c r="D188" s="408">
        <v>16.2</v>
      </c>
      <c r="E188" s="409">
        <v>30070</v>
      </c>
      <c r="F188" s="409">
        <f t="shared" ref="F188:F193" si="21">(E188*D188)</f>
        <v>487134</v>
      </c>
      <c r="G188" s="423">
        <v>16.2</v>
      </c>
      <c r="H188" s="409">
        <f t="shared" ref="H188:H193" si="22">E188*G188</f>
        <v>487134</v>
      </c>
      <c r="I188" s="423">
        <v>0</v>
      </c>
      <c r="J188" s="409">
        <f t="shared" ref="J188:J193" si="23">E188*I188</f>
        <v>0</v>
      </c>
      <c r="K188" s="423">
        <f t="shared" si="20"/>
        <v>0</v>
      </c>
      <c r="L188" s="494">
        <f t="shared" ref="L188:L193" si="24">(K188*E188)</f>
        <v>0</v>
      </c>
      <c r="N188" s="160"/>
      <c r="O188" s="161"/>
      <c r="T188" s="166"/>
    </row>
    <row r="189" spans="1:20" ht="46.5" customHeight="1">
      <c r="A189" s="414" t="s">
        <v>674</v>
      </c>
      <c r="B189" s="417" t="s">
        <v>679</v>
      </c>
      <c r="C189" s="419" t="s">
        <v>125</v>
      </c>
      <c r="D189" s="408">
        <v>70.8</v>
      </c>
      <c r="E189" s="409">
        <v>7033</v>
      </c>
      <c r="F189" s="498">
        <f t="shared" si="21"/>
        <v>497936.39999999997</v>
      </c>
      <c r="G189" s="499">
        <v>14.95</v>
      </c>
      <c r="H189" s="498">
        <f t="shared" si="22"/>
        <v>105143.34999999999</v>
      </c>
      <c r="I189" s="499">
        <v>55.85</v>
      </c>
      <c r="J189" s="498">
        <f t="shared" si="23"/>
        <v>392793.05</v>
      </c>
      <c r="K189" s="499">
        <f t="shared" si="20"/>
        <v>0</v>
      </c>
      <c r="L189" s="494">
        <f t="shared" si="24"/>
        <v>0</v>
      </c>
      <c r="N189" s="160"/>
      <c r="O189" s="161"/>
      <c r="T189" s="166"/>
    </row>
    <row r="190" spans="1:20" ht="46.5" customHeight="1">
      <c r="A190" s="414" t="s">
        <v>675</v>
      </c>
      <c r="B190" s="417" t="s">
        <v>680</v>
      </c>
      <c r="C190" s="419" t="s">
        <v>125</v>
      </c>
      <c r="D190" s="408">
        <v>107.8529948</v>
      </c>
      <c r="E190" s="409">
        <v>8551</v>
      </c>
      <c r="F190" s="409">
        <f t="shared" si="21"/>
        <v>922250.9585348001</v>
      </c>
      <c r="G190" s="423">
        <v>3</v>
      </c>
      <c r="H190" s="409">
        <f t="shared" si="22"/>
        <v>25653</v>
      </c>
      <c r="I190" s="423">
        <v>80</v>
      </c>
      <c r="J190" s="409">
        <f t="shared" si="23"/>
        <v>684080</v>
      </c>
      <c r="K190" s="423">
        <f t="shared" si="20"/>
        <v>24.852994800000005</v>
      </c>
      <c r="L190" s="494">
        <f t="shared" si="24"/>
        <v>212517.95853480004</v>
      </c>
      <c r="N190" s="160"/>
      <c r="O190" s="161"/>
      <c r="T190" s="166"/>
    </row>
    <row r="191" spans="1:20" ht="46.5" customHeight="1">
      <c r="A191" s="414" t="s">
        <v>676</v>
      </c>
      <c r="B191" s="417" t="s">
        <v>681</v>
      </c>
      <c r="C191" s="419" t="s">
        <v>106</v>
      </c>
      <c r="D191" s="408">
        <v>8</v>
      </c>
      <c r="E191" s="409">
        <v>140724</v>
      </c>
      <c r="F191" s="409">
        <f t="shared" si="21"/>
        <v>1125792</v>
      </c>
      <c r="G191" s="423">
        <v>8</v>
      </c>
      <c r="H191" s="409">
        <f t="shared" si="22"/>
        <v>1125792</v>
      </c>
      <c r="I191" s="423">
        <v>0</v>
      </c>
      <c r="J191" s="409">
        <f t="shared" si="23"/>
        <v>0</v>
      </c>
      <c r="K191" s="423">
        <f t="shared" si="20"/>
        <v>0</v>
      </c>
      <c r="L191" s="494">
        <f t="shared" si="24"/>
        <v>0</v>
      </c>
      <c r="N191" s="160"/>
      <c r="O191" s="161"/>
      <c r="T191" s="166"/>
    </row>
    <row r="192" spans="1:20" ht="46.5" customHeight="1" thickBot="1">
      <c r="A192" s="414" t="s">
        <v>682</v>
      </c>
      <c r="B192" s="417" t="s">
        <v>684</v>
      </c>
      <c r="C192" s="500" t="s">
        <v>106</v>
      </c>
      <c r="D192" s="408">
        <v>13</v>
      </c>
      <c r="E192" s="409">
        <v>139073</v>
      </c>
      <c r="F192" s="409">
        <f t="shared" si="21"/>
        <v>1807949</v>
      </c>
      <c r="G192" s="423">
        <v>13</v>
      </c>
      <c r="H192" s="409">
        <f t="shared" si="22"/>
        <v>1807949</v>
      </c>
      <c r="I192" s="423">
        <v>0</v>
      </c>
      <c r="J192" s="409">
        <f t="shared" si="23"/>
        <v>0</v>
      </c>
      <c r="K192" s="423">
        <f t="shared" si="20"/>
        <v>0</v>
      </c>
      <c r="L192" s="494">
        <f t="shared" si="24"/>
        <v>0</v>
      </c>
      <c r="N192" s="160"/>
      <c r="O192" s="161"/>
      <c r="T192" s="166"/>
    </row>
    <row r="193" spans="1:20" ht="46.5" customHeight="1" thickBot="1">
      <c r="A193" s="414" t="s">
        <v>683</v>
      </c>
      <c r="B193" s="417" t="s">
        <v>698</v>
      </c>
      <c r="C193" s="181" t="s">
        <v>106</v>
      </c>
      <c r="D193" s="408">
        <v>1</v>
      </c>
      <c r="E193" s="409">
        <v>382360</v>
      </c>
      <c r="F193" s="409">
        <f t="shared" si="21"/>
        <v>382360</v>
      </c>
      <c r="G193" s="423">
        <v>1</v>
      </c>
      <c r="H193" s="409">
        <f t="shared" si="22"/>
        <v>382360</v>
      </c>
      <c r="I193" s="423">
        <v>0</v>
      </c>
      <c r="J193" s="409">
        <f t="shared" si="23"/>
        <v>0</v>
      </c>
      <c r="K193" s="423">
        <f t="shared" si="20"/>
        <v>0</v>
      </c>
      <c r="L193" s="494">
        <f t="shared" si="24"/>
        <v>0</v>
      </c>
      <c r="N193" s="160"/>
      <c r="O193" s="161"/>
      <c r="T193" s="166"/>
    </row>
    <row r="194" spans="1:20" ht="46.5" customHeight="1">
      <c r="A194" s="414" t="s">
        <v>707</v>
      </c>
      <c r="B194" s="417" t="s">
        <v>706</v>
      </c>
      <c r="C194" s="419" t="s">
        <v>105</v>
      </c>
      <c r="D194" s="408">
        <v>118.57</v>
      </c>
      <c r="E194" s="409">
        <v>78300</v>
      </c>
      <c r="F194" s="409">
        <f>(E194*D194)</f>
        <v>9284031</v>
      </c>
      <c r="G194" s="423">
        <v>0</v>
      </c>
      <c r="H194" s="409">
        <f>E194*G194</f>
        <v>0</v>
      </c>
      <c r="I194" s="423">
        <v>0</v>
      </c>
      <c r="J194" s="409">
        <f>E194*I194</f>
        <v>0</v>
      </c>
      <c r="K194" s="423">
        <f>D194-(G194+I194)</f>
        <v>118.57</v>
      </c>
      <c r="L194" s="494">
        <f>(K194*E194)</f>
        <v>9284031</v>
      </c>
      <c r="N194" s="160"/>
      <c r="O194" s="161"/>
      <c r="T194" s="166"/>
    </row>
    <row r="195" spans="1:20" ht="46.5" customHeight="1">
      <c r="A195" s="414" t="s">
        <v>700</v>
      </c>
      <c r="B195" s="417" t="s">
        <v>704</v>
      </c>
      <c r="C195" s="419" t="s">
        <v>105</v>
      </c>
      <c r="D195" s="408">
        <v>266.38</v>
      </c>
      <c r="E195" s="409">
        <v>12994</v>
      </c>
      <c r="F195" s="409">
        <f>(E195*D195)</f>
        <v>3461341.7199999997</v>
      </c>
      <c r="G195" s="423">
        <v>0</v>
      </c>
      <c r="H195" s="409">
        <f>E195*G195</f>
        <v>0</v>
      </c>
      <c r="I195" s="423">
        <v>130.25</v>
      </c>
      <c r="J195" s="409">
        <f>E195*I195</f>
        <v>1692468.5</v>
      </c>
      <c r="K195" s="423">
        <f>D195-(G195+I195)</f>
        <v>136.13</v>
      </c>
      <c r="L195" s="494">
        <f>(K195*E195)</f>
        <v>1768873.22</v>
      </c>
      <c r="N195" s="160"/>
      <c r="O195" s="161"/>
      <c r="T195" s="166"/>
    </row>
    <row r="196" spans="1:20" ht="46.5" customHeight="1">
      <c r="A196" s="414" t="s">
        <v>701</v>
      </c>
      <c r="B196" s="417" t="s">
        <v>703</v>
      </c>
      <c r="C196" s="419" t="s">
        <v>106</v>
      </c>
      <c r="D196" s="408">
        <v>11</v>
      </c>
      <c r="E196" s="409">
        <v>170890</v>
      </c>
      <c r="F196" s="409">
        <f>(E196*D196)</f>
        <v>1879790</v>
      </c>
      <c r="G196" s="423">
        <v>0</v>
      </c>
      <c r="H196" s="409">
        <f>E196*G196</f>
        <v>0</v>
      </c>
      <c r="I196" s="423">
        <v>11</v>
      </c>
      <c r="J196" s="409">
        <f>E196*I196</f>
        <v>1879790</v>
      </c>
      <c r="K196" s="423">
        <f>D196-(G196+I196)</f>
        <v>0</v>
      </c>
      <c r="L196" s="494">
        <f>(K196*E196)</f>
        <v>0</v>
      </c>
      <c r="N196" s="160"/>
      <c r="O196" s="161"/>
      <c r="T196" s="166"/>
    </row>
    <row r="197" spans="1:20" ht="46.5" customHeight="1" thickBot="1">
      <c r="A197" s="501" t="s">
        <v>702</v>
      </c>
      <c r="B197" s="502" t="s">
        <v>705</v>
      </c>
      <c r="C197" s="500" t="s">
        <v>12</v>
      </c>
      <c r="D197" s="503">
        <v>4.54</v>
      </c>
      <c r="E197" s="498">
        <v>1120000</v>
      </c>
      <c r="F197" s="197">
        <f>(E197*D197)</f>
        <v>5084800</v>
      </c>
      <c r="G197" s="497">
        <v>0</v>
      </c>
      <c r="H197" s="197">
        <f>E197*G197</f>
        <v>0</v>
      </c>
      <c r="I197" s="497">
        <v>4.54</v>
      </c>
      <c r="J197" s="197">
        <f>E197*I197</f>
        <v>5084800</v>
      </c>
      <c r="K197" s="497">
        <f>D197-(G197+I197)</f>
        <v>0</v>
      </c>
      <c r="L197" s="341">
        <f>(K197*E197)</f>
        <v>0</v>
      </c>
      <c r="N197" s="160"/>
      <c r="O197" s="161"/>
      <c r="T197" s="166"/>
    </row>
    <row r="198" spans="1:20" ht="26.25" thickBot="1">
      <c r="A198" s="308"/>
      <c r="B198" s="309"/>
      <c r="C198" s="310"/>
      <c r="D198" s="311"/>
      <c r="E198" s="312"/>
      <c r="F198" s="313">
        <f>SUM(F19:F197)</f>
        <v>978258756.64951038</v>
      </c>
      <c r="G198" s="314"/>
      <c r="H198" s="313">
        <f>SUM(H19:H197)</f>
        <v>616701183.30142009</v>
      </c>
      <c r="I198" s="316"/>
      <c r="J198" s="317">
        <f>SUM(J19:J197)</f>
        <v>176994281.0325</v>
      </c>
      <c r="K198" s="314"/>
      <c r="L198" s="318">
        <f>SUM(L19:L197)</f>
        <v>184563292.31559059</v>
      </c>
      <c r="N198" s="160"/>
      <c r="O198" s="161"/>
      <c r="T198" s="166"/>
    </row>
    <row r="199" spans="1:20" ht="27" thickBot="1">
      <c r="A199" s="485"/>
      <c r="B199" s="384"/>
      <c r="C199" s="858" t="s">
        <v>107</v>
      </c>
      <c r="D199" s="859"/>
      <c r="E199" s="385">
        <v>0.25</v>
      </c>
      <c r="F199" s="386">
        <f>F198*E199</f>
        <v>244564689.1623776</v>
      </c>
      <c r="G199" s="241"/>
      <c r="H199" s="221">
        <f>H198*E199</f>
        <v>154175295.82535502</v>
      </c>
      <c r="I199" s="387"/>
      <c r="J199" s="388">
        <f>J198*E199</f>
        <v>44248570.258125</v>
      </c>
      <c r="K199" s="241"/>
      <c r="L199" s="383">
        <f>L198*E199</f>
        <v>46140823.078897648</v>
      </c>
      <c r="N199" s="160"/>
      <c r="O199" s="161"/>
      <c r="T199" s="166"/>
    </row>
    <row r="200" spans="1:20" ht="27" thickBot="1">
      <c r="A200" s="485"/>
      <c r="B200" s="384"/>
      <c r="C200" s="860" t="s">
        <v>108</v>
      </c>
      <c r="D200" s="811"/>
      <c r="E200" s="389">
        <v>0.03</v>
      </c>
      <c r="F200" s="386">
        <f>F198*E200</f>
        <v>29347762.699485309</v>
      </c>
      <c r="G200" s="241"/>
      <c r="H200" s="221">
        <f>H198*E200</f>
        <v>18501035.4990426</v>
      </c>
      <c r="I200" s="387"/>
      <c r="J200" s="388">
        <f>J198*E200</f>
        <v>5309828.4309749994</v>
      </c>
      <c r="K200" s="390"/>
      <c r="L200" s="391">
        <f>L198*E200</f>
        <v>5536898.769467717</v>
      </c>
      <c r="N200" s="160"/>
      <c r="O200" s="161"/>
      <c r="T200" s="166"/>
    </row>
    <row r="201" spans="1:20" ht="27" thickBot="1">
      <c r="A201" s="259"/>
      <c r="B201" s="392"/>
      <c r="C201" s="861" t="s">
        <v>109</v>
      </c>
      <c r="D201" s="862"/>
      <c r="E201" s="393">
        <v>0.05</v>
      </c>
      <c r="F201" s="386">
        <f>F198*E201</f>
        <v>48912937.832475521</v>
      </c>
      <c r="G201" s="241"/>
      <c r="H201" s="221">
        <f>H198*E201</f>
        <v>30835059.165071007</v>
      </c>
      <c r="I201" s="387"/>
      <c r="J201" s="388">
        <f>J198*E201</f>
        <v>8849714.0516250003</v>
      </c>
      <c r="K201" s="241"/>
      <c r="L201" s="383">
        <f>L198*E201</f>
        <v>9228164.6157795303</v>
      </c>
      <c r="N201" s="160"/>
      <c r="O201" s="161"/>
      <c r="T201" s="166"/>
    </row>
    <row r="202" spans="1:20" ht="26.25">
      <c r="A202" s="814" t="s">
        <v>110</v>
      </c>
      <c r="B202" s="815"/>
      <c r="C202" s="815"/>
      <c r="D202" s="815"/>
      <c r="E202" s="816"/>
      <c r="F202" s="254">
        <f>SUM(F199:F201)</f>
        <v>322825389.69433844</v>
      </c>
      <c r="G202" s="265"/>
      <c r="H202" s="254">
        <f>SUM(H199:H201)</f>
        <v>203511390.48946863</v>
      </c>
      <c r="I202" s="286"/>
      <c r="J202" s="254">
        <f>SUM(J199:J201)</f>
        <v>58408112.740724996</v>
      </c>
      <c r="K202" s="266"/>
      <c r="L202" s="254">
        <f>SUM(L199:L201)</f>
        <v>60905886.4641449</v>
      </c>
      <c r="N202" s="160"/>
      <c r="O202" s="161"/>
      <c r="T202" s="166"/>
    </row>
    <row r="203" spans="1:20" s="405" customFormat="1" ht="25.5">
      <c r="A203" s="759" t="s">
        <v>111</v>
      </c>
      <c r="B203" s="817"/>
      <c r="C203" s="817"/>
      <c r="D203" s="817"/>
      <c r="E203" s="818"/>
      <c r="F203" s="402">
        <f>F198+F202</f>
        <v>1301084146.3438487</v>
      </c>
      <c r="G203" s="403"/>
      <c r="H203" s="402">
        <f>H198+H202</f>
        <v>820212573.79088879</v>
      </c>
      <c r="I203" s="421"/>
      <c r="J203" s="402">
        <f>J198+J202</f>
        <v>235402393.77322501</v>
      </c>
      <c r="K203" s="404"/>
      <c r="L203" s="402">
        <f>L198+L202</f>
        <v>245469178.77973551</v>
      </c>
      <c r="N203" s="406"/>
      <c r="O203" s="204"/>
      <c r="T203" s="407"/>
    </row>
    <row r="204" spans="1:20" ht="18.75">
      <c r="A204" s="485"/>
      <c r="B204" s="170"/>
      <c r="C204" s="182"/>
      <c r="D204" s="185"/>
      <c r="E204" s="186"/>
      <c r="F204" s="196"/>
      <c r="G204" s="187"/>
      <c r="H204" s="187"/>
      <c r="I204" s="187"/>
      <c r="J204" s="188"/>
      <c r="K204" s="187"/>
      <c r="L204" s="189"/>
      <c r="N204" s="160"/>
      <c r="O204" s="161"/>
      <c r="T204" s="166"/>
    </row>
    <row r="205" spans="1:20" ht="19.5" thickBot="1">
      <c r="A205" s="486"/>
      <c r="B205" s="767"/>
      <c r="C205" s="767"/>
      <c r="D205" s="171"/>
      <c r="E205" s="162"/>
      <c r="F205" s="172"/>
      <c r="G205" s="227"/>
      <c r="H205" s="172"/>
      <c r="I205" s="208"/>
      <c r="J205" s="172"/>
      <c r="K205" s="208"/>
      <c r="L205" s="173"/>
      <c r="M205" s="163"/>
      <c r="N205" s="166"/>
    </row>
    <row r="206" spans="1:20" ht="18.75">
      <c r="A206" s="224"/>
      <c r="B206" s="174"/>
      <c r="C206" s="174"/>
      <c r="D206" s="174"/>
      <c r="E206" s="174"/>
      <c r="F206" s="175"/>
      <c r="G206" s="209"/>
      <c r="H206" s="174"/>
      <c r="I206" s="209"/>
      <c r="J206" s="174"/>
      <c r="K206" s="209"/>
      <c r="L206" s="176"/>
    </row>
    <row r="207" spans="1:20" ht="18.75">
      <c r="A207" s="225"/>
      <c r="B207" s="211"/>
      <c r="C207" s="211"/>
      <c r="D207" s="211"/>
      <c r="E207" s="211"/>
      <c r="F207" s="214"/>
      <c r="G207" s="228"/>
      <c r="H207" s="211"/>
      <c r="I207" s="228"/>
      <c r="J207" s="211"/>
      <c r="K207" s="228"/>
      <c r="L207" s="281"/>
    </row>
    <row r="208" spans="1:20" ht="19.5" thickBot="1">
      <c r="A208" s="225"/>
      <c r="B208" s="211"/>
      <c r="C208" s="211"/>
      <c r="D208" s="211"/>
      <c r="E208" s="211"/>
      <c r="F208" s="214"/>
      <c r="G208" s="228"/>
      <c r="H208" s="211"/>
      <c r="I208" s="228"/>
      <c r="J208" s="211"/>
      <c r="K208" s="434"/>
      <c r="L208" s="281"/>
    </row>
    <row r="209" spans="1:14" ht="25.5">
      <c r="A209" s="225"/>
      <c r="B209" s="799" t="s">
        <v>441</v>
      </c>
      <c r="C209" s="800"/>
      <c r="D209" s="800"/>
      <c r="E209" s="800"/>
      <c r="F209" s="801"/>
      <c r="G209" s="296"/>
      <c r="H209" s="211"/>
      <c r="I209" s="228"/>
      <c r="J209" s="433"/>
      <c r="K209" s="228"/>
      <c r="L209" s="281"/>
    </row>
    <row r="210" spans="1:14" ht="27">
      <c r="A210" s="225"/>
      <c r="B210" s="802" t="s">
        <v>442</v>
      </c>
      <c r="C210" s="803"/>
      <c r="D210" s="294"/>
      <c r="E210" s="294"/>
      <c r="F210" s="297">
        <f>F203</f>
        <v>1301084146.3438487</v>
      </c>
      <c r="G210" s="211"/>
      <c r="H210" s="488"/>
      <c r="I210" s="211"/>
      <c r="J210" s="228"/>
      <c r="K210" s="211"/>
      <c r="L210" s="339"/>
    </row>
    <row r="211" spans="1:14" ht="25.5">
      <c r="A211" s="225"/>
      <c r="B211" s="802" t="s">
        <v>593</v>
      </c>
      <c r="C211" s="803"/>
      <c r="D211" s="295"/>
      <c r="E211" s="295"/>
      <c r="F211" s="297">
        <f>'ACTA PARCIAL 2'!F205</f>
        <v>329074826.48751974</v>
      </c>
      <c r="G211" s="211"/>
      <c r="H211" s="228"/>
      <c r="I211" s="211"/>
      <c r="J211" s="228"/>
      <c r="K211" s="211"/>
      <c r="L211" s="339"/>
    </row>
    <row r="212" spans="1:14" ht="25.5">
      <c r="A212" s="225"/>
      <c r="B212" s="802" t="s">
        <v>594</v>
      </c>
      <c r="C212" s="803"/>
      <c r="D212" s="295"/>
      <c r="E212" s="295"/>
      <c r="F212" s="297">
        <f>'ACTA PARCIAL 2'!F206</f>
        <v>491137747.30336905</v>
      </c>
      <c r="G212" s="211"/>
      <c r="H212" s="228"/>
      <c r="I212" s="211"/>
      <c r="J212" s="228"/>
      <c r="K212" s="211"/>
      <c r="L212" s="339"/>
    </row>
    <row r="213" spans="1:14" ht="25.5">
      <c r="A213" s="225"/>
      <c r="B213" s="802" t="s">
        <v>709</v>
      </c>
      <c r="C213" s="803"/>
      <c r="D213" s="489"/>
      <c r="E213" s="489"/>
      <c r="F213" s="490">
        <f>J203</f>
        <v>235402393.77322501</v>
      </c>
      <c r="G213" s="211"/>
      <c r="H213" s="228"/>
      <c r="I213" s="211"/>
      <c r="J213" s="228"/>
      <c r="K213" s="211"/>
      <c r="L213" s="339"/>
    </row>
    <row r="214" spans="1:14" ht="26.25" thickBot="1">
      <c r="A214" s="225"/>
      <c r="B214" s="804" t="s">
        <v>444</v>
      </c>
      <c r="C214" s="805"/>
      <c r="D214" s="298"/>
      <c r="E214" s="298"/>
      <c r="F214" s="299">
        <f>(F211+F212+F213)/F210</f>
        <v>0.8113348936965199</v>
      </c>
      <c r="G214" s="211"/>
      <c r="H214" s="228"/>
      <c r="I214" s="211"/>
      <c r="J214" s="228"/>
      <c r="K214" s="211"/>
      <c r="L214" s="339"/>
    </row>
    <row r="215" spans="1:14" ht="18.75">
      <c r="A215" s="225"/>
      <c r="B215" s="211"/>
      <c r="C215" s="211"/>
      <c r="D215" s="211"/>
      <c r="E215" s="211"/>
      <c r="F215" s="214"/>
      <c r="G215" s="228"/>
      <c r="H215" s="211"/>
      <c r="I215" s="228"/>
      <c r="J215" s="211"/>
      <c r="K215" s="228"/>
      <c r="L215" s="281"/>
    </row>
    <row r="216" spans="1:14" ht="18.75">
      <c r="A216" s="225"/>
      <c r="B216" s="211"/>
      <c r="C216" s="211"/>
      <c r="D216" s="211"/>
      <c r="E216" s="211"/>
      <c r="F216" s="214"/>
      <c r="G216" s="228"/>
      <c r="H216" s="211"/>
      <c r="I216" s="228"/>
      <c r="J216" s="211"/>
      <c r="K216" s="228"/>
      <c r="L216" s="281"/>
    </row>
    <row r="217" spans="1:14" ht="18.75">
      <c r="A217" s="225"/>
      <c r="B217" s="211"/>
      <c r="C217" s="211"/>
      <c r="D217" s="211"/>
      <c r="E217" s="431"/>
      <c r="F217" s="214"/>
      <c r="G217" s="228"/>
      <c r="H217" s="427"/>
      <c r="I217" s="430"/>
      <c r="J217" s="427"/>
      <c r="K217" s="228"/>
      <c r="L217" s="281"/>
    </row>
    <row r="218" spans="1:14" ht="18.75">
      <c r="A218" s="225"/>
      <c r="B218" s="211"/>
      <c r="C218" s="211"/>
      <c r="D218" s="211"/>
      <c r="E218" s="429"/>
      <c r="F218" s="214"/>
      <c r="G218" s="228"/>
      <c r="H218" s="428"/>
      <c r="I218" s="430"/>
      <c r="J218" s="428"/>
      <c r="K218" s="228"/>
      <c r="L218" s="281"/>
    </row>
    <row r="219" spans="1:14" ht="18.75">
      <c r="A219" s="225"/>
      <c r="B219" s="211"/>
      <c r="C219" s="211"/>
      <c r="D219" s="211"/>
      <c r="E219" s="211"/>
      <c r="F219" s="214"/>
      <c r="G219" s="228"/>
      <c r="H219" s="211"/>
      <c r="I219" s="228"/>
      <c r="J219" s="211"/>
      <c r="K219" s="228"/>
      <c r="L219" s="281"/>
    </row>
    <row r="220" spans="1:14" ht="18.75">
      <c r="A220" s="225"/>
      <c r="B220" s="211"/>
      <c r="C220" s="211"/>
      <c r="D220" s="211"/>
      <c r="E220" s="432"/>
      <c r="F220" s="214"/>
      <c r="G220" s="228"/>
      <c r="H220" s="429"/>
      <c r="I220" s="228"/>
      <c r="J220" s="429"/>
      <c r="K220" s="228"/>
      <c r="L220" s="281"/>
    </row>
    <row r="221" spans="1:14" ht="18.75">
      <c r="A221" s="225"/>
      <c r="B221" s="210"/>
      <c r="C221" s="211"/>
      <c r="D221" s="212"/>
      <c r="E221" s="213"/>
      <c r="F221" s="214"/>
      <c r="G221" s="228"/>
      <c r="H221" s="215"/>
      <c r="I221" s="228"/>
      <c r="J221" s="216"/>
      <c r="K221" s="217"/>
      <c r="L221" s="177"/>
    </row>
    <row r="222" spans="1:14" ht="18.75">
      <c r="A222" s="225"/>
      <c r="B222" s="210"/>
      <c r="C222" s="211"/>
      <c r="D222" s="212"/>
      <c r="E222" s="213"/>
      <c r="F222" s="214"/>
      <c r="G222" s="228"/>
      <c r="H222" s="214"/>
      <c r="I222" s="217"/>
      <c r="J222" s="214"/>
      <c r="K222" s="217"/>
      <c r="L222" s="178"/>
      <c r="M222" s="165"/>
      <c r="N222" s="166"/>
    </row>
    <row r="223" spans="1:14" ht="18.75">
      <c r="A223" s="225"/>
      <c r="B223" s="213"/>
      <c r="C223" s="218"/>
      <c r="D223" s="213"/>
      <c r="E223" s="213"/>
      <c r="F223" s="213"/>
      <c r="G223" s="229"/>
      <c r="H223" s="213"/>
      <c r="I223" s="219"/>
      <c r="J223" s="213"/>
      <c r="K223" s="219"/>
      <c r="L223" s="178"/>
      <c r="M223" s="165"/>
      <c r="N223" s="163"/>
    </row>
    <row r="224" spans="1:14" ht="19.5" thickBot="1">
      <c r="A224" s="225"/>
      <c r="B224" s="326"/>
      <c r="C224" s="401"/>
      <c r="D224" s="213"/>
      <c r="E224" s="213"/>
      <c r="F224" s="179"/>
      <c r="G224" s="327"/>
      <c r="H224" s="179"/>
      <c r="I224" s="219"/>
      <c r="J224" s="179"/>
      <c r="K224" s="289"/>
      <c r="L224" s="328"/>
      <c r="M224" s="165"/>
      <c r="N224" s="166"/>
    </row>
    <row r="225" spans="1:14" ht="23.25">
      <c r="A225" s="225"/>
      <c r="B225" s="806" t="s">
        <v>113</v>
      </c>
      <c r="C225" s="807"/>
      <c r="D225" s="319"/>
      <c r="E225" s="320"/>
      <c r="F225" s="795" t="s">
        <v>694</v>
      </c>
      <c r="G225" s="795"/>
      <c r="H225" s="795"/>
      <c r="I225" s="321"/>
      <c r="J225" s="795" t="s">
        <v>447</v>
      </c>
      <c r="K225" s="795"/>
      <c r="L225" s="796"/>
      <c r="M225" s="165"/>
      <c r="N225" s="163"/>
    </row>
    <row r="226" spans="1:14" ht="23.25">
      <c r="A226" s="225"/>
      <c r="B226" s="797" t="s">
        <v>112</v>
      </c>
      <c r="C226" s="797"/>
      <c r="D226" s="320"/>
      <c r="E226" s="322"/>
      <c r="F226" s="798" t="s">
        <v>446</v>
      </c>
      <c r="G226" s="798"/>
      <c r="H226" s="798"/>
      <c r="I226" s="323"/>
      <c r="J226" s="798" t="s">
        <v>448</v>
      </c>
      <c r="K226" s="798"/>
      <c r="L226" s="789"/>
      <c r="M226" s="165"/>
      <c r="N226" s="163"/>
    </row>
    <row r="227" spans="1:14" ht="24" thickBot="1">
      <c r="A227" s="226"/>
      <c r="B227" s="706" t="s">
        <v>75</v>
      </c>
      <c r="C227" s="706"/>
      <c r="D227" s="324"/>
      <c r="E227" s="324"/>
      <c r="F227" s="705" t="s">
        <v>100</v>
      </c>
      <c r="G227" s="705"/>
      <c r="H227" s="705"/>
      <c r="I227" s="325"/>
      <c r="J227" s="705" t="s">
        <v>114</v>
      </c>
      <c r="K227" s="705"/>
      <c r="L227" s="707"/>
      <c r="M227" s="165"/>
      <c r="N227" s="163"/>
    </row>
  </sheetData>
  <mergeCells count="39">
    <mergeCell ref="G15:H16"/>
    <mergeCell ref="A1:C11"/>
    <mergeCell ref="D1:J1"/>
    <mergeCell ref="D3:G5"/>
    <mergeCell ref="D6:G11"/>
    <mergeCell ref="H11:L14"/>
    <mergeCell ref="A12:C12"/>
    <mergeCell ref="D12:E12"/>
    <mergeCell ref="F12:G12"/>
    <mergeCell ref="A13:C14"/>
    <mergeCell ref="D13:E14"/>
    <mergeCell ref="F13:G14"/>
    <mergeCell ref="B212:C212"/>
    <mergeCell ref="I15:J16"/>
    <mergeCell ref="K15:L16"/>
    <mergeCell ref="C199:D199"/>
    <mergeCell ref="C200:D200"/>
    <mergeCell ref="C201:D201"/>
    <mergeCell ref="A202:E202"/>
    <mergeCell ref="A203:E203"/>
    <mergeCell ref="B205:C205"/>
    <mergeCell ref="B209:F209"/>
    <mergeCell ref="B210:C210"/>
    <mergeCell ref="B211:C211"/>
    <mergeCell ref="A15:A17"/>
    <mergeCell ref="B15:B17"/>
    <mergeCell ref="C15:C17"/>
    <mergeCell ref="D15:F16"/>
    <mergeCell ref="B213:C213"/>
    <mergeCell ref="B227:C227"/>
    <mergeCell ref="F227:H227"/>
    <mergeCell ref="J227:L227"/>
    <mergeCell ref="B214:C214"/>
    <mergeCell ref="B225:C225"/>
    <mergeCell ref="F225:H225"/>
    <mergeCell ref="J225:L225"/>
    <mergeCell ref="B226:C226"/>
    <mergeCell ref="F226:H226"/>
    <mergeCell ref="J226:L226"/>
  </mergeCells>
  <phoneticPr fontId="22" type="noConversion"/>
  <conditionalFormatting sqref="N205">
    <cfRule type="cellIs" dxfId="3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22" fitToHeight="0" orientation="landscape" horizontalDpi="360" verticalDpi="360" r:id="rId1"/>
  <rowBreaks count="1" manualBreakCount="1">
    <brk id="167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7"/>
  <sheetViews>
    <sheetView view="pageBreakPreview" topLeftCell="A70" zoomScale="26" zoomScaleNormal="35" zoomScaleSheetLayoutView="40" zoomScalePageLayoutView="35" workbookViewId="0">
      <selection activeCell="I210" sqref="I210"/>
    </sheetView>
  </sheetViews>
  <sheetFormatPr baseColWidth="10" defaultColWidth="10.85546875" defaultRowHeight="16.5"/>
  <cols>
    <col min="1" max="1" width="16.140625" style="180" customWidth="1"/>
    <col min="2" max="2" width="106.140625" style="159" customWidth="1"/>
    <col min="3" max="3" width="16.85546875" style="180" customWidth="1"/>
    <col min="4" max="4" width="33.28515625" style="159" customWidth="1"/>
    <col min="5" max="5" width="39.85546875" style="159" customWidth="1"/>
    <col min="6" max="6" width="52.85546875" style="159" customWidth="1"/>
    <col min="7" max="7" width="29.5703125" style="230" customWidth="1"/>
    <col min="8" max="8" width="48.5703125" style="159" customWidth="1"/>
    <col min="9" max="9" width="49.140625" style="166" customWidth="1"/>
    <col min="10" max="10" width="62" style="159" bestFit="1" customWidth="1"/>
    <col min="11" max="11" width="43.42578125" style="166" customWidth="1"/>
    <col min="12" max="12" width="48" style="159" customWidth="1"/>
    <col min="13" max="13" width="5.140625" style="159" customWidth="1"/>
    <col min="14" max="14" width="16.42578125" style="159" customWidth="1"/>
    <col min="15" max="15" width="32.28515625" style="159" bestFit="1" customWidth="1"/>
    <col min="16" max="16" width="10.85546875" style="159"/>
    <col min="17" max="17" width="20.140625" style="159" bestFit="1" customWidth="1"/>
    <col min="18" max="19" width="10.85546875" style="159"/>
    <col min="20" max="20" width="45.42578125" style="159" customWidth="1"/>
    <col min="21" max="245" width="10.85546875" style="159"/>
    <col min="246" max="246" width="4.5703125" style="159" bestFit="1" customWidth="1"/>
    <col min="247" max="247" width="12" style="159" bestFit="1" customWidth="1"/>
    <col min="248" max="248" width="8.140625" style="159" bestFit="1" customWidth="1"/>
    <col min="249" max="249" width="6" style="159" bestFit="1" customWidth="1"/>
    <col min="250" max="250" width="45.5703125" style="159" customWidth="1"/>
    <col min="251" max="251" width="10.140625" style="159" customWidth="1"/>
    <col min="252" max="252" width="15.5703125" style="159" bestFit="1" customWidth="1"/>
    <col min="253" max="253" width="15.85546875" style="159" bestFit="1" customWidth="1"/>
    <col min="254" max="254" width="16.42578125" style="159" bestFit="1" customWidth="1"/>
    <col min="255" max="255" width="7.85546875" style="159" customWidth="1"/>
    <col min="256" max="256" width="16.42578125" style="159" bestFit="1" customWidth="1"/>
    <col min="257" max="257" width="10.140625" style="159" customWidth="1"/>
    <col min="258" max="258" width="13.5703125" style="159" customWidth="1"/>
    <col min="259" max="259" width="19.85546875" style="159" bestFit="1" customWidth="1"/>
    <col min="260" max="260" width="19" style="159" bestFit="1" customWidth="1"/>
    <col min="261" max="501" width="10.85546875" style="159"/>
    <col min="502" max="502" width="4.5703125" style="159" bestFit="1" customWidth="1"/>
    <col min="503" max="503" width="12" style="159" bestFit="1" customWidth="1"/>
    <col min="504" max="504" width="8.140625" style="159" bestFit="1" customWidth="1"/>
    <col min="505" max="505" width="6" style="159" bestFit="1" customWidth="1"/>
    <col min="506" max="506" width="45.5703125" style="159" customWidth="1"/>
    <col min="507" max="507" width="10.140625" style="159" customWidth="1"/>
    <col min="508" max="508" width="15.5703125" style="159" bestFit="1" customWidth="1"/>
    <col min="509" max="509" width="15.85546875" style="159" bestFit="1" customWidth="1"/>
    <col min="510" max="510" width="16.42578125" style="159" bestFit="1" customWidth="1"/>
    <col min="511" max="511" width="7.85546875" style="159" customWidth="1"/>
    <col min="512" max="512" width="16.42578125" style="159" bestFit="1" customWidth="1"/>
    <col min="513" max="513" width="10.140625" style="159" customWidth="1"/>
    <col min="514" max="514" width="13.5703125" style="159" customWidth="1"/>
    <col min="515" max="515" width="19.85546875" style="159" bestFit="1" customWidth="1"/>
    <col min="516" max="516" width="19" style="159" bestFit="1" customWidth="1"/>
    <col min="517" max="757" width="10.85546875" style="159"/>
    <col min="758" max="758" width="4.5703125" style="159" bestFit="1" customWidth="1"/>
    <col min="759" max="759" width="12" style="159" bestFit="1" customWidth="1"/>
    <col min="760" max="760" width="8.140625" style="159" bestFit="1" customWidth="1"/>
    <col min="761" max="761" width="6" style="159" bestFit="1" customWidth="1"/>
    <col min="762" max="762" width="45.5703125" style="159" customWidth="1"/>
    <col min="763" max="763" width="10.140625" style="159" customWidth="1"/>
    <col min="764" max="764" width="15.5703125" style="159" bestFit="1" customWidth="1"/>
    <col min="765" max="765" width="15.85546875" style="159" bestFit="1" customWidth="1"/>
    <col min="766" max="766" width="16.42578125" style="159" bestFit="1" customWidth="1"/>
    <col min="767" max="767" width="7.85546875" style="159" customWidth="1"/>
    <col min="768" max="768" width="16.42578125" style="159" bestFit="1" customWidth="1"/>
    <col min="769" max="769" width="10.140625" style="159" customWidth="1"/>
    <col min="770" max="770" width="13.5703125" style="159" customWidth="1"/>
    <col min="771" max="771" width="19.85546875" style="159" bestFit="1" customWidth="1"/>
    <col min="772" max="772" width="19" style="159" bestFit="1" customWidth="1"/>
    <col min="773" max="1013" width="10.85546875" style="159"/>
    <col min="1014" max="1014" width="4.5703125" style="159" bestFit="1" customWidth="1"/>
    <col min="1015" max="1015" width="12" style="159" bestFit="1" customWidth="1"/>
    <col min="1016" max="1016" width="8.140625" style="159" bestFit="1" customWidth="1"/>
    <col min="1017" max="1017" width="6" style="159" bestFit="1" customWidth="1"/>
    <col min="1018" max="1018" width="45.5703125" style="159" customWidth="1"/>
    <col min="1019" max="1019" width="10.140625" style="159" customWidth="1"/>
    <col min="1020" max="1020" width="15.5703125" style="159" bestFit="1" customWidth="1"/>
    <col min="1021" max="1021" width="15.85546875" style="159" bestFit="1" customWidth="1"/>
    <col min="1022" max="1022" width="16.42578125" style="159" bestFit="1" customWidth="1"/>
    <col min="1023" max="1023" width="7.85546875" style="159" customWidth="1"/>
    <col min="1024" max="1024" width="16.42578125" style="159" bestFit="1" customWidth="1"/>
    <col min="1025" max="1025" width="10.140625" style="159" customWidth="1"/>
    <col min="1026" max="1026" width="13.5703125" style="159" customWidth="1"/>
    <col min="1027" max="1027" width="19.85546875" style="159" bestFit="1" customWidth="1"/>
    <col min="1028" max="1028" width="19" style="159" bestFit="1" customWidth="1"/>
    <col min="1029" max="1269" width="10.85546875" style="159"/>
    <col min="1270" max="1270" width="4.5703125" style="159" bestFit="1" customWidth="1"/>
    <col min="1271" max="1271" width="12" style="159" bestFit="1" customWidth="1"/>
    <col min="1272" max="1272" width="8.140625" style="159" bestFit="1" customWidth="1"/>
    <col min="1273" max="1273" width="6" style="159" bestFit="1" customWidth="1"/>
    <col min="1274" max="1274" width="45.5703125" style="159" customWidth="1"/>
    <col min="1275" max="1275" width="10.140625" style="159" customWidth="1"/>
    <col min="1276" max="1276" width="15.5703125" style="159" bestFit="1" customWidth="1"/>
    <col min="1277" max="1277" width="15.85546875" style="159" bestFit="1" customWidth="1"/>
    <col min="1278" max="1278" width="16.42578125" style="159" bestFit="1" customWidth="1"/>
    <col min="1279" max="1279" width="7.85546875" style="159" customWidth="1"/>
    <col min="1280" max="1280" width="16.42578125" style="159" bestFit="1" customWidth="1"/>
    <col min="1281" max="1281" width="10.140625" style="159" customWidth="1"/>
    <col min="1282" max="1282" width="13.5703125" style="159" customWidth="1"/>
    <col min="1283" max="1283" width="19.85546875" style="159" bestFit="1" customWidth="1"/>
    <col min="1284" max="1284" width="19" style="159" bestFit="1" customWidth="1"/>
    <col min="1285" max="1525" width="10.85546875" style="159"/>
    <col min="1526" max="1526" width="4.5703125" style="159" bestFit="1" customWidth="1"/>
    <col min="1527" max="1527" width="12" style="159" bestFit="1" customWidth="1"/>
    <col min="1528" max="1528" width="8.140625" style="159" bestFit="1" customWidth="1"/>
    <col min="1529" max="1529" width="6" style="159" bestFit="1" customWidth="1"/>
    <col min="1530" max="1530" width="45.5703125" style="159" customWidth="1"/>
    <col min="1531" max="1531" width="10.140625" style="159" customWidth="1"/>
    <col min="1532" max="1532" width="15.5703125" style="159" bestFit="1" customWidth="1"/>
    <col min="1533" max="1533" width="15.85546875" style="159" bestFit="1" customWidth="1"/>
    <col min="1534" max="1534" width="16.42578125" style="159" bestFit="1" customWidth="1"/>
    <col min="1535" max="1535" width="7.85546875" style="159" customWidth="1"/>
    <col min="1536" max="1536" width="16.42578125" style="159" bestFit="1" customWidth="1"/>
    <col min="1537" max="1537" width="10.140625" style="159" customWidth="1"/>
    <col min="1538" max="1538" width="13.5703125" style="159" customWidth="1"/>
    <col min="1539" max="1539" width="19.85546875" style="159" bestFit="1" customWidth="1"/>
    <col min="1540" max="1540" width="19" style="159" bestFit="1" customWidth="1"/>
    <col min="1541" max="1781" width="10.85546875" style="159"/>
    <col min="1782" max="1782" width="4.5703125" style="159" bestFit="1" customWidth="1"/>
    <col min="1783" max="1783" width="12" style="159" bestFit="1" customWidth="1"/>
    <col min="1784" max="1784" width="8.140625" style="159" bestFit="1" customWidth="1"/>
    <col min="1785" max="1785" width="6" style="159" bestFit="1" customWidth="1"/>
    <col min="1786" max="1786" width="45.5703125" style="159" customWidth="1"/>
    <col min="1787" max="1787" width="10.140625" style="159" customWidth="1"/>
    <col min="1788" max="1788" width="15.5703125" style="159" bestFit="1" customWidth="1"/>
    <col min="1789" max="1789" width="15.85546875" style="159" bestFit="1" customWidth="1"/>
    <col min="1790" max="1790" width="16.42578125" style="159" bestFit="1" customWidth="1"/>
    <col min="1791" max="1791" width="7.85546875" style="159" customWidth="1"/>
    <col min="1792" max="1792" width="16.42578125" style="159" bestFit="1" customWidth="1"/>
    <col min="1793" max="1793" width="10.140625" style="159" customWidth="1"/>
    <col min="1794" max="1794" width="13.5703125" style="159" customWidth="1"/>
    <col min="1795" max="1795" width="19.85546875" style="159" bestFit="1" customWidth="1"/>
    <col min="1796" max="1796" width="19" style="159" bestFit="1" customWidth="1"/>
    <col min="1797" max="2037" width="10.85546875" style="159"/>
    <col min="2038" max="2038" width="4.5703125" style="159" bestFit="1" customWidth="1"/>
    <col min="2039" max="2039" width="12" style="159" bestFit="1" customWidth="1"/>
    <col min="2040" max="2040" width="8.140625" style="159" bestFit="1" customWidth="1"/>
    <col min="2041" max="2041" width="6" style="159" bestFit="1" customWidth="1"/>
    <col min="2042" max="2042" width="45.5703125" style="159" customWidth="1"/>
    <col min="2043" max="2043" width="10.140625" style="159" customWidth="1"/>
    <col min="2044" max="2044" width="15.5703125" style="159" bestFit="1" customWidth="1"/>
    <col min="2045" max="2045" width="15.85546875" style="159" bestFit="1" customWidth="1"/>
    <col min="2046" max="2046" width="16.42578125" style="159" bestFit="1" customWidth="1"/>
    <col min="2047" max="2047" width="7.85546875" style="159" customWidth="1"/>
    <col min="2048" max="2048" width="16.42578125" style="159" bestFit="1" customWidth="1"/>
    <col min="2049" max="2049" width="10.140625" style="159" customWidth="1"/>
    <col min="2050" max="2050" width="13.5703125" style="159" customWidth="1"/>
    <col min="2051" max="2051" width="19.85546875" style="159" bestFit="1" customWidth="1"/>
    <col min="2052" max="2052" width="19" style="159" bestFit="1" customWidth="1"/>
    <col min="2053" max="2293" width="10.85546875" style="159"/>
    <col min="2294" max="2294" width="4.5703125" style="159" bestFit="1" customWidth="1"/>
    <col min="2295" max="2295" width="12" style="159" bestFit="1" customWidth="1"/>
    <col min="2296" max="2296" width="8.140625" style="159" bestFit="1" customWidth="1"/>
    <col min="2297" max="2297" width="6" style="159" bestFit="1" customWidth="1"/>
    <col min="2298" max="2298" width="45.5703125" style="159" customWidth="1"/>
    <col min="2299" max="2299" width="10.140625" style="159" customWidth="1"/>
    <col min="2300" max="2300" width="15.5703125" style="159" bestFit="1" customWidth="1"/>
    <col min="2301" max="2301" width="15.85546875" style="159" bestFit="1" customWidth="1"/>
    <col min="2302" max="2302" width="16.42578125" style="159" bestFit="1" customWidth="1"/>
    <col min="2303" max="2303" width="7.85546875" style="159" customWidth="1"/>
    <col min="2304" max="2304" width="16.42578125" style="159" bestFit="1" customWidth="1"/>
    <col min="2305" max="2305" width="10.140625" style="159" customWidth="1"/>
    <col min="2306" max="2306" width="13.5703125" style="159" customWidth="1"/>
    <col min="2307" max="2307" width="19.85546875" style="159" bestFit="1" customWidth="1"/>
    <col min="2308" max="2308" width="19" style="159" bestFit="1" customWidth="1"/>
    <col min="2309" max="2549" width="10.85546875" style="159"/>
    <col min="2550" max="2550" width="4.5703125" style="159" bestFit="1" customWidth="1"/>
    <col min="2551" max="2551" width="12" style="159" bestFit="1" customWidth="1"/>
    <col min="2552" max="2552" width="8.140625" style="159" bestFit="1" customWidth="1"/>
    <col min="2553" max="2553" width="6" style="159" bestFit="1" customWidth="1"/>
    <col min="2554" max="2554" width="45.5703125" style="159" customWidth="1"/>
    <col min="2555" max="2555" width="10.140625" style="159" customWidth="1"/>
    <col min="2556" max="2556" width="15.5703125" style="159" bestFit="1" customWidth="1"/>
    <col min="2557" max="2557" width="15.85546875" style="159" bestFit="1" customWidth="1"/>
    <col min="2558" max="2558" width="16.42578125" style="159" bestFit="1" customWidth="1"/>
    <col min="2559" max="2559" width="7.85546875" style="159" customWidth="1"/>
    <col min="2560" max="2560" width="16.42578125" style="159" bestFit="1" customWidth="1"/>
    <col min="2561" max="2561" width="10.140625" style="159" customWidth="1"/>
    <col min="2562" max="2562" width="13.5703125" style="159" customWidth="1"/>
    <col min="2563" max="2563" width="19.85546875" style="159" bestFit="1" customWidth="1"/>
    <col min="2564" max="2564" width="19" style="159" bestFit="1" customWidth="1"/>
    <col min="2565" max="2805" width="10.85546875" style="159"/>
    <col min="2806" max="2806" width="4.5703125" style="159" bestFit="1" customWidth="1"/>
    <col min="2807" max="2807" width="12" style="159" bestFit="1" customWidth="1"/>
    <col min="2808" max="2808" width="8.140625" style="159" bestFit="1" customWidth="1"/>
    <col min="2809" max="2809" width="6" style="159" bestFit="1" customWidth="1"/>
    <col min="2810" max="2810" width="45.5703125" style="159" customWidth="1"/>
    <col min="2811" max="2811" width="10.140625" style="159" customWidth="1"/>
    <col min="2812" max="2812" width="15.5703125" style="159" bestFit="1" customWidth="1"/>
    <col min="2813" max="2813" width="15.85546875" style="159" bestFit="1" customWidth="1"/>
    <col min="2814" max="2814" width="16.42578125" style="159" bestFit="1" customWidth="1"/>
    <col min="2815" max="2815" width="7.85546875" style="159" customWidth="1"/>
    <col min="2816" max="2816" width="16.42578125" style="159" bestFit="1" customWidth="1"/>
    <col min="2817" max="2817" width="10.140625" style="159" customWidth="1"/>
    <col min="2818" max="2818" width="13.5703125" style="159" customWidth="1"/>
    <col min="2819" max="2819" width="19.85546875" style="159" bestFit="1" customWidth="1"/>
    <col min="2820" max="2820" width="19" style="159" bestFit="1" customWidth="1"/>
    <col min="2821" max="3061" width="10.85546875" style="159"/>
    <col min="3062" max="3062" width="4.5703125" style="159" bestFit="1" customWidth="1"/>
    <col min="3063" max="3063" width="12" style="159" bestFit="1" customWidth="1"/>
    <col min="3064" max="3064" width="8.140625" style="159" bestFit="1" customWidth="1"/>
    <col min="3065" max="3065" width="6" style="159" bestFit="1" customWidth="1"/>
    <col min="3066" max="3066" width="45.5703125" style="159" customWidth="1"/>
    <col min="3067" max="3067" width="10.140625" style="159" customWidth="1"/>
    <col min="3068" max="3068" width="15.5703125" style="159" bestFit="1" customWidth="1"/>
    <col min="3069" max="3069" width="15.85546875" style="159" bestFit="1" customWidth="1"/>
    <col min="3070" max="3070" width="16.42578125" style="159" bestFit="1" customWidth="1"/>
    <col min="3071" max="3071" width="7.85546875" style="159" customWidth="1"/>
    <col min="3072" max="3072" width="16.42578125" style="159" bestFit="1" customWidth="1"/>
    <col min="3073" max="3073" width="10.140625" style="159" customWidth="1"/>
    <col min="3074" max="3074" width="13.5703125" style="159" customWidth="1"/>
    <col min="3075" max="3075" width="19.85546875" style="159" bestFit="1" customWidth="1"/>
    <col min="3076" max="3076" width="19" style="159" bestFit="1" customWidth="1"/>
    <col min="3077" max="3317" width="10.85546875" style="159"/>
    <col min="3318" max="3318" width="4.5703125" style="159" bestFit="1" customWidth="1"/>
    <col min="3319" max="3319" width="12" style="159" bestFit="1" customWidth="1"/>
    <col min="3320" max="3320" width="8.140625" style="159" bestFit="1" customWidth="1"/>
    <col min="3321" max="3321" width="6" style="159" bestFit="1" customWidth="1"/>
    <col min="3322" max="3322" width="45.5703125" style="159" customWidth="1"/>
    <col min="3323" max="3323" width="10.140625" style="159" customWidth="1"/>
    <col min="3324" max="3324" width="15.5703125" style="159" bestFit="1" customWidth="1"/>
    <col min="3325" max="3325" width="15.85546875" style="159" bestFit="1" customWidth="1"/>
    <col min="3326" max="3326" width="16.42578125" style="159" bestFit="1" customWidth="1"/>
    <col min="3327" max="3327" width="7.85546875" style="159" customWidth="1"/>
    <col min="3328" max="3328" width="16.42578125" style="159" bestFit="1" customWidth="1"/>
    <col min="3329" max="3329" width="10.140625" style="159" customWidth="1"/>
    <col min="3330" max="3330" width="13.5703125" style="159" customWidth="1"/>
    <col min="3331" max="3331" width="19.85546875" style="159" bestFit="1" customWidth="1"/>
    <col min="3332" max="3332" width="19" style="159" bestFit="1" customWidth="1"/>
    <col min="3333" max="3573" width="10.85546875" style="159"/>
    <col min="3574" max="3574" width="4.5703125" style="159" bestFit="1" customWidth="1"/>
    <col min="3575" max="3575" width="12" style="159" bestFit="1" customWidth="1"/>
    <col min="3576" max="3576" width="8.140625" style="159" bestFit="1" customWidth="1"/>
    <col min="3577" max="3577" width="6" style="159" bestFit="1" customWidth="1"/>
    <col min="3578" max="3578" width="45.5703125" style="159" customWidth="1"/>
    <col min="3579" max="3579" width="10.140625" style="159" customWidth="1"/>
    <col min="3580" max="3580" width="15.5703125" style="159" bestFit="1" customWidth="1"/>
    <col min="3581" max="3581" width="15.85546875" style="159" bestFit="1" customWidth="1"/>
    <col min="3582" max="3582" width="16.42578125" style="159" bestFit="1" customWidth="1"/>
    <col min="3583" max="3583" width="7.85546875" style="159" customWidth="1"/>
    <col min="3584" max="3584" width="16.42578125" style="159" bestFit="1" customWidth="1"/>
    <col min="3585" max="3585" width="10.140625" style="159" customWidth="1"/>
    <col min="3586" max="3586" width="13.5703125" style="159" customWidth="1"/>
    <col min="3587" max="3587" width="19.85546875" style="159" bestFit="1" customWidth="1"/>
    <col min="3588" max="3588" width="19" style="159" bestFit="1" customWidth="1"/>
    <col min="3589" max="3829" width="10.85546875" style="159"/>
    <col min="3830" max="3830" width="4.5703125" style="159" bestFit="1" customWidth="1"/>
    <col min="3831" max="3831" width="12" style="159" bestFit="1" customWidth="1"/>
    <col min="3832" max="3832" width="8.140625" style="159" bestFit="1" customWidth="1"/>
    <col min="3833" max="3833" width="6" style="159" bestFit="1" customWidth="1"/>
    <col min="3834" max="3834" width="45.5703125" style="159" customWidth="1"/>
    <col min="3835" max="3835" width="10.140625" style="159" customWidth="1"/>
    <col min="3836" max="3836" width="15.5703125" style="159" bestFit="1" customWidth="1"/>
    <col min="3837" max="3837" width="15.85546875" style="159" bestFit="1" customWidth="1"/>
    <col min="3838" max="3838" width="16.42578125" style="159" bestFit="1" customWidth="1"/>
    <col min="3839" max="3839" width="7.85546875" style="159" customWidth="1"/>
    <col min="3840" max="3840" width="16.42578125" style="159" bestFit="1" customWidth="1"/>
    <col min="3841" max="3841" width="10.140625" style="159" customWidth="1"/>
    <col min="3842" max="3842" width="13.5703125" style="159" customWidth="1"/>
    <col min="3843" max="3843" width="19.85546875" style="159" bestFit="1" customWidth="1"/>
    <col min="3844" max="3844" width="19" style="159" bestFit="1" customWidth="1"/>
    <col min="3845" max="4085" width="10.85546875" style="159"/>
    <col min="4086" max="4086" width="4.5703125" style="159" bestFit="1" customWidth="1"/>
    <col min="4087" max="4087" width="12" style="159" bestFit="1" customWidth="1"/>
    <col min="4088" max="4088" width="8.140625" style="159" bestFit="1" customWidth="1"/>
    <col min="4089" max="4089" width="6" style="159" bestFit="1" customWidth="1"/>
    <col min="4090" max="4090" width="45.5703125" style="159" customWidth="1"/>
    <col min="4091" max="4091" width="10.140625" style="159" customWidth="1"/>
    <col min="4092" max="4092" width="15.5703125" style="159" bestFit="1" customWidth="1"/>
    <col min="4093" max="4093" width="15.85546875" style="159" bestFit="1" customWidth="1"/>
    <col min="4094" max="4094" width="16.42578125" style="159" bestFit="1" customWidth="1"/>
    <col min="4095" max="4095" width="7.85546875" style="159" customWidth="1"/>
    <col min="4096" max="4096" width="16.42578125" style="159" bestFit="1" customWidth="1"/>
    <col min="4097" max="4097" width="10.140625" style="159" customWidth="1"/>
    <col min="4098" max="4098" width="13.5703125" style="159" customWidth="1"/>
    <col min="4099" max="4099" width="19.85546875" style="159" bestFit="1" customWidth="1"/>
    <col min="4100" max="4100" width="19" style="159" bestFit="1" customWidth="1"/>
    <col min="4101" max="4341" width="10.85546875" style="159"/>
    <col min="4342" max="4342" width="4.5703125" style="159" bestFit="1" customWidth="1"/>
    <col min="4343" max="4343" width="12" style="159" bestFit="1" customWidth="1"/>
    <col min="4344" max="4344" width="8.140625" style="159" bestFit="1" customWidth="1"/>
    <col min="4345" max="4345" width="6" style="159" bestFit="1" customWidth="1"/>
    <col min="4346" max="4346" width="45.5703125" style="159" customWidth="1"/>
    <col min="4347" max="4347" width="10.140625" style="159" customWidth="1"/>
    <col min="4348" max="4348" width="15.5703125" style="159" bestFit="1" customWidth="1"/>
    <col min="4349" max="4349" width="15.85546875" style="159" bestFit="1" customWidth="1"/>
    <col min="4350" max="4350" width="16.42578125" style="159" bestFit="1" customWidth="1"/>
    <col min="4351" max="4351" width="7.85546875" style="159" customWidth="1"/>
    <col min="4352" max="4352" width="16.42578125" style="159" bestFit="1" customWidth="1"/>
    <col min="4353" max="4353" width="10.140625" style="159" customWidth="1"/>
    <col min="4354" max="4354" width="13.5703125" style="159" customWidth="1"/>
    <col min="4355" max="4355" width="19.85546875" style="159" bestFit="1" customWidth="1"/>
    <col min="4356" max="4356" width="19" style="159" bestFit="1" customWidth="1"/>
    <col min="4357" max="4597" width="10.85546875" style="159"/>
    <col min="4598" max="4598" width="4.5703125" style="159" bestFit="1" customWidth="1"/>
    <col min="4599" max="4599" width="12" style="159" bestFit="1" customWidth="1"/>
    <col min="4600" max="4600" width="8.140625" style="159" bestFit="1" customWidth="1"/>
    <col min="4601" max="4601" width="6" style="159" bestFit="1" customWidth="1"/>
    <col min="4602" max="4602" width="45.5703125" style="159" customWidth="1"/>
    <col min="4603" max="4603" width="10.140625" style="159" customWidth="1"/>
    <col min="4604" max="4604" width="15.5703125" style="159" bestFit="1" customWidth="1"/>
    <col min="4605" max="4605" width="15.85546875" style="159" bestFit="1" customWidth="1"/>
    <col min="4606" max="4606" width="16.42578125" style="159" bestFit="1" customWidth="1"/>
    <col min="4607" max="4607" width="7.85546875" style="159" customWidth="1"/>
    <col min="4608" max="4608" width="16.42578125" style="159" bestFit="1" customWidth="1"/>
    <col min="4609" max="4609" width="10.140625" style="159" customWidth="1"/>
    <col min="4610" max="4610" width="13.5703125" style="159" customWidth="1"/>
    <col min="4611" max="4611" width="19.85546875" style="159" bestFit="1" customWidth="1"/>
    <col min="4612" max="4612" width="19" style="159" bestFit="1" customWidth="1"/>
    <col min="4613" max="4853" width="10.85546875" style="159"/>
    <col min="4854" max="4854" width="4.5703125" style="159" bestFit="1" customWidth="1"/>
    <col min="4855" max="4855" width="12" style="159" bestFit="1" customWidth="1"/>
    <col min="4856" max="4856" width="8.140625" style="159" bestFit="1" customWidth="1"/>
    <col min="4857" max="4857" width="6" style="159" bestFit="1" customWidth="1"/>
    <col min="4858" max="4858" width="45.5703125" style="159" customWidth="1"/>
    <col min="4859" max="4859" width="10.140625" style="159" customWidth="1"/>
    <col min="4860" max="4860" width="15.5703125" style="159" bestFit="1" customWidth="1"/>
    <col min="4861" max="4861" width="15.85546875" style="159" bestFit="1" customWidth="1"/>
    <col min="4862" max="4862" width="16.42578125" style="159" bestFit="1" customWidth="1"/>
    <col min="4863" max="4863" width="7.85546875" style="159" customWidth="1"/>
    <col min="4864" max="4864" width="16.42578125" style="159" bestFit="1" customWidth="1"/>
    <col min="4865" max="4865" width="10.140625" style="159" customWidth="1"/>
    <col min="4866" max="4866" width="13.5703125" style="159" customWidth="1"/>
    <col min="4867" max="4867" width="19.85546875" style="159" bestFit="1" customWidth="1"/>
    <col min="4868" max="4868" width="19" style="159" bestFit="1" customWidth="1"/>
    <col min="4869" max="5109" width="10.85546875" style="159"/>
    <col min="5110" max="5110" width="4.5703125" style="159" bestFit="1" customWidth="1"/>
    <col min="5111" max="5111" width="12" style="159" bestFit="1" customWidth="1"/>
    <col min="5112" max="5112" width="8.140625" style="159" bestFit="1" customWidth="1"/>
    <col min="5113" max="5113" width="6" style="159" bestFit="1" customWidth="1"/>
    <col min="5114" max="5114" width="45.5703125" style="159" customWidth="1"/>
    <col min="5115" max="5115" width="10.140625" style="159" customWidth="1"/>
    <col min="5116" max="5116" width="15.5703125" style="159" bestFit="1" customWidth="1"/>
    <col min="5117" max="5117" width="15.85546875" style="159" bestFit="1" customWidth="1"/>
    <col min="5118" max="5118" width="16.42578125" style="159" bestFit="1" customWidth="1"/>
    <col min="5119" max="5119" width="7.85546875" style="159" customWidth="1"/>
    <col min="5120" max="5120" width="16.42578125" style="159" bestFit="1" customWidth="1"/>
    <col min="5121" max="5121" width="10.140625" style="159" customWidth="1"/>
    <col min="5122" max="5122" width="13.5703125" style="159" customWidth="1"/>
    <col min="5123" max="5123" width="19.85546875" style="159" bestFit="1" customWidth="1"/>
    <col min="5124" max="5124" width="19" style="159" bestFit="1" customWidth="1"/>
    <col min="5125" max="5365" width="10.85546875" style="159"/>
    <col min="5366" max="5366" width="4.5703125" style="159" bestFit="1" customWidth="1"/>
    <col min="5367" max="5367" width="12" style="159" bestFit="1" customWidth="1"/>
    <col min="5368" max="5368" width="8.140625" style="159" bestFit="1" customWidth="1"/>
    <col min="5369" max="5369" width="6" style="159" bestFit="1" customWidth="1"/>
    <col min="5370" max="5370" width="45.5703125" style="159" customWidth="1"/>
    <col min="5371" max="5371" width="10.140625" style="159" customWidth="1"/>
    <col min="5372" max="5372" width="15.5703125" style="159" bestFit="1" customWidth="1"/>
    <col min="5373" max="5373" width="15.85546875" style="159" bestFit="1" customWidth="1"/>
    <col min="5374" max="5374" width="16.42578125" style="159" bestFit="1" customWidth="1"/>
    <col min="5375" max="5375" width="7.85546875" style="159" customWidth="1"/>
    <col min="5376" max="5376" width="16.42578125" style="159" bestFit="1" customWidth="1"/>
    <col min="5377" max="5377" width="10.140625" style="159" customWidth="1"/>
    <col min="5378" max="5378" width="13.5703125" style="159" customWidth="1"/>
    <col min="5379" max="5379" width="19.85546875" style="159" bestFit="1" customWidth="1"/>
    <col min="5380" max="5380" width="19" style="159" bestFit="1" customWidth="1"/>
    <col min="5381" max="5621" width="10.85546875" style="159"/>
    <col min="5622" max="5622" width="4.5703125" style="159" bestFit="1" customWidth="1"/>
    <col min="5623" max="5623" width="12" style="159" bestFit="1" customWidth="1"/>
    <col min="5624" max="5624" width="8.140625" style="159" bestFit="1" customWidth="1"/>
    <col min="5625" max="5625" width="6" style="159" bestFit="1" customWidth="1"/>
    <col min="5626" max="5626" width="45.5703125" style="159" customWidth="1"/>
    <col min="5627" max="5627" width="10.140625" style="159" customWidth="1"/>
    <col min="5628" max="5628" width="15.5703125" style="159" bestFit="1" customWidth="1"/>
    <col min="5629" max="5629" width="15.85546875" style="159" bestFit="1" customWidth="1"/>
    <col min="5630" max="5630" width="16.42578125" style="159" bestFit="1" customWidth="1"/>
    <col min="5631" max="5631" width="7.85546875" style="159" customWidth="1"/>
    <col min="5632" max="5632" width="16.42578125" style="159" bestFit="1" customWidth="1"/>
    <col min="5633" max="5633" width="10.140625" style="159" customWidth="1"/>
    <col min="5634" max="5634" width="13.5703125" style="159" customWidth="1"/>
    <col min="5635" max="5635" width="19.85546875" style="159" bestFit="1" customWidth="1"/>
    <col min="5636" max="5636" width="19" style="159" bestFit="1" customWidth="1"/>
    <col min="5637" max="5877" width="10.85546875" style="159"/>
    <col min="5878" max="5878" width="4.5703125" style="159" bestFit="1" customWidth="1"/>
    <col min="5879" max="5879" width="12" style="159" bestFit="1" customWidth="1"/>
    <col min="5880" max="5880" width="8.140625" style="159" bestFit="1" customWidth="1"/>
    <col min="5881" max="5881" width="6" style="159" bestFit="1" customWidth="1"/>
    <col min="5882" max="5882" width="45.5703125" style="159" customWidth="1"/>
    <col min="5883" max="5883" width="10.140625" style="159" customWidth="1"/>
    <col min="5884" max="5884" width="15.5703125" style="159" bestFit="1" customWidth="1"/>
    <col min="5885" max="5885" width="15.85546875" style="159" bestFit="1" customWidth="1"/>
    <col min="5886" max="5886" width="16.42578125" style="159" bestFit="1" customWidth="1"/>
    <col min="5887" max="5887" width="7.85546875" style="159" customWidth="1"/>
    <col min="5888" max="5888" width="16.42578125" style="159" bestFit="1" customWidth="1"/>
    <col min="5889" max="5889" width="10.140625" style="159" customWidth="1"/>
    <col min="5890" max="5890" width="13.5703125" style="159" customWidth="1"/>
    <col min="5891" max="5891" width="19.85546875" style="159" bestFit="1" customWidth="1"/>
    <col min="5892" max="5892" width="19" style="159" bestFit="1" customWidth="1"/>
    <col min="5893" max="6133" width="10.85546875" style="159"/>
    <col min="6134" max="6134" width="4.5703125" style="159" bestFit="1" customWidth="1"/>
    <col min="6135" max="6135" width="12" style="159" bestFit="1" customWidth="1"/>
    <col min="6136" max="6136" width="8.140625" style="159" bestFit="1" customWidth="1"/>
    <col min="6137" max="6137" width="6" style="159" bestFit="1" customWidth="1"/>
    <col min="6138" max="6138" width="45.5703125" style="159" customWidth="1"/>
    <col min="6139" max="6139" width="10.140625" style="159" customWidth="1"/>
    <col min="6140" max="6140" width="15.5703125" style="159" bestFit="1" customWidth="1"/>
    <col min="6141" max="6141" width="15.85546875" style="159" bestFit="1" customWidth="1"/>
    <col min="6142" max="6142" width="16.42578125" style="159" bestFit="1" customWidth="1"/>
    <col min="6143" max="6143" width="7.85546875" style="159" customWidth="1"/>
    <col min="6144" max="6144" width="16.42578125" style="159" bestFit="1" customWidth="1"/>
    <col min="6145" max="6145" width="10.140625" style="159" customWidth="1"/>
    <col min="6146" max="6146" width="13.5703125" style="159" customWidth="1"/>
    <col min="6147" max="6147" width="19.85546875" style="159" bestFit="1" customWidth="1"/>
    <col min="6148" max="6148" width="19" style="159" bestFit="1" customWidth="1"/>
    <col min="6149" max="6389" width="10.85546875" style="159"/>
    <col min="6390" max="6390" width="4.5703125" style="159" bestFit="1" customWidth="1"/>
    <col min="6391" max="6391" width="12" style="159" bestFit="1" customWidth="1"/>
    <col min="6392" max="6392" width="8.140625" style="159" bestFit="1" customWidth="1"/>
    <col min="6393" max="6393" width="6" style="159" bestFit="1" customWidth="1"/>
    <col min="6394" max="6394" width="45.5703125" style="159" customWidth="1"/>
    <col min="6395" max="6395" width="10.140625" style="159" customWidth="1"/>
    <col min="6396" max="6396" width="15.5703125" style="159" bestFit="1" customWidth="1"/>
    <col min="6397" max="6397" width="15.85546875" style="159" bestFit="1" customWidth="1"/>
    <col min="6398" max="6398" width="16.42578125" style="159" bestFit="1" customWidth="1"/>
    <col min="6399" max="6399" width="7.85546875" style="159" customWidth="1"/>
    <col min="6400" max="6400" width="16.42578125" style="159" bestFit="1" customWidth="1"/>
    <col min="6401" max="6401" width="10.140625" style="159" customWidth="1"/>
    <col min="6402" max="6402" width="13.5703125" style="159" customWidth="1"/>
    <col min="6403" max="6403" width="19.85546875" style="159" bestFit="1" customWidth="1"/>
    <col min="6404" max="6404" width="19" style="159" bestFit="1" customWidth="1"/>
    <col min="6405" max="6645" width="10.85546875" style="159"/>
    <col min="6646" max="6646" width="4.5703125" style="159" bestFit="1" customWidth="1"/>
    <col min="6647" max="6647" width="12" style="159" bestFit="1" customWidth="1"/>
    <col min="6648" max="6648" width="8.140625" style="159" bestFit="1" customWidth="1"/>
    <col min="6649" max="6649" width="6" style="159" bestFit="1" customWidth="1"/>
    <col min="6650" max="6650" width="45.5703125" style="159" customWidth="1"/>
    <col min="6651" max="6651" width="10.140625" style="159" customWidth="1"/>
    <col min="6652" max="6652" width="15.5703125" style="159" bestFit="1" customWidth="1"/>
    <col min="6653" max="6653" width="15.85546875" style="159" bestFit="1" customWidth="1"/>
    <col min="6654" max="6654" width="16.42578125" style="159" bestFit="1" customWidth="1"/>
    <col min="6655" max="6655" width="7.85546875" style="159" customWidth="1"/>
    <col min="6656" max="6656" width="16.42578125" style="159" bestFit="1" customWidth="1"/>
    <col min="6657" max="6657" width="10.140625" style="159" customWidth="1"/>
    <col min="6658" max="6658" width="13.5703125" style="159" customWidth="1"/>
    <col min="6659" max="6659" width="19.85546875" style="159" bestFit="1" customWidth="1"/>
    <col min="6660" max="6660" width="19" style="159" bestFit="1" customWidth="1"/>
    <col min="6661" max="6901" width="10.85546875" style="159"/>
    <col min="6902" max="6902" width="4.5703125" style="159" bestFit="1" customWidth="1"/>
    <col min="6903" max="6903" width="12" style="159" bestFit="1" customWidth="1"/>
    <col min="6904" max="6904" width="8.140625" style="159" bestFit="1" customWidth="1"/>
    <col min="6905" max="6905" width="6" style="159" bestFit="1" customWidth="1"/>
    <col min="6906" max="6906" width="45.5703125" style="159" customWidth="1"/>
    <col min="6907" max="6907" width="10.140625" style="159" customWidth="1"/>
    <col min="6908" max="6908" width="15.5703125" style="159" bestFit="1" customWidth="1"/>
    <col min="6909" max="6909" width="15.85546875" style="159" bestFit="1" customWidth="1"/>
    <col min="6910" max="6910" width="16.42578125" style="159" bestFit="1" customWidth="1"/>
    <col min="6911" max="6911" width="7.85546875" style="159" customWidth="1"/>
    <col min="6912" max="6912" width="16.42578125" style="159" bestFit="1" customWidth="1"/>
    <col min="6913" max="6913" width="10.140625" style="159" customWidth="1"/>
    <col min="6914" max="6914" width="13.5703125" style="159" customWidth="1"/>
    <col min="6915" max="6915" width="19.85546875" style="159" bestFit="1" customWidth="1"/>
    <col min="6916" max="6916" width="19" style="159" bestFit="1" customWidth="1"/>
    <col min="6917" max="7157" width="10.85546875" style="159"/>
    <col min="7158" max="7158" width="4.5703125" style="159" bestFit="1" customWidth="1"/>
    <col min="7159" max="7159" width="12" style="159" bestFit="1" customWidth="1"/>
    <col min="7160" max="7160" width="8.140625" style="159" bestFit="1" customWidth="1"/>
    <col min="7161" max="7161" width="6" style="159" bestFit="1" customWidth="1"/>
    <col min="7162" max="7162" width="45.5703125" style="159" customWidth="1"/>
    <col min="7163" max="7163" width="10.140625" style="159" customWidth="1"/>
    <col min="7164" max="7164" width="15.5703125" style="159" bestFit="1" customWidth="1"/>
    <col min="7165" max="7165" width="15.85546875" style="159" bestFit="1" customWidth="1"/>
    <col min="7166" max="7166" width="16.42578125" style="159" bestFit="1" customWidth="1"/>
    <col min="7167" max="7167" width="7.85546875" style="159" customWidth="1"/>
    <col min="7168" max="7168" width="16.42578125" style="159" bestFit="1" customWidth="1"/>
    <col min="7169" max="7169" width="10.140625" style="159" customWidth="1"/>
    <col min="7170" max="7170" width="13.5703125" style="159" customWidth="1"/>
    <col min="7171" max="7171" width="19.85546875" style="159" bestFit="1" customWidth="1"/>
    <col min="7172" max="7172" width="19" style="159" bestFit="1" customWidth="1"/>
    <col min="7173" max="7413" width="10.85546875" style="159"/>
    <col min="7414" max="7414" width="4.5703125" style="159" bestFit="1" customWidth="1"/>
    <col min="7415" max="7415" width="12" style="159" bestFit="1" customWidth="1"/>
    <col min="7416" max="7416" width="8.140625" style="159" bestFit="1" customWidth="1"/>
    <col min="7417" max="7417" width="6" style="159" bestFit="1" customWidth="1"/>
    <col min="7418" max="7418" width="45.5703125" style="159" customWidth="1"/>
    <col min="7419" max="7419" width="10.140625" style="159" customWidth="1"/>
    <col min="7420" max="7420" width="15.5703125" style="159" bestFit="1" customWidth="1"/>
    <col min="7421" max="7421" width="15.85546875" style="159" bestFit="1" customWidth="1"/>
    <col min="7422" max="7422" width="16.42578125" style="159" bestFit="1" customWidth="1"/>
    <col min="7423" max="7423" width="7.85546875" style="159" customWidth="1"/>
    <col min="7424" max="7424" width="16.42578125" style="159" bestFit="1" customWidth="1"/>
    <col min="7425" max="7425" width="10.140625" style="159" customWidth="1"/>
    <col min="7426" max="7426" width="13.5703125" style="159" customWidth="1"/>
    <col min="7427" max="7427" width="19.85546875" style="159" bestFit="1" customWidth="1"/>
    <col min="7428" max="7428" width="19" style="159" bestFit="1" customWidth="1"/>
    <col min="7429" max="7669" width="10.85546875" style="159"/>
    <col min="7670" max="7670" width="4.5703125" style="159" bestFit="1" customWidth="1"/>
    <col min="7671" max="7671" width="12" style="159" bestFit="1" customWidth="1"/>
    <col min="7672" max="7672" width="8.140625" style="159" bestFit="1" customWidth="1"/>
    <col min="7673" max="7673" width="6" style="159" bestFit="1" customWidth="1"/>
    <col min="7674" max="7674" width="45.5703125" style="159" customWidth="1"/>
    <col min="7675" max="7675" width="10.140625" style="159" customWidth="1"/>
    <col min="7676" max="7676" width="15.5703125" style="159" bestFit="1" customWidth="1"/>
    <col min="7677" max="7677" width="15.85546875" style="159" bestFit="1" customWidth="1"/>
    <col min="7678" max="7678" width="16.42578125" style="159" bestFit="1" customWidth="1"/>
    <col min="7679" max="7679" width="7.85546875" style="159" customWidth="1"/>
    <col min="7680" max="7680" width="16.42578125" style="159" bestFit="1" customWidth="1"/>
    <col min="7681" max="7681" width="10.140625" style="159" customWidth="1"/>
    <col min="7682" max="7682" width="13.5703125" style="159" customWidth="1"/>
    <col min="7683" max="7683" width="19.85546875" style="159" bestFit="1" customWidth="1"/>
    <col min="7684" max="7684" width="19" style="159" bestFit="1" customWidth="1"/>
    <col min="7685" max="7925" width="10.85546875" style="159"/>
    <col min="7926" max="7926" width="4.5703125" style="159" bestFit="1" customWidth="1"/>
    <col min="7927" max="7927" width="12" style="159" bestFit="1" customWidth="1"/>
    <col min="7928" max="7928" width="8.140625" style="159" bestFit="1" customWidth="1"/>
    <col min="7929" max="7929" width="6" style="159" bestFit="1" customWidth="1"/>
    <col min="7930" max="7930" width="45.5703125" style="159" customWidth="1"/>
    <col min="7931" max="7931" width="10.140625" style="159" customWidth="1"/>
    <col min="7932" max="7932" width="15.5703125" style="159" bestFit="1" customWidth="1"/>
    <col min="7933" max="7933" width="15.85546875" style="159" bestFit="1" customWidth="1"/>
    <col min="7934" max="7934" width="16.42578125" style="159" bestFit="1" customWidth="1"/>
    <col min="7935" max="7935" width="7.85546875" style="159" customWidth="1"/>
    <col min="7936" max="7936" width="16.42578125" style="159" bestFit="1" customWidth="1"/>
    <col min="7937" max="7937" width="10.140625" style="159" customWidth="1"/>
    <col min="7938" max="7938" width="13.5703125" style="159" customWidth="1"/>
    <col min="7939" max="7939" width="19.85546875" style="159" bestFit="1" customWidth="1"/>
    <col min="7940" max="7940" width="19" style="159" bestFit="1" customWidth="1"/>
    <col min="7941" max="8181" width="10.85546875" style="159"/>
    <col min="8182" max="8182" width="4.5703125" style="159" bestFit="1" customWidth="1"/>
    <col min="8183" max="8183" width="12" style="159" bestFit="1" customWidth="1"/>
    <col min="8184" max="8184" width="8.140625" style="159" bestFit="1" customWidth="1"/>
    <col min="8185" max="8185" width="6" style="159" bestFit="1" customWidth="1"/>
    <col min="8186" max="8186" width="45.5703125" style="159" customWidth="1"/>
    <col min="8187" max="8187" width="10.140625" style="159" customWidth="1"/>
    <col min="8188" max="8188" width="15.5703125" style="159" bestFit="1" customWidth="1"/>
    <col min="8189" max="8189" width="15.85546875" style="159" bestFit="1" customWidth="1"/>
    <col min="8190" max="8190" width="16.42578125" style="159" bestFit="1" customWidth="1"/>
    <col min="8191" max="8191" width="7.85546875" style="159" customWidth="1"/>
    <col min="8192" max="8192" width="16.42578125" style="159" bestFit="1" customWidth="1"/>
    <col min="8193" max="8193" width="10.140625" style="159" customWidth="1"/>
    <col min="8194" max="8194" width="13.5703125" style="159" customWidth="1"/>
    <col min="8195" max="8195" width="19.85546875" style="159" bestFit="1" customWidth="1"/>
    <col min="8196" max="8196" width="19" style="159" bestFit="1" customWidth="1"/>
    <col min="8197" max="8437" width="10.85546875" style="159"/>
    <col min="8438" max="8438" width="4.5703125" style="159" bestFit="1" customWidth="1"/>
    <col min="8439" max="8439" width="12" style="159" bestFit="1" customWidth="1"/>
    <col min="8440" max="8440" width="8.140625" style="159" bestFit="1" customWidth="1"/>
    <col min="8441" max="8441" width="6" style="159" bestFit="1" customWidth="1"/>
    <col min="8442" max="8442" width="45.5703125" style="159" customWidth="1"/>
    <col min="8443" max="8443" width="10.140625" style="159" customWidth="1"/>
    <col min="8444" max="8444" width="15.5703125" style="159" bestFit="1" customWidth="1"/>
    <col min="8445" max="8445" width="15.85546875" style="159" bestFit="1" customWidth="1"/>
    <col min="8446" max="8446" width="16.42578125" style="159" bestFit="1" customWidth="1"/>
    <col min="8447" max="8447" width="7.85546875" style="159" customWidth="1"/>
    <col min="8448" max="8448" width="16.42578125" style="159" bestFit="1" customWidth="1"/>
    <col min="8449" max="8449" width="10.140625" style="159" customWidth="1"/>
    <col min="8450" max="8450" width="13.5703125" style="159" customWidth="1"/>
    <col min="8451" max="8451" width="19.85546875" style="159" bestFit="1" customWidth="1"/>
    <col min="8452" max="8452" width="19" style="159" bestFit="1" customWidth="1"/>
    <col min="8453" max="8693" width="10.85546875" style="159"/>
    <col min="8694" max="8694" width="4.5703125" style="159" bestFit="1" customWidth="1"/>
    <col min="8695" max="8695" width="12" style="159" bestFit="1" customWidth="1"/>
    <col min="8696" max="8696" width="8.140625" style="159" bestFit="1" customWidth="1"/>
    <col min="8697" max="8697" width="6" style="159" bestFit="1" customWidth="1"/>
    <col min="8698" max="8698" width="45.5703125" style="159" customWidth="1"/>
    <col min="8699" max="8699" width="10.140625" style="159" customWidth="1"/>
    <col min="8700" max="8700" width="15.5703125" style="159" bestFit="1" customWidth="1"/>
    <col min="8701" max="8701" width="15.85546875" style="159" bestFit="1" customWidth="1"/>
    <col min="8702" max="8702" width="16.42578125" style="159" bestFit="1" customWidth="1"/>
    <col min="8703" max="8703" width="7.85546875" style="159" customWidth="1"/>
    <col min="8704" max="8704" width="16.42578125" style="159" bestFit="1" customWidth="1"/>
    <col min="8705" max="8705" width="10.140625" style="159" customWidth="1"/>
    <col min="8706" max="8706" width="13.5703125" style="159" customWidth="1"/>
    <col min="8707" max="8707" width="19.85546875" style="159" bestFit="1" customWidth="1"/>
    <col min="8708" max="8708" width="19" style="159" bestFit="1" customWidth="1"/>
    <col min="8709" max="8949" width="10.85546875" style="159"/>
    <col min="8950" max="8950" width="4.5703125" style="159" bestFit="1" customWidth="1"/>
    <col min="8951" max="8951" width="12" style="159" bestFit="1" customWidth="1"/>
    <col min="8952" max="8952" width="8.140625" style="159" bestFit="1" customWidth="1"/>
    <col min="8953" max="8953" width="6" style="159" bestFit="1" customWidth="1"/>
    <col min="8954" max="8954" width="45.5703125" style="159" customWidth="1"/>
    <col min="8955" max="8955" width="10.140625" style="159" customWidth="1"/>
    <col min="8956" max="8956" width="15.5703125" style="159" bestFit="1" customWidth="1"/>
    <col min="8957" max="8957" width="15.85546875" style="159" bestFit="1" customWidth="1"/>
    <col min="8958" max="8958" width="16.42578125" style="159" bestFit="1" customWidth="1"/>
    <col min="8959" max="8959" width="7.85546875" style="159" customWidth="1"/>
    <col min="8960" max="8960" width="16.42578125" style="159" bestFit="1" customWidth="1"/>
    <col min="8961" max="8961" width="10.140625" style="159" customWidth="1"/>
    <col min="8962" max="8962" width="13.5703125" style="159" customWidth="1"/>
    <col min="8963" max="8963" width="19.85546875" style="159" bestFit="1" customWidth="1"/>
    <col min="8964" max="8964" width="19" style="159" bestFit="1" customWidth="1"/>
    <col min="8965" max="9205" width="10.85546875" style="159"/>
    <col min="9206" max="9206" width="4.5703125" style="159" bestFit="1" customWidth="1"/>
    <col min="9207" max="9207" width="12" style="159" bestFit="1" customWidth="1"/>
    <col min="9208" max="9208" width="8.140625" style="159" bestFit="1" customWidth="1"/>
    <col min="9209" max="9209" width="6" style="159" bestFit="1" customWidth="1"/>
    <col min="9210" max="9210" width="45.5703125" style="159" customWidth="1"/>
    <col min="9211" max="9211" width="10.140625" style="159" customWidth="1"/>
    <col min="9212" max="9212" width="15.5703125" style="159" bestFit="1" customWidth="1"/>
    <col min="9213" max="9213" width="15.85546875" style="159" bestFit="1" customWidth="1"/>
    <col min="9214" max="9214" width="16.42578125" style="159" bestFit="1" customWidth="1"/>
    <col min="9215" max="9215" width="7.85546875" style="159" customWidth="1"/>
    <col min="9216" max="9216" width="16.42578125" style="159" bestFit="1" customWidth="1"/>
    <col min="9217" max="9217" width="10.140625" style="159" customWidth="1"/>
    <col min="9218" max="9218" width="13.5703125" style="159" customWidth="1"/>
    <col min="9219" max="9219" width="19.85546875" style="159" bestFit="1" customWidth="1"/>
    <col min="9220" max="9220" width="19" style="159" bestFit="1" customWidth="1"/>
    <col min="9221" max="9461" width="10.85546875" style="159"/>
    <col min="9462" max="9462" width="4.5703125" style="159" bestFit="1" customWidth="1"/>
    <col min="9463" max="9463" width="12" style="159" bestFit="1" customWidth="1"/>
    <col min="9464" max="9464" width="8.140625" style="159" bestFit="1" customWidth="1"/>
    <col min="9465" max="9465" width="6" style="159" bestFit="1" customWidth="1"/>
    <col min="9466" max="9466" width="45.5703125" style="159" customWidth="1"/>
    <col min="9467" max="9467" width="10.140625" style="159" customWidth="1"/>
    <col min="9468" max="9468" width="15.5703125" style="159" bestFit="1" customWidth="1"/>
    <col min="9469" max="9469" width="15.85546875" style="159" bestFit="1" customWidth="1"/>
    <col min="9470" max="9470" width="16.42578125" style="159" bestFit="1" customWidth="1"/>
    <col min="9471" max="9471" width="7.85546875" style="159" customWidth="1"/>
    <col min="9472" max="9472" width="16.42578125" style="159" bestFit="1" customWidth="1"/>
    <col min="9473" max="9473" width="10.140625" style="159" customWidth="1"/>
    <col min="9474" max="9474" width="13.5703125" style="159" customWidth="1"/>
    <col min="9475" max="9475" width="19.85546875" style="159" bestFit="1" customWidth="1"/>
    <col min="9476" max="9476" width="19" style="159" bestFit="1" customWidth="1"/>
    <col min="9477" max="9717" width="10.85546875" style="159"/>
    <col min="9718" max="9718" width="4.5703125" style="159" bestFit="1" customWidth="1"/>
    <col min="9719" max="9719" width="12" style="159" bestFit="1" customWidth="1"/>
    <col min="9720" max="9720" width="8.140625" style="159" bestFit="1" customWidth="1"/>
    <col min="9721" max="9721" width="6" style="159" bestFit="1" customWidth="1"/>
    <col min="9722" max="9722" width="45.5703125" style="159" customWidth="1"/>
    <col min="9723" max="9723" width="10.140625" style="159" customWidth="1"/>
    <col min="9724" max="9724" width="15.5703125" style="159" bestFit="1" customWidth="1"/>
    <col min="9725" max="9725" width="15.85546875" style="159" bestFit="1" customWidth="1"/>
    <col min="9726" max="9726" width="16.42578125" style="159" bestFit="1" customWidth="1"/>
    <col min="9727" max="9727" width="7.85546875" style="159" customWidth="1"/>
    <col min="9728" max="9728" width="16.42578125" style="159" bestFit="1" customWidth="1"/>
    <col min="9729" max="9729" width="10.140625" style="159" customWidth="1"/>
    <col min="9730" max="9730" width="13.5703125" style="159" customWidth="1"/>
    <col min="9731" max="9731" width="19.85546875" style="159" bestFit="1" customWidth="1"/>
    <col min="9732" max="9732" width="19" style="159" bestFit="1" customWidth="1"/>
    <col min="9733" max="9973" width="10.85546875" style="159"/>
    <col min="9974" max="9974" width="4.5703125" style="159" bestFit="1" customWidth="1"/>
    <col min="9975" max="9975" width="12" style="159" bestFit="1" customWidth="1"/>
    <col min="9976" max="9976" width="8.140625" style="159" bestFit="1" customWidth="1"/>
    <col min="9977" max="9977" width="6" style="159" bestFit="1" customWidth="1"/>
    <col min="9978" max="9978" width="45.5703125" style="159" customWidth="1"/>
    <col min="9979" max="9979" width="10.140625" style="159" customWidth="1"/>
    <col min="9980" max="9980" width="15.5703125" style="159" bestFit="1" customWidth="1"/>
    <col min="9981" max="9981" width="15.85546875" style="159" bestFit="1" customWidth="1"/>
    <col min="9982" max="9982" width="16.42578125" style="159" bestFit="1" customWidth="1"/>
    <col min="9983" max="9983" width="7.85546875" style="159" customWidth="1"/>
    <col min="9984" max="9984" width="16.42578125" style="159" bestFit="1" customWidth="1"/>
    <col min="9985" max="9985" width="10.140625" style="159" customWidth="1"/>
    <col min="9986" max="9986" width="13.5703125" style="159" customWidth="1"/>
    <col min="9987" max="9987" width="19.85546875" style="159" bestFit="1" customWidth="1"/>
    <col min="9988" max="9988" width="19" style="159" bestFit="1" customWidth="1"/>
    <col min="9989" max="10229" width="10.85546875" style="159"/>
    <col min="10230" max="10230" width="4.5703125" style="159" bestFit="1" customWidth="1"/>
    <col min="10231" max="10231" width="12" style="159" bestFit="1" customWidth="1"/>
    <col min="10232" max="10232" width="8.140625" style="159" bestFit="1" customWidth="1"/>
    <col min="10233" max="10233" width="6" style="159" bestFit="1" customWidth="1"/>
    <col min="10234" max="10234" width="45.5703125" style="159" customWidth="1"/>
    <col min="10235" max="10235" width="10.140625" style="159" customWidth="1"/>
    <col min="10236" max="10236" width="15.5703125" style="159" bestFit="1" customWidth="1"/>
    <col min="10237" max="10237" width="15.85546875" style="159" bestFit="1" customWidth="1"/>
    <col min="10238" max="10238" width="16.42578125" style="159" bestFit="1" customWidth="1"/>
    <col min="10239" max="10239" width="7.85546875" style="159" customWidth="1"/>
    <col min="10240" max="10240" width="16.42578125" style="159" bestFit="1" customWidth="1"/>
    <col min="10241" max="10241" width="10.140625" style="159" customWidth="1"/>
    <col min="10242" max="10242" width="13.5703125" style="159" customWidth="1"/>
    <col min="10243" max="10243" width="19.85546875" style="159" bestFit="1" customWidth="1"/>
    <col min="10244" max="10244" width="19" style="159" bestFit="1" customWidth="1"/>
    <col min="10245" max="10485" width="10.85546875" style="159"/>
    <col min="10486" max="10486" width="4.5703125" style="159" bestFit="1" customWidth="1"/>
    <col min="10487" max="10487" width="12" style="159" bestFit="1" customWidth="1"/>
    <col min="10488" max="10488" width="8.140625" style="159" bestFit="1" customWidth="1"/>
    <col min="10489" max="10489" width="6" style="159" bestFit="1" customWidth="1"/>
    <col min="10490" max="10490" width="45.5703125" style="159" customWidth="1"/>
    <col min="10491" max="10491" width="10.140625" style="159" customWidth="1"/>
    <col min="10492" max="10492" width="15.5703125" style="159" bestFit="1" customWidth="1"/>
    <col min="10493" max="10493" width="15.85546875" style="159" bestFit="1" customWidth="1"/>
    <col min="10494" max="10494" width="16.42578125" style="159" bestFit="1" customWidth="1"/>
    <col min="10495" max="10495" width="7.85546875" style="159" customWidth="1"/>
    <col min="10496" max="10496" width="16.42578125" style="159" bestFit="1" customWidth="1"/>
    <col min="10497" max="10497" width="10.140625" style="159" customWidth="1"/>
    <col min="10498" max="10498" width="13.5703125" style="159" customWidth="1"/>
    <col min="10499" max="10499" width="19.85546875" style="159" bestFit="1" customWidth="1"/>
    <col min="10500" max="10500" width="19" style="159" bestFit="1" customWidth="1"/>
    <col min="10501" max="10741" width="10.85546875" style="159"/>
    <col min="10742" max="10742" width="4.5703125" style="159" bestFit="1" customWidth="1"/>
    <col min="10743" max="10743" width="12" style="159" bestFit="1" customWidth="1"/>
    <col min="10744" max="10744" width="8.140625" style="159" bestFit="1" customWidth="1"/>
    <col min="10745" max="10745" width="6" style="159" bestFit="1" customWidth="1"/>
    <col min="10746" max="10746" width="45.5703125" style="159" customWidth="1"/>
    <col min="10747" max="10747" width="10.140625" style="159" customWidth="1"/>
    <col min="10748" max="10748" width="15.5703125" style="159" bestFit="1" customWidth="1"/>
    <col min="10749" max="10749" width="15.85546875" style="159" bestFit="1" customWidth="1"/>
    <col min="10750" max="10750" width="16.42578125" style="159" bestFit="1" customWidth="1"/>
    <col min="10751" max="10751" width="7.85546875" style="159" customWidth="1"/>
    <col min="10752" max="10752" width="16.42578125" style="159" bestFit="1" customWidth="1"/>
    <col min="10753" max="10753" width="10.140625" style="159" customWidth="1"/>
    <col min="10754" max="10754" width="13.5703125" style="159" customWidth="1"/>
    <col min="10755" max="10755" width="19.85546875" style="159" bestFit="1" customWidth="1"/>
    <col min="10756" max="10756" width="19" style="159" bestFit="1" customWidth="1"/>
    <col min="10757" max="10997" width="10.85546875" style="159"/>
    <col min="10998" max="10998" width="4.5703125" style="159" bestFit="1" customWidth="1"/>
    <col min="10999" max="10999" width="12" style="159" bestFit="1" customWidth="1"/>
    <col min="11000" max="11000" width="8.140625" style="159" bestFit="1" customWidth="1"/>
    <col min="11001" max="11001" width="6" style="159" bestFit="1" customWidth="1"/>
    <col min="11002" max="11002" width="45.5703125" style="159" customWidth="1"/>
    <col min="11003" max="11003" width="10.140625" style="159" customWidth="1"/>
    <col min="11004" max="11004" width="15.5703125" style="159" bestFit="1" customWidth="1"/>
    <col min="11005" max="11005" width="15.85546875" style="159" bestFit="1" customWidth="1"/>
    <col min="11006" max="11006" width="16.42578125" style="159" bestFit="1" customWidth="1"/>
    <col min="11007" max="11007" width="7.85546875" style="159" customWidth="1"/>
    <col min="11008" max="11008" width="16.42578125" style="159" bestFit="1" customWidth="1"/>
    <col min="11009" max="11009" width="10.140625" style="159" customWidth="1"/>
    <col min="11010" max="11010" width="13.5703125" style="159" customWidth="1"/>
    <col min="11011" max="11011" width="19.85546875" style="159" bestFit="1" customWidth="1"/>
    <col min="11012" max="11012" width="19" style="159" bestFit="1" customWidth="1"/>
    <col min="11013" max="11253" width="10.85546875" style="159"/>
    <col min="11254" max="11254" width="4.5703125" style="159" bestFit="1" customWidth="1"/>
    <col min="11255" max="11255" width="12" style="159" bestFit="1" customWidth="1"/>
    <col min="11256" max="11256" width="8.140625" style="159" bestFit="1" customWidth="1"/>
    <col min="11257" max="11257" width="6" style="159" bestFit="1" customWidth="1"/>
    <col min="11258" max="11258" width="45.5703125" style="159" customWidth="1"/>
    <col min="11259" max="11259" width="10.140625" style="159" customWidth="1"/>
    <col min="11260" max="11260" width="15.5703125" style="159" bestFit="1" customWidth="1"/>
    <col min="11261" max="11261" width="15.85546875" style="159" bestFit="1" customWidth="1"/>
    <col min="11262" max="11262" width="16.42578125" style="159" bestFit="1" customWidth="1"/>
    <col min="11263" max="11263" width="7.85546875" style="159" customWidth="1"/>
    <col min="11264" max="11264" width="16.42578125" style="159" bestFit="1" customWidth="1"/>
    <col min="11265" max="11265" width="10.140625" style="159" customWidth="1"/>
    <col min="11266" max="11266" width="13.5703125" style="159" customWidth="1"/>
    <col min="11267" max="11267" width="19.85546875" style="159" bestFit="1" customWidth="1"/>
    <col min="11268" max="11268" width="19" style="159" bestFit="1" customWidth="1"/>
    <col min="11269" max="11509" width="10.85546875" style="159"/>
    <col min="11510" max="11510" width="4.5703125" style="159" bestFit="1" customWidth="1"/>
    <col min="11511" max="11511" width="12" style="159" bestFit="1" customWidth="1"/>
    <col min="11512" max="11512" width="8.140625" style="159" bestFit="1" customWidth="1"/>
    <col min="11513" max="11513" width="6" style="159" bestFit="1" customWidth="1"/>
    <col min="11514" max="11514" width="45.5703125" style="159" customWidth="1"/>
    <col min="11515" max="11515" width="10.140625" style="159" customWidth="1"/>
    <col min="11516" max="11516" width="15.5703125" style="159" bestFit="1" customWidth="1"/>
    <col min="11517" max="11517" width="15.85546875" style="159" bestFit="1" customWidth="1"/>
    <col min="11518" max="11518" width="16.42578125" style="159" bestFit="1" customWidth="1"/>
    <col min="11519" max="11519" width="7.85546875" style="159" customWidth="1"/>
    <col min="11520" max="11520" width="16.42578125" style="159" bestFit="1" customWidth="1"/>
    <col min="11521" max="11521" width="10.140625" style="159" customWidth="1"/>
    <col min="11522" max="11522" width="13.5703125" style="159" customWidth="1"/>
    <col min="11523" max="11523" width="19.85546875" style="159" bestFit="1" customWidth="1"/>
    <col min="11524" max="11524" width="19" style="159" bestFit="1" customWidth="1"/>
    <col min="11525" max="11765" width="10.85546875" style="159"/>
    <col min="11766" max="11766" width="4.5703125" style="159" bestFit="1" customWidth="1"/>
    <col min="11767" max="11767" width="12" style="159" bestFit="1" customWidth="1"/>
    <col min="11768" max="11768" width="8.140625" style="159" bestFit="1" customWidth="1"/>
    <col min="11769" max="11769" width="6" style="159" bestFit="1" customWidth="1"/>
    <col min="11770" max="11770" width="45.5703125" style="159" customWidth="1"/>
    <col min="11771" max="11771" width="10.140625" style="159" customWidth="1"/>
    <col min="11772" max="11772" width="15.5703125" style="159" bestFit="1" customWidth="1"/>
    <col min="11773" max="11773" width="15.85546875" style="159" bestFit="1" customWidth="1"/>
    <col min="11774" max="11774" width="16.42578125" style="159" bestFit="1" customWidth="1"/>
    <col min="11775" max="11775" width="7.85546875" style="159" customWidth="1"/>
    <col min="11776" max="11776" width="16.42578125" style="159" bestFit="1" customWidth="1"/>
    <col min="11777" max="11777" width="10.140625" style="159" customWidth="1"/>
    <col min="11778" max="11778" width="13.5703125" style="159" customWidth="1"/>
    <col min="11779" max="11779" width="19.85546875" style="159" bestFit="1" customWidth="1"/>
    <col min="11780" max="11780" width="19" style="159" bestFit="1" customWidth="1"/>
    <col min="11781" max="12021" width="10.85546875" style="159"/>
    <col min="12022" max="12022" width="4.5703125" style="159" bestFit="1" customWidth="1"/>
    <col min="12023" max="12023" width="12" style="159" bestFit="1" customWidth="1"/>
    <col min="12024" max="12024" width="8.140625" style="159" bestFit="1" customWidth="1"/>
    <col min="12025" max="12025" width="6" style="159" bestFit="1" customWidth="1"/>
    <col min="12026" max="12026" width="45.5703125" style="159" customWidth="1"/>
    <col min="12027" max="12027" width="10.140625" style="159" customWidth="1"/>
    <col min="12028" max="12028" width="15.5703125" style="159" bestFit="1" customWidth="1"/>
    <col min="12029" max="12029" width="15.85546875" style="159" bestFit="1" customWidth="1"/>
    <col min="12030" max="12030" width="16.42578125" style="159" bestFit="1" customWidth="1"/>
    <col min="12031" max="12031" width="7.85546875" style="159" customWidth="1"/>
    <col min="12032" max="12032" width="16.42578125" style="159" bestFit="1" customWidth="1"/>
    <col min="12033" max="12033" width="10.140625" style="159" customWidth="1"/>
    <col min="12034" max="12034" width="13.5703125" style="159" customWidth="1"/>
    <col min="12035" max="12035" width="19.85546875" style="159" bestFit="1" customWidth="1"/>
    <col min="12036" max="12036" width="19" style="159" bestFit="1" customWidth="1"/>
    <col min="12037" max="12277" width="10.85546875" style="159"/>
    <col min="12278" max="12278" width="4.5703125" style="159" bestFit="1" customWidth="1"/>
    <col min="12279" max="12279" width="12" style="159" bestFit="1" customWidth="1"/>
    <col min="12280" max="12280" width="8.140625" style="159" bestFit="1" customWidth="1"/>
    <col min="12281" max="12281" width="6" style="159" bestFit="1" customWidth="1"/>
    <col min="12282" max="12282" width="45.5703125" style="159" customWidth="1"/>
    <col min="12283" max="12283" width="10.140625" style="159" customWidth="1"/>
    <col min="12284" max="12284" width="15.5703125" style="159" bestFit="1" customWidth="1"/>
    <col min="12285" max="12285" width="15.85546875" style="159" bestFit="1" customWidth="1"/>
    <col min="12286" max="12286" width="16.42578125" style="159" bestFit="1" customWidth="1"/>
    <col min="12287" max="12287" width="7.85546875" style="159" customWidth="1"/>
    <col min="12288" max="12288" width="16.42578125" style="159" bestFit="1" customWidth="1"/>
    <col min="12289" max="12289" width="10.140625" style="159" customWidth="1"/>
    <col min="12290" max="12290" width="13.5703125" style="159" customWidth="1"/>
    <col min="12291" max="12291" width="19.85546875" style="159" bestFit="1" customWidth="1"/>
    <col min="12292" max="12292" width="19" style="159" bestFit="1" customWidth="1"/>
    <col min="12293" max="12533" width="10.85546875" style="159"/>
    <col min="12534" max="12534" width="4.5703125" style="159" bestFit="1" customWidth="1"/>
    <col min="12535" max="12535" width="12" style="159" bestFit="1" customWidth="1"/>
    <col min="12536" max="12536" width="8.140625" style="159" bestFit="1" customWidth="1"/>
    <col min="12537" max="12537" width="6" style="159" bestFit="1" customWidth="1"/>
    <col min="12538" max="12538" width="45.5703125" style="159" customWidth="1"/>
    <col min="12539" max="12539" width="10.140625" style="159" customWidth="1"/>
    <col min="12540" max="12540" width="15.5703125" style="159" bestFit="1" customWidth="1"/>
    <col min="12541" max="12541" width="15.85546875" style="159" bestFit="1" customWidth="1"/>
    <col min="12542" max="12542" width="16.42578125" style="159" bestFit="1" customWidth="1"/>
    <col min="12543" max="12543" width="7.85546875" style="159" customWidth="1"/>
    <col min="12544" max="12544" width="16.42578125" style="159" bestFit="1" customWidth="1"/>
    <col min="12545" max="12545" width="10.140625" style="159" customWidth="1"/>
    <col min="12546" max="12546" width="13.5703125" style="159" customWidth="1"/>
    <col min="12547" max="12547" width="19.85546875" style="159" bestFit="1" customWidth="1"/>
    <col min="12548" max="12548" width="19" style="159" bestFit="1" customWidth="1"/>
    <col min="12549" max="12789" width="10.85546875" style="159"/>
    <col min="12790" max="12790" width="4.5703125" style="159" bestFit="1" customWidth="1"/>
    <col min="12791" max="12791" width="12" style="159" bestFit="1" customWidth="1"/>
    <col min="12792" max="12792" width="8.140625" style="159" bestFit="1" customWidth="1"/>
    <col min="12793" max="12793" width="6" style="159" bestFit="1" customWidth="1"/>
    <col min="12794" max="12794" width="45.5703125" style="159" customWidth="1"/>
    <col min="12795" max="12795" width="10.140625" style="159" customWidth="1"/>
    <col min="12796" max="12796" width="15.5703125" style="159" bestFit="1" customWidth="1"/>
    <col min="12797" max="12797" width="15.85546875" style="159" bestFit="1" customWidth="1"/>
    <col min="12798" max="12798" width="16.42578125" style="159" bestFit="1" customWidth="1"/>
    <col min="12799" max="12799" width="7.85546875" style="159" customWidth="1"/>
    <col min="12800" max="12800" width="16.42578125" style="159" bestFit="1" customWidth="1"/>
    <col min="12801" max="12801" width="10.140625" style="159" customWidth="1"/>
    <col min="12802" max="12802" width="13.5703125" style="159" customWidth="1"/>
    <col min="12803" max="12803" width="19.85546875" style="159" bestFit="1" customWidth="1"/>
    <col min="12804" max="12804" width="19" style="159" bestFit="1" customWidth="1"/>
    <col min="12805" max="13045" width="10.85546875" style="159"/>
    <col min="13046" max="13046" width="4.5703125" style="159" bestFit="1" customWidth="1"/>
    <col min="13047" max="13047" width="12" style="159" bestFit="1" customWidth="1"/>
    <col min="13048" max="13048" width="8.140625" style="159" bestFit="1" customWidth="1"/>
    <col min="13049" max="13049" width="6" style="159" bestFit="1" customWidth="1"/>
    <col min="13050" max="13050" width="45.5703125" style="159" customWidth="1"/>
    <col min="13051" max="13051" width="10.140625" style="159" customWidth="1"/>
    <col min="13052" max="13052" width="15.5703125" style="159" bestFit="1" customWidth="1"/>
    <col min="13053" max="13053" width="15.85546875" style="159" bestFit="1" customWidth="1"/>
    <col min="13054" max="13054" width="16.42578125" style="159" bestFit="1" customWidth="1"/>
    <col min="13055" max="13055" width="7.85546875" style="159" customWidth="1"/>
    <col min="13056" max="13056" width="16.42578125" style="159" bestFit="1" customWidth="1"/>
    <col min="13057" max="13057" width="10.140625" style="159" customWidth="1"/>
    <col min="13058" max="13058" width="13.5703125" style="159" customWidth="1"/>
    <col min="13059" max="13059" width="19.85546875" style="159" bestFit="1" customWidth="1"/>
    <col min="13060" max="13060" width="19" style="159" bestFit="1" customWidth="1"/>
    <col min="13061" max="13301" width="10.85546875" style="159"/>
    <col min="13302" max="13302" width="4.5703125" style="159" bestFit="1" customWidth="1"/>
    <col min="13303" max="13303" width="12" style="159" bestFit="1" customWidth="1"/>
    <col min="13304" max="13304" width="8.140625" style="159" bestFit="1" customWidth="1"/>
    <col min="13305" max="13305" width="6" style="159" bestFit="1" customWidth="1"/>
    <col min="13306" max="13306" width="45.5703125" style="159" customWidth="1"/>
    <col min="13307" max="13307" width="10.140625" style="159" customWidth="1"/>
    <col min="13308" max="13308" width="15.5703125" style="159" bestFit="1" customWidth="1"/>
    <col min="13309" max="13309" width="15.85546875" style="159" bestFit="1" customWidth="1"/>
    <col min="13310" max="13310" width="16.42578125" style="159" bestFit="1" customWidth="1"/>
    <col min="13311" max="13311" width="7.85546875" style="159" customWidth="1"/>
    <col min="13312" max="13312" width="16.42578125" style="159" bestFit="1" customWidth="1"/>
    <col min="13313" max="13313" width="10.140625" style="159" customWidth="1"/>
    <col min="13314" max="13314" width="13.5703125" style="159" customWidth="1"/>
    <col min="13315" max="13315" width="19.85546875" style="159" bestFit="1" customWidth="1"/>
    <col min="13316" max="13316" width="19" style="159" bestFit="1" customWidth="1"/>
    <col min="13317" max="13557" width="10.85546875" style="159"/>
    <col min="13558" max="13558" width="4.5703125" style="159" bestFit="1" customWidth="1"/>
    <col min="13559" max="13559" width="12" style="159" bestFit="1" customWidth="1"/>
    <col min="13560" max="13560" width="8.140625" style="159" bestFit="1" customWidth="1"/>
    <col min="13561" max="13561" width="6" style="159" bestFit="1" customWidth="1"/>
    <col min="13562" max="13562" width="45.5703125" style="159" customWidth="1"/>
    <col min="13563" max="13563" width="10.140625" style="159" customWidth="1"/>
    <col min="13564" max="13564" width="15.5703125" style="159" bestFit="1" customWidth="1"/>
    <col min="13565" max="13565" width="15.85546875" style="159" bestFit="1" customWidth="1"/>
    <col min="13566" max="13566" width="16.42578125" style="159" bestFit="1" customWidth="1"/>
    <col min="13567" max="13567" width="7.85546875" style="159" customWidth="1"/>
    <col min="13568" max="13568" width="16.42578125" style="159" bestFit="1" customWidth="1"/>
    <col min="13569" max="13569" width="10.140625" style="159" customWidth="1"/>
    <col min="13570" max="13570" width="13.5703125" style="159" customWidth="1"/>
    <col min="13571" max="13571" width="19.85546875" style="159" bestFit="1" customWidth="1"/>
    <col min="13572" max="13572" width="19" style="159" bestFit="1" customWidth="1"/>
    <col min="13573" max="13813" width="10.85546875" style="159"/>
    <col min="13814" max="13814" width="4.5703125" style="159" bestFit="1" customWidth="1"/>
    <col min="13815" max="13815" width="12" style="159" bestFit="1" customWidth="1"/>
    <col min="13816" max="13816" width="8.140625" style="159" bestFit="1" customWidth="1"/>
    <col min="13817" max="13817" width="6" style="159" bestFit="1" customWidth="1"/>
    <col min="13818" max="13818" width="45.5703125" style="159" customWidth="1"/>
    <col min="13819" max="13819" width="10.140625" style="159" customWidth="1"/>
    <col min="13820" max="13820" width="15.5703125" style="159" bestFit="1" customWidth="1"/>
    <col min="13821" max="13821" width="15.85546875" style="159" bestFit="1" customWidth="1"/>
    <col min="13822" max="13822" width="16.42578125" style="159" bestFit="1" customWidth="1"/>
    <col min="13823" max="13823" width="7.85546875" style="159" customWidth="1"/>
    <col min="13824" max="13824" width="16.42578125" style="159" bestFit="1" customWidth="1"/>
    <col min="13825" max="13825" width="10.140625" style="159" customWidth="1"/>
    <col min="13826" max="13826" width="13.5703125" style="159" customWidth="1"/>
    <col min="13827" max="13827" width="19.85546875" style="159" bestFit="1" customWidth="1"/>
    <col min="13828" max="13828" width="19" style="159" bestFit="1" customWidth="1"/>
    <col min="13829" max="14069" width="10.85546875" style="159"/>
    <col min="14070" max="14070" width="4.5703125" style="159" bestFit="1" customWidth="1"/>
    <col min="14071" max="14071" width="12" style="159" bestFit="1" customWidth="1"/>
    <col min="14072" max="14072" width="8.140625" style="159" bestFit="1" customWidth="1"/>
    <col min="14073" max="14073" width="6" style="159" bestFit="1" customWidth="1"/>
    <col min="14074" max="14074" width="45.5703125" style="159" customWidth="1"/>
    <col min="14075" max="14075" width="10.140625" style="159" customWidth="1"/>
    <col min="14076" max="14076" width="15.5703125" style="159" bestFit="1" customWidth="1"/>
    <col min="14077" max="14077" width="15.85546875" style="159" bestFit="1" customWidth="1"/>
    <col min="14078" max="14078" width="16.42578125" style="159" bestFit="1" customWidth="1"/>
    <col min="14079" max="14079" width="7.85546875" style="159" customWidth="1"/>
    <col min="14080" max="14080" width="16.42578125" style="159" bestFit="1" customWidth="1"/>
    <col min="14081" max="14081" width="10.140625" style="159" customWidth="1"/>
    <col min="14082" max="14082" width="13.5703125" style="159" customWidth="1"/>
    <col min="14083" max="14083" width="19.85546875" style="159" bestFit="1" customWidth="1"/>
    <col min="14084" max="14084" width="19" style="159" bestFit="1" customWidth="1"/>
    <col min="14085" max="14325" width="10.85546875" style="159"/>
    <col min="14326" max="14326" width="4.5703125" style="159" bestFit="1" customWidth="1"/>
    <col min="14327" max="14327" width="12" style="159" bestFit="1" customWidth="1"/>
    <col min="14328" max="14328" width="8.140625" style="159" bestFit="1" customWidth="1"/>
    <col min="14329" max="14329" width="6" style="159" bestFit="1" customWidth="1"/>
    <col min="14330" max="14330" width="45.5703125" style="159" customWidth="1"/>
    <col min="14331" max="14331" width="10.140625" style="159" customWidth="1"/>
    <col min="14332" max="14332" width="15.5703125" style="159" bestFit="1" customWidth="1"/>
    <col min="14333" max="14333" width="15.85546875" style="159" bestFit="1" customWidth="1"/>
    <col min="14334" max="14334" width="16.42578125" style="159" bestFit="1" customWidth="1"/>
    <col min="14335" max="14335" width="7.85546875" style="159" customWidth="1"/>
    <col min="14336" max="14336" width="16.42578125" style="159" bestFit="1" customWidth="1"/>
    <col min="14337" max="14337" width="10.140625" style="159" customWidth="1"/>
    <col min="14338" max="14338" width="13.5703125" style="159" customWidth="1"/>
    <col min="14339" max="14339" width="19.85546875" style="159" bestFit="1" customWidth="1"/>
    <col min="14340" max="14340" width="19" style="159" bestFit="1" customWidth="1"/>
    <col min="14341" max="14581" width="10.85546875" style="159"/>
    <col min="14582" max="14582" width="4.5703125" style="159" bestFit="1" customWidth="1"/>
    <col min="14583" max="14583" width="12" style="159" bestFit="1" customWidth="1"/>
    <col min="14584" max="14584" width="8.140625" style="159" bestFit="1" customWidth="1"/>
    <col min="14585" max="14585" width="6" style="159" bestFit="1" customWidth="1"/>
    <col min="14586" max="14586" width="45.5703125" style="159" customWidth="1"/>
    <col min="14587" max="14587" width="10.140625" style="159" customWidth="1"/>
    <col min="14588" max="14588" width="15.5703125" style="159" bestFit="1" customWidth="1"/>
    <col min="14589" max="14589" width="15.85546875" style="159" bestFit="1" customWidth="1"/>
    <col min="14590" max="14590" width="16.42578125" style="159" bestFit="1" customWidth="1"/>
    <col min="14591" max="14591" width="7.85546875" style="159" customWidth="1"/>
    <col min="14592" max="14592" width="16.42578125" style="159" bestFit="1" customWidth="1"/>
    <col min="14593" max="14593" width="10.140625" style="159" customWidth="1"/>
    <col min="14594" max="14594" width="13.5703125" style="159" customWidth="1"/>
    <col min="14595" max="14595" width="19.85546875" style="159" bestFit="1" customWidth="1"/>
    <col min="14596" max="14596" width="19" style="159" bestFit="1" customWidth="1"/>
    <col min="14597" max="14837" width="10.85546875" style="159"/>
    <col min="14838" max="14838" width="4.5703125" style="159" bestFit="1" customWidth="1"/>
    <col min="14839" max="14839" width="12" style="159" bestFit="1" customWidth="1"/>
    <col min="14840" max="14840" width="8.140625" style="159" bestFit="1" customWidth="1"/>
    <col min="14841" max="14841" width="6" style="159" bestFit="1" customWidth="1"/>
    <col min="14842" max="14842" width="45.5703125" style="159" customWidth="1"/>
    <col min="14843" max="14843" width="10.140625" style="159" customWidth="1"/>
    <col min="14844" max="14844" width="15.5703125" style="159" bestFit="1" customWidth="1"/>
    <col min="14845" max="14845" width="15.85546875" style="159" bestFit="1" customWidth="1"/>
    <col min="14846" max="14846" width="16.42578125" style="159" bestFit="1" customWidth="1"/>
    <col min="14847" max="14847" width="7.85546875" style="159" customWidth="1"/>
    <col min="14848" max="14848" width="16.42578125" style="159" bestFit="1" customWidth="1"/>
    <col min="14849" max="14849" width="10.140625" style="159" customWidth="1"/>
    <col min="14850" max="14850" width="13.5703125" style="159" customWidth="1"/>
    <col min="14851" max="14851" width="19.85546875" style="159" bestFit="1" customWidth="1"/>
    <col min="14852" max="14852" width="19" style="159" bestFit="1" customWidth="1"/>
    <col min="14853" max="15093" width="10.85546875" style="159"/>
    <col min="15094" max="15094" width="4.5703125" style="159" bestFit="1" customWidth="1"/>
    <col min="15095" max="15095" width="12" style="159" bestFit="1" customWidth="1"/>
    <col min="15096" max="15096" width="8.140625" style="159" bestFit="1" customWidth="1"/>
    <col min="15097" max="15097" width="6" style="159" bestFit="1" customWidth="1"/>
    <col min="15098" max="15098" width="45.5703125" style="159" customWidth="1"/>
    <col min="15099" max="15099" width="10.140625" style="159" customWidth="1"/>
    <col min="15100" max="15100" width="15.5703125" style="159" bestFit="1" customWidth="1"/>
    <col min="15101" max="15101" width="15.85546875" style="159" bestFit="1" customWidth="1"/>
    <col min="15102" max="15102" width="16.42578125" style="159" bestFit="1" customWidth="1"/>
    <col min="15103" max="15103" width="7.85546875" style="159" customWidth="1"/>
    <col min="15104" max="15104" width="16.42578125" style="159" bestFit="1" customWidth="1"/>
    <col min="15105" max="15105" width="10.140625" style="159" customWidth="1"/>
    <col min="15106" max="15106" width="13.5703125" style="159" customWidth="1"/>
    <col min="15107" max="15107" width="19.85546875" style="159" bestFit="1" customWidth="1"/>
    <col min="15108" max="15108" width="19" style="159" bestFit="1" customWidth="1"/>
    <col min="15109" max="15349" width="10.85546875" style="159"/>
    <col min="15350" max="15350" width="4.5703125" style="159" bestFit="1" customWidth="1"/>
    <col min="15351" max="15351" width="12" style="159" bestFit="1" customWidth="1"/>
    <col min="15352" max="15352" width="8.140625" style="159" bestFit="1" customWidth="1"/>
    <col min="15353" max="15353" width="6" style="159" bestFit="1" customWidth="1"/>
    <col min="15354" max="15354" width="45.5703125" style="159" customWidth="1"/>
    <col min="15355" max="15355" width="10.140625" style="159" customWidth="1"/>
    <col min="15356" max="15356" width="15.5703125" style="159" bestFit="1" customWidth="1"/>
    <col min="15357" max="15357" width="15.85546875" style="159" bestFit="1" customWidth="1"/>
    <col min="15358" max="15358" width="16.42578125" style="159" bestFit="1" customWidth="1"/>
    <col min="15359" max="15359" width="7.85546875" style="159" customWidth="1"/>
    <col min="15360" max="15360" width="16.42578125" style="159" bestFit="1" customWidth="1"/>
    <col min="15361" max="15361" width="10.140625" style="159" customWidth="1"/>
    <col min="15362" max="15362" width="13.5703125" style="159" customWidth="1"/>
    <col min="15363" max="15363" width="19.85546875" style="159" bestFit="1" customWidth="1"/>
    <col min="15364" max="15364" width="19" style="159" bestFit="1" customWidth="1"/>
    <col min="15365" max="15605" width="10.85546875" style="159"/>
    <col min="15606" max="15606" width="4.5703125" style="159" bestFit="1" customWidth="1"/>
    <col min="15607" max="15607" width="12" style="159" bestFit="1" customWidth="1"/>
    <col min="15608" max="15608" width="8.140625" style="159" bestFit="1" customWidth="1"/>
    <col min="15609" max="15609" width="6" style="159" bestFit="1" customWidth="1"/>
    <col min="15610" max="15610" width="45.5703125" style="159" customWidth="1"/>
    <col min="15611" max="15611" width="10.140625" style="159" customWidth="1"/>
    <col min="15612" max="15612" width="15.5703125" style="159" bestFit="1" customWidth="1"/>
    <col min="15613" max="15613" width="15.85546875" style="159" bestFit="1" customWidth="1"/>
    <col min="15614" max="15614" width="16.42578125" style="159" bestFit="1" customWidth="1"/>
    <col min="15615" max="15615" width="7.85546875" style="159" customWidth="1"/>
    <col min="15616" max="15616" width="16.42578125" style="159" bestFit="1" customWidth="1"/>
    <col min="15617" max="15617" width="10.140625" style="159" customWidth="1"/>
    <col min="15618" max="15618" width="13.5703125" style="159" customWidth="1"/>
    <col min="15619" max="15619" width="19.85546875" style="159" bestFit="1" customWidth="1"/>
    <col min="15620" max="15620" width="19" style="159" bestFit="1" customWidth="1"/>
    <col min="15621" max="15861" width="10.85546875" style="159"/>
    <col min="15862" max="15862" width="4.5703125" style="159" bestFit="1" customWidth="1"/>
    <col min="15863" max="15863" width="12" style="159" bestFit="1" customWidth="1"/>
    <col min="15864" max="15864" width="8.140625" style="159" bestFit="1" customWidth="1"/>
    <col min="15865" max="15865" width="6" style="159" bestFit="1" customWidth="1"/>
    <col min="15866" max="15866" width="45.5703125" style="159" customWidth="1"/>
    <col min="15867" max="15867" width="10.140625" style="159" customWidth="1"/>
    <col min="15868" max="15868" width="15.5703125" style="159" bestFit="1" customWidth="1"/>
    <col min="15869" max="15869" width="15.85546875" style="159" bestFit="1" customWidth="1"/>
    <col min="15870" max="15870" width="16.42578125" style="159" bestFit="1" customWidth="1"/>
    <col min="15871" max="15871" width="7.85546875" style="159" customWidth="1"/>
    <col min="15872" max="15872" width="16.42578125" style="159" bestFit="1" customWidth="1"/>
    <col min="15873" max="15873" width="10.140625" style="159" customWidth="1"/>
    <col min="15874" max="15874" width="13.5703125" style="159" customWidth="1"/>
    <col min="15875" max="15875" width="19.85546875" style="159" bestFit="1" customWidth="1"/>
    <col min="15876" max="15876" width="19" style="159" bestFit="1" customWidth="1"/>
    <col min="15877" max="16117" width="10.85546875" style="159"/>
    <col min="16118" max="16118" width="4.5703125" style="159" bestFit="1" customWidth="1"/>
    <col min="16119" max="16119" width="12" style="159" bestFit="1" customWidth="1"/>
    <col min="16120" max="16120" width="8.140625" style="159" bestFit="1" customWidth="1"/>
    <col min="16121" max="16121" width="6" style="159" bestFit="1" customWidth="1"/>
    <col min="16122" max="16122" width="45.5703125" style="159" customWidth="1"/>
    <col min="16123" max="16123" width="10.140625" style="159" customWidth="1"/>
    <col min="16124" max="16124" width="15.5703125" style="159" bestFit="1" customWidth="1"/>
    <col min="16125" max="16125" width="15.85546875" style="159" bestFit="1" customWidth="1"/>
    <col min="16126" max="16126" width="16.42578125" style="159" bestFit="1" customWidth="1"/>
    <col min="16127" max="16127" width="7.85546875" style="159" customWidth="1"/>
    <col min="16128" max="16128" width="16.42578125" style="159" bestFit="1" customWidth="1"/>
    <col min="16129" max="16129" width="10.140625" style="159" customWidth="1"/>
    <col min="16130" max="16130" width="13.5703125" style="159" customWidth="1"/>
    <col min="16131" max="16131" width="19.85546875" style="159" bestFit="1" customWidth="1"/>
    <col min="16132" max="16132" width="19" style="159" bestFit="1" customWidth="1"/>
    <col min="16133" max="16384" width="10.85546875" style="159"/>
  </cols>
  <sheetData>
    <row r="1" spans="1:12" ht="51" customHeight="1" thickBot="1">
      <c r="A1" s="708"/>
      <c r="B1" s="709"/>
      <c r="C1" s="863"/>
      <c r="D1" s="864" t="s">
        <v>458</v>
      </c>
      <c r="E1" s="865"/>
      <c r="F1" s="865"/>
      <c r="G1" s="865"/>
      <c r="H1" s="865"/>
      <c r="I1" s="865"/>
      <c r="J1" s="865"/>
      <c r="K1" s="482" t="s">
        <v>690</v>
      </c>
      <c r="L1" s="332">
        <v>250417505.91999999</v>
      </c>
    </row>
    <row r="2" spans="1:12" ht="51" customHeight="1">
      <c r="A2" s="711"/>
      <c r="B2" s="712"/>
      <c r="C2" s="713"/>
      <c r="D2" s="441"/>
      <c r="E2" s="438"/>
      <c r="F2" s="438"/>
      <c r="G2" s="439"/>
      <c r="H2" s="440" t="s">
        <v>82</v>
      </c>
      <c r="I2" s="282"/>
      <c r="J2" s="478" t="s">
        <v>453</v>
      </c>
      <c r="K2" s="482" t="s">
        <v>691</v>
      </c>
      <c r="L2" s="332">
        <v>9000000</v>
      </c>
    </row>
    <row r="3" spans="1:12" ht="26.25">
      <c r="A3" s="714"/>
      <c r="B3" s="715"/>
      <c r="C3" s="716"/>
      <c r="D3" s="866" t="s">
        <v>685</v>
      </c>
      <c r="E3" s="832"/>
      <c r="F3" s="832"/>
      <c r="G3" s="833"/>
      <c r="H3" s="303" t="s">
        <v>84</v>
      </c>
      <c r="I3" s="282"/>
      <c r="J3" s="479" t="s">
        <v>449</v>
      </c>
      <c r="K3" s="483" t="s">
        <v>85</v>
      </c>
      <c r="L3" s="333">
        <f>F203</f>
        <v>1301084146.3438487</v>
      </c>
    </row>
    <row r="4" spans="1:12" ht="26.25">
      <c r="A4" s="714"/>
      <c r="B4" s="715"/>
      <c r="C4" s="716"/>
      <c r="D4" s="866"/>
      <c r="E4" s="832"/>
      <c r="F4" s="832"/>
      <c r="G4" s="833"/>
      <c r="H4" s="303" t="s">
        <v>86</v>
      </c>
      <c r="I4" s="283"/>
      <c r="J4" s="479" t="s">
        <v>450</v>
      </c>
      <c r="K4" s="483" t="s">
        <v>87</v>
      </c>
      <c r="L4" s="334" t="s">
        <v>455</v>
      </c>
    </row>
    <row r="5" spans="1:12" ht="27.6" customHeight="1">
      <c r="A5" s="714"/>
      <c r="B5" s="715"/>
      <c r="C5" s="716"/>
      <c r="D5" s="866"/>
      <c r="E5" s="832"/>
      <c r="F5" s="832"/>
      <c r="G5" s="833"/>
      <c r="H5" s="304"/>
      <c r="I5" s="206"/>
      <c r="J5" s="479"/>
      <c r="K5" s="483"/>
      <c r="L5" s="223"/>
    </row>
    <row r="6" spans="1:12" ht="41.25" customHeight="1">
      <c r="A6" s="714"/>
      <c r="B6" s="715"/>
      <c r="C6" s="716"/>
      <c r="D6" s="867" t="s">
        <v>121</v>
      </c>
      <c r="E6" s="835"/>
      <c r="F6" s="835"/>
      <c r="G6" s="836"/>
      <c r="H6" s="304" t="s">
        <v>90</v>
      </c>
      <c r="I6" s="206"/>
      <c r="J6" s="480" t="s">
        <v>454</v>
      </c>
      <c r="K6" s="483" t="s">
        <v>91</v>
      </c>
      <c r="L6" s="437" t="s">
        <v>451</v>
      </c>
    </row>
    <row r="7" spans="1:12" ht="33" customHeight="1">
      <c r="A7" s="714"/>
      <c r="B7" s="715"/>
      <c r="C7" s="716"/>
      <c r="D7" s="867"/>
      <c r="E7" s="835"/>
      <c r="F7" s="835"/>
      <c r="G7" s="836"/>
      <c r="H7" s="435" t="s">
        <v>688</v>
      </c>
      <c r="I7" s="436"/>
      <c r="J7" s="480" t="s">
        <v>689</v>
      </c>
      <c r="K7" s="483" t="s">
        <v>686</v>
      </c>
      <c r="L7" s="437" t="s">
        <v>687</v>
      </c>
    </row>
    <row r="8" spans="1:12" ht="33" customHeight="1">
      <c r="A8" s="714"/>
      <c r="B8" s="715"/>
      <c r="C8" s="716"/>
      <c r="D8" s="867"/>
      <c r="E8" s="835"/>
      <c r="F8" s="835"/>
      <c r="G8" s="836"/>
      <c r="H8" s="435" t="s">
        <v>712</v>
      </c>
      <c r="I8" s="436"/>
      <c r="J8" s="480" t="s">
        <v>714</v>
      </c>
      <c r="K8" s="483" t="s">
        <v>711</v>
      </c>
      <c r="L8" s="505" t="s">
        <v>713</v>
      </c>
    </row>
    <row r="9" spans="1:12" ht="33" customHeight="1">
      <c r="A9" s="714"/>
      <c r="B9" s="715"/>
      <c r="C9" s="716"/>
      <c r="D9" s="867"/>
      <c r="E9" s="835"/>
      <c r="F9" s="835"/>
      <c r="G9" s="836"/>
      <c r="H9" s="435" t="s">
        <v>712</v>
      </c>
      <c r="I9" s="436"/>
      <c r="J9" s="480" t="s">
        <v>716</v>
      </c>
      <c r="K9" s="483" t="s">
        <v>711</v>
      </c>
      <c r="L9" s="505" t="s">
        <v>715</v>
      </c>
    </row>
    <row r="10" spans="1:12" ht="54.6" customHeight="1" thickBot="1">
      <c r="A10" s="714"/>
      <c r="B10" s="715"/>
      <c r="C10" s="716"/>
      <c r="D10" s="867"/>
      <c r="E10" s="835"/>
      <c r="F10" s="835"/>
      <c r="G10" s="836"/>
      <c r="H10" s="305" t="s">
        <v>92</v>
      </c>
      <c r="I10" s="306"/>
      <c r="J10" s="481">
        <v>1124967149.4200001</v>
      </c>
      <c r="K10" s="484" t="s">
        <v>456</v>
      </c>
      <c r="L10" s="307" t="s">
        <v>717</v>
      </c>
    </row>
    <row r="11" spans="1:12" ht="77.45" customHeight="1" thickBot="1">
      <c r="A11" s="717"/>
      <c r="B11" s="718"/>
      <c r="C11" s="719"/>
      <c r="D11" s="868"/>
      <c r="E11" s="838"/>
      <c r="F11" s="838"/>
      <c r="G11" s="839"/>
      <c r="H11" s="840"/>
      <c r="I11" s="726"/>
      <c r="J11" s="727"/>
      <c r="K11" s="727"/>
      <c r="L11" s="728"/>
    </row>
    <row r="12" spans="1:12" ht="26.25" thickBot="1">
      <c r="A12" s="841" t="s">
        <v>120</v>
      </c>
      <c r="B12" s="842"/>
      <c r="C12" s="869"/>
      <c r="D12" s="844" t="s">
        <v>75</v>
      </c>
      <c r="E12" s="845"/>
      <c r="F12" s="846" t="s">
        <v>117</v>
      </c>
      <c r="G12" s="847"/>
      <c r="H12" s="729"/>
      <c r="I12" s="730"/>
      <c r="J12" s="731"/>
      <c r="K12" s="731"/>
      <c r="L12" s="732"/>
    </row>
    <row r="13" spans="1:12" ht="35.1" customHeight="1">
      <c r="A13" s="848" t="s">
        <v>708</v>
      </c>
      <c r="B13" s="849"/>
      <c r="C13" s="870"/>
      <c r="D13" s="872" t="s">
        <v>93</v>
      </c>
      <c r="E13" s="852"/>
      <c r="F13" s="854" t="s">
        <v>118</v>
      </c>
      <c r="G13" s="855"/>
      <c r="H13" s="729"/>
      <c r="I13" s="730"/>
      <c r="J13" s="731"/>
      <c r="K13" s="731"/>
      <c r="L13" s="732"/>
    </row>
    <row r="14" spans="1:12" ht="35.450000000000003" customHeight="1" thickBot="1">
      <c r="A14" s="850"/>
      <c r="B14" s="851"/>
      <c r="C14" s="871"/>
      <c r="D14" s="873"/>
      <c r="E14" s="853"/>
      <c r="F14" s="856"/>
      <c r="G14" s="857"/>
      <c r="H14" s="733"/>
      <c r="I14" s="734"/>
      <c r="J14" s="735"/>
      <c r="K14" s="735"/>
      <c r="L14" s="736"/>
    </row>
    <row r="15" spans="1:12" ht="33.950000000000003" customHeight="1">
      <c r="A15" s="776" t="s">
        <v>15</v>
      </c>
      <c r="B15" s="822" t="s">
        <v>119</v>
      </c>
      <c r="C15" s="775" t="s">
        <v>103</v>
      </c>
      <c r="D15" s="777" t="s">
        <v>101</v>
      </c>
      <c r="E15" s="778"/>
      <c r="F15" s="779"/>
      <c r="G15" s="751" t="s">
        <v>115</v>
      </c>
      <c r="H15" s="752"/>
      <c r="I15" s="751" t="s">
        <v>116</v>
      </c>
      <c r="J15" s="752"/>
      <c r="K15" s="755" t="s">
        <v>440</v>
      </c>
      <c r="L15" s="756"/>
    </row>
    <row r="16" spans="1:12" ht="17.25" customHeight="1" thickBot="1">
      <c r="A16" s="776"/>
      <c r="B16" s="823"/>
      <c r="C16" s="776"/>
      <c r="D16" s="753"/>
      <c r="E16" s="754"/>
      <c r="F16" s="780"/>
      <c r="G16" s="753"/>
      <c r="H16" s="754"/>
      <c r="I16" s="753"/>
      <c r="J16" s="754"/>
      <c r="K16" s="757"/>
      <c r="L16" s="758"/>
    </row>
    <row r="17" spans="1:15" ht="58.5" customHeight="1" thickBot="1">
      <c r="A17" s="776"/>
      <c r="B17" s="824"/>
      <c r="C17" s="825"/>
      <c r="D17" s="250" t="s">
        <v>18</v>
      </c>
      <c r="E17" s="251" t="s">
        <v>104</v>
      </c>
      <c r="F17" s="251" t="s">
        <v>104</v>
      </c>
      <c r="G17" s="251" t="s">
        <v>17</v>
      </c>
      <c r="H17" s="251" t="s">
        <v>3</v>
      </c>
      <c r="I17" s="252" t="s">
        <v>17</v>
      </c>
      <c r="J17" s="251" t="s">
        <v>3</v>
      </c>
      <c r="K17" s="252" t="s">
        <v>95</v>
      </c>
      <c r="L17" s="253" t="s">
        <v>3</v>
      </c>
    </row>
    <row r="18" spans="1:15" ht="58.5" customHeight="1" thickBot="1">
      <c r="A18" s="335">
        <v>1</v>
      </c>
      <c r="B18" s="269" t="s">
        <v>102</v>
      </c>
      <c r="C18" s="279"/>
      <c r="D18" s="301"/>
      <c r="E18" s="270"/>
      <c r="F18" s="270"/>
      <c r="G18" s="271"/>
      <c r="H18" s="270"/>
      <c r="I18" s="271"/>
      <c r="J18" s="270"/>
      <c r="K18" s="271"/>
      <c r="L18" s="272"/>
    </row>
    <row r="19" spans="1:15" ht="58.5" customHeight="1" thickBot="1">
      <c r="A19" s="233">
        <v>1.1000000000000001</v>
      </c>
      <c r="B19" s="194" t="s">
        <v>122</v>
      </c>
      <c r="C19" s="183" t="s">
        <v>105</v>
      </c>
      <c r="D19" s="207">
        <v>1124</v>
      </c>
      <c r="E19" s="235">
        <v>11505</v>
      </c>
      <c r="F19" s="191">
        <f>(E19*D19)</f>
        <v>12931620</v>
      </c>
      <c r="G19" s="290">
        <v>1124</v>
      </c>
      <c r="H19" s="191">
        <f>E19*G19</f>
        <v>12931620</v>
      </c>
      <c r="I19" s="290">
        <v>0</v>
      </c>
      <c r="J19" s="191">
        <f>E19*I19</f>
        <v>0</v>
      </c>
      <c r="K19" s="290">
        <f>(D19-G19)+I19</f>
        <v>0</v>
      </c>
      <c r="L19" s="192">
        <f>(K19*E19)</f>
        <v>0</v>
      </c>
    </row>
    <row r="20" spans="1:15" ht="58.5" customHeight="1" thickBot="1">
      <c r="A20" s="233">
        <v>1.2</v>
      </c>
      <c r="B20" s="194" t="s">
        <v>123</v>
      </c>
      <c r="C20" s="183" t="s">
        <v>106</v>
      </c>
      <c r="D20" s="207">
        <v>1</v>
      </c>
      <c r="E20" s="235">
        <v>2360958</v>
      </c>
      <c r="F20" s="191">
        <f>(E20*D20)</f>
        <v>2360958</v>
      </c>
      <c r="G20" s="290">
        <v>1</v>
      </c>
      <c r="H20" s="191">
        <f t="shared" ref="H20:H45" si="0">E20*G20</f>
        <v>2360958</v>
      </c>
      <c r="I20" s="290">
        <v>0</v>
      </c>
      <c r="J20" s="191">
        <f t="shared" ref="J20:J83" si="1">E20*I20</f>
        <v>0</v>
      </c>
      <c r="K20" s="290">
        <f>(D20-G20)+I20</f>
        <v>0</v>
      </c>
      <c r="L20" s="192">
        <f t="shared" ref="L20:L83" si="2">(K20*E20)</f>
        <v>0</v>
      </c>
    </row>
    <row r="21" spans="1:15" ht="58.5" customHeight="1" thickBot="1">
      <c r="A21" s="233">
        <v>1.3</v>
      </c>
      <c r="B21" s="194" t="s">
        <v>124</v>
      </c>
      <c r="C21" s="183" t="s">
        <v>125</v>
      </c>
      <c r="D21" s="207">
        <f>45+35</f>
        <v>80</v>
      </c>
      <c r="E21" s="235">
        <v>25233</v>
      </c>
      <c r="F21" s="191">
        <f>(E21*D21)</f>
        <v>2018640</v>
      </c>
      <c r="G21" s="290">
        <v>80</v>
      </c>
      <c r="H21" s="191">
        <f t="shared" si="0"/>
        <v>2018640</v>
      </c>
      <c r="I21" s="290">
        <v>0</v>
      </c>
      <c r="J21" s="191">
        <f t="shared" si="1"/>
        <v>0</v>
      </c>
      <c r="K21" s="290">
        <f>(D21-G21)+I21</f>
        <v>0</v>
      </c>
      <c r="L21" s="192">
        <f t="shared" si="2"/>
        <v>0</v>
      </c>
    </row>
    <row r="22" spans="1:15" ht="58.5" customHeight="1" thickBot="1">
      <c r="A22" s="273">
        <v>2</v>
      </c>
      <c r="B22" s="274" t="s">
        <v>126</v>
      </c>
      <c r="C22" s="275"/>
      <c r="D22" s="277"/>
      <c r="E22" s="277"/>
      <c r="F22" s="278"/>
      <c r="G22" s="291"/>
      <c r="H22" s="278"/>
      <c r="I22" s="291"/>
      <c r="J22" s="270"/>
      <c r="K22" s="300"/>
      <c r="L22" s="272"/>
    </row>
    <row r="23" spans="1:15" ht="103.5" customHeight="1" thickBot="1">
      <c r="A23" s="336" t="s">
        <v>127</v>
      </c>
      <c r="B23" s="220" t="s">
        <v>128</v>
      </c>
      <c r="C23" s="183" t="s">
        <v>12</v>
      </c>
      <c r="D23" s="207">
        <v>275.64999999999998</v>
      </c>
      <c r="E23" s="235">
        <v>54134</v>
      </c>
      <c r="F23" s="168">
        <f t="shared" ref="F23:F54" si="3">(E23*D23)</f>
        <v>14922037.1</v>
      </c>
      <c r="G23" s="292">
        <v>155.4</v>
      </c>
      <c r="H23" s="191">
        <f t="shared" si="0"/>
        <v>8412423.5999999996</v>
      </c>
      <c r="I23" s="290">
        <v>120.25</v>
      </c>
      <c r="J23" s="191">
        <f>E23*I23</f>
        <v>6509613.5</v>
      </c>
      <c r="K23" s="290">
        <f>D23-(I23+G23)</f>
        <v>0</v>
      </c>
      <c r="L23" s="192">
        <f t="shared" si="2"/>
        <v>0</v>
      </c>
    </row>
    <row r="24" spans="1:15" ht="81" customHeight="1" thickBot="1">
      <c r="A24" s="233" t="s">
        <v>129</v>
      </c>
      <c r="B24" s="194" t="s">
        <v>130</v>
      </c>
      <c r="C24" s="183" t="s">
        <v>12</v>
      </c>
      <c r="D24" s="207">
        <v>42.84</v>
      </c>
      <c r="E24" s="235">
        <v>19383</v>
      </c>
      <c r="F24" s="191">
        <f t="shared" si="3"/>
        <v>830367.72000000009</v>
      </c>
      <c r="G24" s="290">
        <v>42.84</v>
      </c>
      <c r="H24" s="191">
        <f t="shared" si="0"/>
        <v>830367.72000000009</v>
      </c>
      <c r="I24" s="290">
        <v>0</v>
      </c>
      <c r="J24" s="191">
        <f t="shared" si="1"/>
        <v>0</v>
      </c>
      <c r="K24" s="290">
        <f>D24-(G24+I24)</f>
        <v>0</v>
      </c>
      <c r="L24" s="192">
        <f t="shared" si="2"/>
        <v>0</v>
      </c>
    </row>
    <row r="25" spans="1:15" ht="58.5" customHeight="1" thickBot="1">
      <c r="A25" s="233" t="s">
        <v>131</v>
      </c>
      <c r="B25" s="194" t="s">
        <v>132</v>
      </c>
      <c r="C25" s="183" t="s">
        <v>12</v>
      </c>
      <c r="D25" s="495">
        <v>244.56</v>
      </c>
      <c r="E25" s="235">
        <v>129435</v>
      </c>
      <c r="F25" s="191">
        <f t="shared" si="3"/>
        <v>31654623.600000001</v>
      </c>
      <c r="G25" s="290">
        <f>185.0775+58.88</f>
        <v>243.95749999999998</v>
      </c>
      <c r="H25" s="191">
        <f>E25*G25</f>
        <v>31576639.012499999</v>
      </c>
      <c r="I25" s="290">
        <f>D25-G25</f>
        <v>0.60250000000002046</v>
      </c>
      <c r="J25" s="191">
        <f t="shared" si="1"/>
        <v>77984.587500002643</v>
      </c>
      <c r="K25" s="290">
        <f>D25-(I25+G25)</f>
        <v>0</v>
      </c>
      <c r="L25" s="192">
        <f t="shared" si="2"/>
        <v>0</v>
      </c>
      <c r="O25" s="244"/>
    </row>
    <row r="26" spans="1:15" ht="58.5" customHeight="1" thickBot="1">
      <c r="A26" s="233" t="s">
        <v>133</v>
      </c>
      <c r="B26" s="194" t="s">
        <v>134</v>
      </c>
      <c r="C26" s="183" t="s">
        <v>12</v>
      </c>
      <c r="D26" s="495">
        <v>123.56</v>
      </c>
      <c r="E26" s="235">
        <v>23110</v>
      </c>
      <c r="F26" s="191">
        <f t="shared" si="3"/>
        <v>2855471.6</v>
      </c>
      <c r="G26" s="290">
        <v>117.44</v>
      </c>
      <c r="H26" s="191">
        <f>E26*G26</f>
        <v>2714038.4</v>
      </c>
      <c r="I26" s="290">
        <v>6.12</v>
      </c>
      <c r="J26" s="191">
        <f>E26*I26</f>
        <v>141433.20000000001</v>
      </c>
      <c r="K26" s="290">
        <f>D26-(I26+G26)</f>
        <v>0</v>
      </c>
      <c r="L26" s="192">
        <f t="shared" si="2"/>
        <v>0</v>
      </c>
    </row>
    <row r="27" spans="1:15" ht="58.5" customHeight="1" thickBot="1">
      <c r="A27" s="273">
        <v>3</v>
      </c>
      <c r="B27" s="274" t="s">
        <v>135</v>
      </c>
      <c r="C27" s="279"/>
      <c r="D27" s="277"/>
      <c r="E27" s="277"/>
      <c r="F27" s="278"/>
      <c r="G27" s="291"/>
      <c r="H27" s="270"/>
      <c r="I27" s="291"/>
      <c r="J27" s="270"/>
      <c r="K27" s="300"/>
      <c r="L27" s="272"/>
    </row>
    <row r="28" spans="1:15" ht="58.5" customHeight="1" thickBot="1">
      <c r="A28" s="336" t="s">
        <v>136</v>
      </c>
      <c r="B28" s="220" t="s">
        <v>137</v>
      </c>
      <c r="C28" s="183" t="s">
        <v>13</v>
      </c>
      <c r="D28" s="207">
        <f>4674.23+1392</f>
        <v>6066.23</v>
      </c>
      <c r="E28" s="235">
        <v>8317</v>
      </c>
      <c r="F28" s="168">
        <f t="shared" si="3"/>
        <v>50452834.909999996</v>
      </c>
      <c r="G28" s="292">
        <f>1800+2075.07</f>
        <v>3875.07</v>
      </c>
      <c r="H28" s="191">
        <f t="shared" si="0"/>
        <v>32228957.190000001</v>
      </c>
      <c r="I28" s="292">
        <f>799.16+1200</f>
        <v>1999.1599999999999</v>
      </c>
      <c r="J28" s="191">
        <f t="shared" si="1"/>
        <v>16627013.719999999</v>
      </c>
      <c r="K28" s="290">
        <f>D28-(G28+I28)</f>
        <v>192</v>
      </c>
      <c r="L28" s="192">
        <f t="shared" si="2"/>
        <v>1596864</v>
      </c>
    </row>
    <row r="29" spans="1:15" ht="58.5" customHeight="1" thickBot="1">
      <c r="A29" s="233" t="s">
        <v>138</v>
      </c>
      <c r="B29" s="194" t="s">
        <v>139</v>
      </c>
      <c r="C29" s="183" t="s">
        <v>13</v>
      </c>
      <c r="D29" s="207">
        <v>1796.93</v>
      </c>
      <c r="E29" s="235">
        <v>10467</v>
      </c>
      <c r="F29" s="191">
        <f t="shared" si="3"/>
        <v>18808466.310000002</v>
      </c>
      <c r="G29" s="290">
        <v>1773.35</v>
      </c>
      <c r="H29" s="191">
        <f t="shared" si="0"/>
        <v>18561654.449999999</v>
      </c>
      <c r="I29" s="290">
        <v>23.58</v>
      </c>
      <c r="J29" s="191">
        <f t="shared" si="1"/>
        <v>246811.86</v>
      </c>
      <c r="K29" s="290">
        <f t="shared" ref="K29:K45" si="4">D29-(G29+I29)</f>
        <v>0</v>
      </c>
      <c r="L29" s="192">
        <f t="shared" si="2"/>
        <v>0</v>
      </c>
    </row>
    <row r="30" spans="1:15" ht="58.5" customHeight="1" thickBot="1">
      <c r="A30" s="233" t="s">
        <v>140</v>
      </c>
      <c r="B30" s="194" t="s">
        <v>141</v>
      </c>
      <c r="C30" s="183" t="s">
        <v>12</v>
      </c>
      <c r="D30" s="207">
        <v>19.59</v>
      </c>
      <c r="E30" s="235">
        <v>780113</v>
      </c>
      <c r="F30" s="191">
        <f t="shared" si="3"/>
        <v>15282413.67</v>
      </c>
      <c r="G30" s="290">
        <v>19.59</v>
      </c>
      <c r="H30" s="191">
        <f t="shared" si="0"/>
        <v>15282413.67</v>
      </c>
      <c r="I30" s="290">
        <v>0</v>
      </c>
      <c r="J30" s="191">
        <f t="shared" si="1"/>
        <v>0</v>
      </c>
      <c r="K30" s="290">
        <f t="shared" si="4"/>
        <v>0</v>
      </c>
      <c r="L30" s="192">
        <f t="shared" si="2"/>
        <v>0</v>
      </c>
    </row>
    <row r="31" spans="1:15" ht="58.5" customHeight="1" thickBot="1">
      <c r="A31" s="233" t="s">
        <v>142</v>
      </c>
      <c r="B31" s="194" t="s">
        <v>143</v>
      </c>
      <c r="C31" s="183" t="s">
        <v>12</v>
      </c>
      <c r="D31" s="207">
        <v>6.7000000000000004E-2</v>
      </c>
      <c r="E31" s="235">
        <v>974431</v>
      </c>
      <c r="F31" s="191">
        <f t="shared" si="3"/>
        <v>65286.877</v>
      </c>
      <c r="G31" s="290">
        <v>6.5519999999999995E-2</v>
      </c>
      <c r="H31" s="191">
        <f t="shared" si="0"/>
        <v>63844.719119999994</v>
      </c>
      <c r="I31" s="290">
        <v>0</v>
      </c>
      <c r="J31" s="191">
        <f t="shared" si="1"/>
        <v>0</v>
      </c>
      <c r="K31" s="290">
        <f t="shared" si="4"/>
        <v>1.4800000000000091E-3</v>
      </c>
      <c r="L31" s="192">
        <f t="shared" si="2"/>
        <v>1442.1578800000088</v>
      </c>
    </row>
    <row r="32" spans="1:15" ht="58.5" customHeight="1" thickBot="1">
      <c r="A32" s="233" t="s">
        <v>144</v>
      </c>
      <c r="B32" s="194" t="s">
        <v>145</v>
      </c>
      <c r="C32" s="183" t="s">
        <v>105</v>
      </c>
      <c r="D32" s="207">
        <v>755.83</v>
      </c>
      <c r="E32" s="235">
        <v>66718</v>
      </c>
      <c r="F32" s="191">
        <f t="shared" si="3"/>
        <v>50427465.940000005</v>
      </c>
      <c r="G32" s="290">
        <v>716.28</v>
      </c>
      <c r="H32" s="191">
        <f t="shared" si="0"/>
        <v>47788769.039999999</v>
      </c>
      <c r="I32" s="290">
        <v>39.549999999999997</v>
      </c>
      <c r="J32" s="191">
        <f t="shared" si="1"/>
        <v>2638696.9</v>
      </c>
      <c r="K32" s="290">
        <f t="shared" si="4"/>
        <v>0</v>
      </c>
      <c r="L32" s="192">
        <f t="shared" si="2"/>
        <v>0</v>
      </c>
    </row>
    <row r="33" spans="1:14" ht="83.45" customHeight="1" thickBot="1">
      <c r="A33" s="233" t="s">
        <v>146</v>
      </c>
      <c r="B33" s="194" t="s">
        <v>147</v>
      </c>
      <c r="C33" s="183" t="s">
        <v>125</v>
      </c>
      <c r="D33" s="207">
        <v>476.96</v>
      </c>
      <c r="E33" s="235">
        <v>8506</v>
      </c>
      <c r="F33" s="191">
        <f t="shared" si="3"/>
        <v>4057021.76</v>
      </c>
      <c r="G33" s="290">
        <v>476.96</v>
      </c>
      <c r="H33" s="191">
        <f t="shared" si="0"/>
        <v>4057021.76</v>
      </c>
      <c r="I33" s="487">
        <v>0</v>
      </c>
      <c r="J33" s="191">
        <f t="shared" si="1"/>
        <v>0</v>
      </c>
      <c r="K33" s="290">
        <f t="shared" si="4"/>
        <v>0</v>
      </c>
      <c r="L33" s="192">
        <f t="shared" si="2"/>
        <v>0</v>
      </c>
    </row>
    <row r="34" spans="1:14" ht="58.5" customHeight="1" thickBot="1">
      <c r="A34" s="233" t="s">
        <v>148</v>
      </c>
      <c r="B34" s="194" t="s">
        <v>149</v>
      </c>
      <c r="C34" s="183" t="s">
        <v>125</v>
      </c>
      <c r="D34" s="207">
        <v>27.42</v>
      </c>
      <c r="E34" s="235">
        <v>147532</v>
      </c>
      <c r="F34" s="191">
        <f t="shared" si="3"/>
        <v>4045327.4400000004</v>
      </c>
      <c r="G34" s="290">
        <v>27.42</v>
      </c>
      <c r="H34" s="191">
        <f t="shared" si="0"/>
        <v>4045327.4400000004</v>
      </c>
      <c r="I34" s="487">
        <v>0</v>
      </c>
      <c r="J34" s="191">
        <f t="shared" si="1"/>
        <v>0</v>
      </c>
      <c r="K34" s="290">
        <f t="shared" si="4"/>
        <v>0</v>
      </c>
      <c r="L34" s="192">
        <f t="shared" si="2"/>
        <v>0</v>
      </c>
      <c r="N34" s="394"/>
    </row>
    <row r="35" spans="1:14" ht="58.5" customHeight="1" thickBot="1">
      <c r="A35" s="233" t="s">
        <v>150</v>
      </c>
      <c r="B35" s="194" t="s">
        <v>151</v>
      </c>
      <c r="C35" s="183" t="s">
        <v>105</v>
      </c>
      <c r="D35" s="207">
        <v>226.83</v>
      </c>
      <c r="E35" s="235">
        <v>69288</v>
      </c>
      <c r="F35" s="191">
        <f t="shared" si="3"/>
        <v>15716597.040000001</v>
      </c>
      <c r="G35" s="290">
        <v>214.39</v>
      </c>
      <c r="H35" s="191">
        <f t="shared" si="0"/>
        <v>14854654.319999998</v>
      </c>
      <c r="I35" s="290">
        <f>D35-G35</f>
        <v>12.440000000000026</v>
      </c>
      <c r="J35" s="191">
        <f t="shared" si="1"/>
        <v>861942.72000000183</v>
      </c>
      <c r="K35" s="290">
        <f t="shared" si="4"/>
        <v>0</v>
      </c>
      <c r="L35" s="192">
        <f t="shared" si="2"/>
        <v>0</v>
      </c>
    </row>
    <row r="36" spans="1:14" ht="58.5" customHeight="1" thickBot="1">
      <c r="A36" s="233" t="s">
        <v>152</v>
      </c>
      <c r="B36" s="194" t="s">
        <v>153</v>
      </c>
      <c r="C36" s="183" t="s">
        <v>125</v>
      </c>
      <c r="D36" s="207">
        <v>346.5</v>
      </c>
      <c r="E36" s="235">
        <v>13684</v>
      </c>
      <c r="F36" s="191">
        <f t="shared" si="3"/>
        <v>4741506</v>
      </c>
      <c r="G36" s="290">
        <v>346.5</v>
      </c>
      <c r="H36" s="191">
        <f t="shared" si="0"/>
        <v>4741506</v>
      </c>
      <c r="I36" s="487">
        <v>0</v>
      </c>
      <c r="J36" s="191">
        <f t="shared" si="1"/>
        <v>0</v>
      </c>
      <c r="K36" s="290">
        <f t="shared" si="4"/>
        <v>0</v>
      </c>
      <c r="L36" s="192">
        <f t="shared" si="2"/>
        <v>0</v>
      </c>
    </row>
    <row r="37" spans="1:14" ht="58.5" customHeight="1" thickBot="1">
      <c r="A37" s="233" t="s">
        <v>154</v>
      </c>
      <c r="B37" s="194" t="s">
        <v>155</v>
      </c>
      <c r="C37" s="183" t="s">
        <v>12</v>
      </c>
      <c r="D37" s="207">
        <v>0</v>
      </c>
      <c r="E37" s="235">
        <v>1031108</v>
      </c>
      <c r="F37" s="191">
        <f t="shared" si="3"/>
        <v>0</v>
      </c>
      <c r="G37" s="290">
        <v>0</v>
      </c>
      <c r="H37" s="191">
        <f t="shared" si="0"/>
        <v>0</v>
      </c>
      <c r="I37" s="487">
        <v>0</v>
      </c>
      <c r="J37" s="191">
        <f t="shared" si="1"/>
        <v>0</v>
      </c>
      <c r="K37" s="290">
        <f t="shared" si="4"/>
        <v>0</v>
      </c>
      <c r="L37" s="192">
        <f t="shared" si="2"/>
        <v>0</v>
      </c>
    </row>
    <row r="38" spans="1:14" ht="58.5" customHeight="1" thickBot="1">
      <c r="A38" s="233" t="s">
        <v>156</v>
      </c>
      <c r="B38" s="194" t="s">
        <v>157</v>
      </c>
      <c r="C38" s="183" t="s">
        <v>12</v>
      </c>
      <c r="D38" s="207">
        <v>2.09</v>
      </c>
      <c r="E38" s="235">
        <v>1005331</v>
      </c>
      <c r="F38" s="191">
        <f t="shared" si="3"/>
        <v>2101141.79</v>
      </c>
      <c r="G38" s="290">
        <v>0</v>
      </c>
      <c r="H38" s="191">
        <f t="shared" si="0"/>
        <v>0</v>
      </c>
      <c r="I38" s="290">
        <v>2.09</v>
      </c>
      <c r="J38" s="191">
        <f t="shared" si="1"/>
        <v>2101141.79</v>
      </c>
      <c r="K38" s="290">
        <f t="shared" si="4"/>
        <v>0</v>
      </c>
      <c r="L38" s="192">
        <f t="shared" si="2"/>
        <v>0</v>
      </c>
    </row>
    <row r="39" spans="1:14" ht="58.5" customHeight="1" thickBot="1">
      <c r="A39" s="233" t="s">
        <v>158</v>
      </c>
      <c r="B39" s="194" t="s">
        <v>159</v>
      </c>
      <c r="C39" s="183" t="s">
        <v>105</v>
      </c>
      <c r="D39" s="207">
        <v>112.94</v>
      </c>
      <c r="E39" s="235">
        <v>94202</v>
      </c>
      <c r="F39" s="191">
        <f t="shared" si="3"/>
        <v>10639173.879999999</v>
      </c>
      <c r="G39" s="290">
        <v>0</v>
      </c>
      <c r="H39" s="191">
        <f t="shared" si="0"/>
        <v>0</v>
      </c>
      <c r="I39" s="290">
        <v>112.94</v>
      </c>
      <c r="J39" s="191">
        <f t="shared" si="1"/>
        <v>10639173.879999999</v>
      </c>
      <c r="K39" s="290">
        <f t="shared" si="4"/>
        <v>0</v>
      </c>
      <c r="L39" s="192">
        <f t="shared" si="2"/>
        <v>0</v>
      </c>
    </row>
    <row r="40" spans="1:14" ht="58.5" customHeight="1" thickBot="1">
      <c r="A40" s="233" t="s">
        <v>160</v>
      </c>
      <c r="B40" s="194" t="s">
        <v>161</v>
      </c>
      <c r="C40" s="183" t="s">
        <v>12</v>
      </c>
      <c r="D40" s="207">
        <v>0.33</v>
      </c>
      <c r="E40" s="235">
        <v>1147157</v>
      </c>
      <c r="F40" s="191">
        <f t="shared" si="3"/>
        <v>378561.81</v>
      </c>
      <c r="G40" s="290">
        <v>0.32640000000000002</v>
      </c>
      <c r="H40" s="191">
        <f t="shared" si="0"/>
        <v>374432.04480000003</v>
      </c>
      <c r="I40" s="487">
        <f>GD3840</f>
        <v>0</v>
      </c>
      <c r="J40" s="191">
        <f t="shared" si="1"/>
        <v>0</v>
      </c>
      <c r="K40" s="290">
        <f t="shared" si="4"/>
        <v>3.5999999999999921E-3</v>
      </c>
      <c r="L40" s="192">
        <f t="shared" si="2"/>
        <v>4129.7651999999907</v>
      </c>
    </row>
    <row r="41" spans="1:14" ht="58.5" customHeight="1" thickBot="1">
      <c r="A41" s="233" t="s">
        <v>162</v>
      </c>
      <c r="B41" s="194" t="s">
        <v>163</v>
      </c>
      <c r="C41" s="183" t="s">
        <v>125</v>
      </c>
      <c r="D41" s="207">
        <v>11.57</v>
      </c>
      <c r="E41" s="235">
        <v>137634</v>
      </c>
      <c r="F41" s="191">
        <f t="shared" si="3"/>
        <v>1592425.3800000001</v>
      </c>
      <c r="G41" s="290">
        <v>0</v>
      </c>
      <c r="H41" s="191">
        <f t="shared" si="0"/>
        <v>0</v>
      </c>
      <c r="I41" s="290">
        <v>11.57</v>
      </c>
      <c r="J41" s="191">
        <f t="shared" si="1"/>
        <v>1592425.3800000001</v>
      </c>
      <c r="K41" s="290">
        <f t="shared" si="4"/>
        <v>0</v>
      </c>
      <c r="L41" s="192">
        <f t="shared" si="2"/>
        <v>0</v>
      </c>
    </row>
    <row r="42" spans="1:14" ht="58.5" customHeight="1" thickBot="1">
      <c r="A42" s="273">
        <v>4</v>
      </c>
      <c r="B42" s="274" t="s">
        <v>164</v>
      </c>
      <c r="C42" s="279"/>
      <c r="D42" s="277"/>
      <c r="E42" s="277"/>
      <c r="F42" s="278"/>
      <c r="G42" s="291"/>
      <c r="H42" s="278"/>
      <c r="I42" s="291"/>
      <c r="J42" s="270"/>
      <c r="K42" s="300"/>
      <c r="L42" s="272"/>
    </row>
    <row r="43" spans="1:14" ht="58.5" customHeight="1" thickBot="1">
      <c r="A43" s="233" t="s">
        <v>165</v>
      </c>
      <c r="B43" s="194" t="s">
        <v>166</v>
      </c>
      <c r="C43" s="183" t="s">
        <v>105</v>
      </c>
      <c r="D43" s="207">
        <v>252.62</v>
      </c>
      <c r="E43" s="235">
        <v>21415</v>
      </c>
      <c r="F43" s="191">
        <f t="shared" si="3"/>
        <v>5409857.2999999998</v>
      </c>
      <c r="G43" s="290">
        <v>14.949</v>
      </c>
      <c r="H43" s="191">
        <f t="shared" si="0"/>
        <v>320132.83500000002</v>
      </c>
      <c r="I43" s="290">
        <f>D43-G43</f>
        <v>237.67099999999999</v>
      </c>
      <c r="J43" s="191">
        <f t="shared" si="1"/>
        <v>5089724.4649999999</v>
      </c>
      <c r="K43" s="290">
        <f t="shared" si="4"/>
        <v>0</v>
      </c>
      <c r="L43" s="192">
        <f t="shared" si="2"/>
        <v>0</v>
      </c>
    </row>
    <row r="44" spans="1:14" ht="58.5" customHeight="1" thickBot="1">
      <c r="A44" s="233" t="s">
        <v>167</v>
      </c>
      <c r="B44" s="194" t="s">
        <v>168</v>
      </c>
      <c r="C44" s="183" t="s">
        <v>105</v>
      </c>
      <c r="D44" s="207">
        <v>21.23</v>
      </c>
      <c r="E44" s="235">
        <v>8663</v>
      </c>
      <c r="F44" s="191">
        <f t="shared" si="3"/>
        <v>183915.49</v>
      </c>
      <c r="G44" s="290">
        <v>0</v>
      </c>
      <c r="H44" s="191">
        <f t="shared" si="0"/>
        <v>0</v>
      </c>
      <c r="I44" s="290">
        <v>0</v>
      </c>
      <c r="J44" s="191">
        <f t="shared" si="1"/>
        <v>0</v>
      </c>
      <c r="K44" s="290">
        <f t="shared" si="4"/>
        <v>21.23</v>
      </c>
      <c r="L44" s="192">
        <f t="shared" si="2"/>
        <v>183915.49</v>
      </c>
    </row>
    <row r="45" spans="1:14" ht="58.5" customHeight="1" thickBot="1">
      <c r="A45" s="233" t="s">
        <v>169</v>
      </c>
      <c r="B45" s="194" t="s">
        <v>170</v>
      </c>
      <c r="C45" s="183" t="s">
        <v>105</v>
      </c>
      <c r="D45" s="207">
        <v>0</v>
      </c>
      <c r="E45" s="235">
        <v>64592</v>
      </c>
      <c r="F45" s="191">
        <f t="shared" si="3"/>
        <v>0</v>
      </c>
      <c r="G45" s="290">
        <v>0</v>
      </c>
      <c r="H45" s="191">
        <f t="shared" si="0"/>
        <v>0</v>
      </c>
      <c r="I45" s="290">
        <v>0</v>
      </c>
      <c r="J45" s="191">
        <f t="shared" si="1"/>
        <v>0</v>
      </c>
      <c r="K45" s="290">
        <f t="shared" si="4"/>
        <v>0</v>
      </c>
      <c r="L45" s="192">
        <f t="shared" si="2"/>
        <v>0</v>
      </c>
    </row>
    <row r="46" spans="1:14" ht="58.5" customHeight="1" thickBot="1">
      <c r="A46" s="273">
        <v>5</v>
      </c>
      <c r="B46" s="274" t="s">
        <v>171</v>
      </c>
      <c r="C46" s="279"/>
      <c r="D46" s="277"/>
      <c r="E46" s="277"/>
      <c r="F46" s="278"/>
      <c r="G46" s="291"/>
      <c r="H46" s="278"/>
      <c r="I46" s="291"/>
      <c r="J46" s="270"/>
      <c r="K46" s="300"/>
      <c r="L46" s="272"/>
    </row>
    <row r="47" spans="1:14" ht="58.5" customHeight="1" thickBot="1">
      <c r="A47" s="233"/>
      <c r="B47" s="194"/>
      <c r="C47" s="183"/>
      <c r="D47" s="190"/>
      <c r="E47" s="235"/>
      <c r="F47" s="191"/>
      <c r="G47" s="290"/>
      <c r="H47" s="191"/>
      <c r="I47" s="290"/>
      <c r="J47" s="191"/>
      <c r="K47" s="290"/>
      <c r="L47" s="192"/>
    </row>
    <row r="48" spans="1:14" ht="58.5" customHeight="1" thickBot="1">
      <c r="A48" s="233" t="s">
        <v>172</v>
      </c>
      <c r="B48" s="194" t="s">
        <v>173</v>
      </c>
      <c r="C48" s="183" t="s">
        <v>105</v>
      </c>
      <c r="D48" s="207">
        <v>96.8</v>
      </c>
      <c r="E48" s="235">
        <v>75590</v>
      </c>
      <c r="F48" s="191">
        <f t="shared" si="3"/>
        <v>7317112</v>
      </c>
      <c r="G48" s="290">
        <v>0</v>
      </c>
      <c r="H48" s="191">
        <f t="shared" ref="H48:H111" si="5">E48*G48</f>
        <v>0</v>
      </c>
      <c r="I48" s="290">
        <f>53.99+42.81</f>
        <v>96.800000000000011</v>
      </c>
      <c r="J48" s="191">
        <f t="shared" si="1"/>
        <v>7317112.0000000009</v>
      </c>
      <c r="K48" s="290">
        <f t="shared" ref="K48:K111" si="6">D48-(G48+I48)</f>
        <v>0</v>
      </c>
      <c r="L48" s="192">
        <f t="shared" si="2"/>
        <v>0</v>
      </c>
    </row>
    <row r="49" spans="1:12" ht="58.5" customHeight="1" thickBot="1">
      <c r="A49" s="233" t="s">
        <v>174</v>
      </c>
      <c r="B49" s="194" t="s">
        <v>175</v>
      </c>
      <c r="C49" s="183" t="s">
        <v>125</v>
      </c>
      <c r="D49" s="207">
        <v>53.13</v>
      </c>
      <c r="E49" s="235">
        <v>11651</v>
      </c>
      <c r="F49" s="191">
        <f t="shared" si="3"/>
        <v>619017.63</v>
      </c>
      <c r="G49" s="290">
        <v>0</v>
      </c>
      <c r="H49" s="191">
        <f t="shared" si="5"/>
        <v>0</v>
      </c>
      <c r="I49" s="290">
        <v>0</v>
      </c>
      <c r="J49" s="191">
        <f t="shared" si="1"/>
        <v>0</v>
      </c>
      <c r="K49" s="290">
        <f t="shared" si="6"/>
        <v>53.13</v>
      </c>
      <c r="L49" s="192">
        <f t="shared" si="2"/>
        <v>619017.63</v>
      </c>
    </row>
    <row r="50" spans="1:12" ht="58.5" customHeight="1" thickBot="1">
      <c r="A50" s="233" t="s">
        <v>176</v>
      </c>
      <c r="B50" s="194" t="s">
        <v>177</v>
      </c>
      <c r="C50" s="183" t="s">
        <v>125</v>
      </c>
      <c r="D50" s="207">
        <v>99.8</v>
      </c>
      <c r="E50" s="235">
        <v>109152</v>
      </c>
      <c r="F50" s="191">
        <f t="shared" si="3"/>
        <v>10893369.6</v>
      </c>
      <c r="G50" s="290">
        <v>92.4</v>
      </c>
      <c r="H50" s="191">
        <f t="shared" si="5"/>
        <v>10085644.800000001</v>
      </c>
      <c r="I50" s="290">
        <f>D50-G50</f>
        <v>7.3999999999999915</v>
      </c>
      <c r="J50" s="191">
        <f t="shared" si="1"/>
        <v>807724.79999999912</v>
      </c>
      <c r="K50" s="290">
        <f t="shared" si="6"/>
        <v>0</v>
      </c>
      <c r="L50" s="192">
        <f t="shared" si="2"/>
        <v>0</v>
      </c>
    </row>
    <row r="51" spans="1:12" ht="58.5" customHeight="1" thickBot="1">
      <c r="A51" s="233" t="s">
        <v>178</v>
      </c>
      <c r="B51" s="194" t="s">
        <v>179</v>
      </c>
      <c r="C51" s="183" t="s">
        <v>125</v>
      </c>
      <c r="D51" s="207">
        <v>44.25</v>
      </c>
      <c r="E51" s="235">
        <v>22901</v>
      </c>
      <c r="F51" s="191">
        <f t="shared" si="3"/>
        <v>1013369.25</v>
      </c>
      <c r="G51" s="290">
        <v>20.83</v>
      </c>
      <c r="H51" s="191">
        <f t="shared" si="5"/>
        <v>477027.82999999996</v>
      </c>
      <c r="I51" s="290">
        <f>D51-G51</f>
        <v>23.42</v>
      </c>
      <c r="J51" s="191">
        <f t="shared" si="1"/>
        <v>536341.42000000004</v>
      </c>
      <c r="K51" s="290">
        <f t="shared" si="6"/>
        <v>0</v>
      </c>
      <c r="L51" s="192">
        <f t="shared" si="2"/>
        <v>0</v>
      </c>
    </row>
    <row r="52" spans="1:12" ht="58.5" customHeight="1" thickBot="1">
      <c r="A52" s="233" t="s">
        <v>180</v>
      </c>
      <c r="B52" s="194" t="s">
        <v>181</v>
      </c>
      <c r="C52" s="183" t="s">
        <v>125</v>
      </c>
      <c r="D52" s="207">
        <v>78.8</v>
      </c>
      <c r="E52" s="235">
        <v>38764</v>
      </c>
      <c r="F52" s="191">
        <f t="shared" si="3"/>
        <v>3054603.1999999997</v>
      </c>
      <c r="G52" s="290">
        <v>58.95</v>
      </c>
      <c r="H52" s="191">
        <f t="shared" si="5"/>
        <v>2285137.8000000003</v>
      </c>
      <c r="I52" s="290">
        <f>D52-G52</f>
        <v>19.849999999999994</v>
      </c>
      <c r="J52" s="191">
        <f t="shared" si="1"/>
        <v>769465.39999999979</v>
      </c>
      <c r="K52" s="290">
        <f t="shared" si="6"/>
        <v>0</v>
      </c>
      <c r="L52" s="192">
        <f t="shared" si="2"/>
        <v>0</v>
      </c>
    </row>
    <row r="53" spans="1:12" ht="58.5" customHeight="1" thickBot="1">
      <c r="A53" s="233" t="s">
        <v>182</v>
      </c>
      <c r="B53" s="194" t="s">
        <v>183</v>
      </c>
      <c r="C53" s="183" t="s">
        <v>105</v>
      </c>
      <c r="D53" s="207">
        <f>7.09+14.21+11.08+5.54+12.93+4.57+4.42+14.54+9.03+13.87+13.17+10.11+10.94+6.08+0.7+1.32+0.71+8.06+2.83+11.03+3.24+15.3</f>
        <v>180.77000000000004</v>
      </c>
      <c r="E53" s="235">
        <v>76623</v>
      </c>
      <c r="F53" s="191">
        <f t="shared" si="3"/>
        <v>13851139.710000003</v>
      </c>
      <c r="G53" s="290">
        <v>80.2</v>
      </c>
      <c r="H53" s="191">
        <f t="shared" si="5"/>
        <v>6145164.6000000006</v>
      </c>
      <c r="I53" s="290">
        <v>90.64</v>
      </c>
      <c r="J53" s="191">
        <f t="shared" si="1"/>
        <v>6945108.7199999997</v>
      </c>
      <c r="K53" s="290">
        <f t="shared" si="6"/>
        <v>9.9300000000000352</v>
      </c>
      <c r="L53" s="192">
        <f t="shared" si="2"/>
        <v>760866.39000000269</v>
      </c>
    </row>
    <row r="54" spans="1:12" ht="58.5" customHeight="1" thickBot="1">
      <c r="A54" s="233" t="s">
        <v>184</v>
      </c>
      <c r="B54" s="194" t="s">
        <v>185</v>
      </c>
      <c r="C54" s="183" t="s">
        <v>125</v>
      </c>
      <c r="D54" s="207">
        <v>0</v>
      </c>
      <c r="E54" s="235">
        <v>82345</v>
      </c>
      <c r="F54" s="191">
        <f t="shared" si="3"/>
        <v>0</v>
      </c>
      <c r="G54" s="290">
        <v>0</v>
      </c>
      <c r="H54" s="191">
        <f t="shared" si="5"/>
        <v>0</v>
      </c>
      <c r="I54" s="290">
        <v>0</v>
      </c>
      <c r="J54" s="191">
        <f t="shared" si="1"/>
        <v>0</v>
      </c>
      <c r="K54" s="290">
        <f t="shared" si="6"/>
        <v>0</v>
      </c>
      <c r="L54" s="192">
        <f t="shared" si="2"/>
        <v>0</v>
      </c>
    </row>
    <row r="55" spans="1:12" ht="58.5" customHeight="1" thickBot="1">
      <c r="A55" s="233" t="s">
        <v>186</v>
      </c>
      <c r="B55" s="194" t="s">
        <v>187</v>
      </c>
      <c r="C55" s="183" t="s">
        <v>105</v>
      </c>
      <c r="D55" s="207">
        <v>52.8</v>
      </c>
      <c r="E55" s="235">
        <v>85340</v>
      </c>
      <c r="F55" s="191">
        <f t="shared" ref="F55:F62" si="7">(E55*D55)</f>
        <v>4505952</v>
      </c>
      <c r="G55" s="290">
        <v>15.36</v>
      </c>
      <c r="H55" s="191">
        <f t="shared" si="5"/>
        <v>1310822.3999999999</v>
      </c>
      <c r="I55" s="290">
        <f>23.52+13.92</f>
        <v>37.44</v>
      </c>
      <c r="J55" s="191">
        <f t="shared" si="1"/>
        <v>3195129.5999999996</v>
      </c>
      <c r="K55" s="290">
        <f t="shared" si="6"/>
        <v>0</v>
      </c>
      <c r="L55" s="192">
        <f t="shared" si="2"/>
        <v>0</v>
      </c>
    </row>
    <row r="56" spans="1:12" ht="58.5" customHeight="1" thickBot="1">
      <c r="A56" s="233" t="s">
        <v>188</v>
      </c>
      <c r="B56" s="194" t="s">
        <v>189</v>
      </c>
      <c r="C56" s="183" t="s">
        <v>105</v>
      </c>
      <c r="D56" s="207">
        <f>(0.8+0.8+0.8+0.8+0.8+1.27+2.5+0.45+2+1.2+0.8+0.8+0.8+1.2+1.2+0.4+0.92+1.48)*(0.4)</f>
        <v>7.6080000000000005</v>
      </c>
      <c r="E56" s="235">
        <v>85340</v>
      </c>
      <c r="F56" s="191">
        <f t="shared" si="7"/>
        <v>649266.72000000009</v>
      </c>
      <c r="G56" s="290">
        <v>1.44</v>
      </c>
      <c r="H56" s="191">
        <f t="shared" si="5"/>
        <v>122889.59999999999</v>
      </c>
      <c r="I56" s="290">
        <v>4.16</v>
      </c>
      <c r="J56" s="191">
        <f t="shared" si="1"/>
        <v>355014.40000000002</v>
      </c>
      <c r="K56" s="290">
        <f t="shared" si="6"/>
        <v>2.0080000000000009</v>
      </c>
      <c r="L56" s="192">
        <f t="shared" si="2"/>
        <v>171362.72000000009</v>
      </c>
    </row>
    <row r="57" spans="1:12" ht="58.5" customHeight="1" thickBot="1">
      <c r="A57" s="233" t="s">
        <v>190</v>
      </c>
      <c r="B57" s="194" t="s">
        <v>191</v>
      </c>
      <c r="C57" s="183" t="s">
        <v>105</v>
      </c>
      <c r="D57" s="207">
        <v>4</v>
      </c>
      <c r="E57" s="235">
        <v>96684</v>
      </c>
      <c r="F57" s="191">
        <f t="shared" si="7"/>
        <v>386736</v>
      </c>
      <c r="G57" s="290">
        <v>2</v>
      </c>
      <c r="H57" s="191">
        <f t="shared" si="5"/>
        <v>193368</v>
      </c>
      <c r="I57" s="290">
        <v>0</v>
      </c>
      <c r="J57" s="191">
        <f t="shared" si="1"/>
        <v>0</v>
      </c>
      <c r="K57" s="290">
        <f t="shared" si="6"/>
        <v>2</v>
      </c>
      <c r="L57" s="192">
        <f t="shared" si="2"/>
        <v>193368</v>
      </c>
    </row>
    <row r="58" spans="1:12" ht="243.95" customHeight="1" thickBot="1">
      <c r="A58" s="233" t="s">
        <v>192</v>
      </c>
      <c r="B58" s="194" t="s">
        <v>193</v>
      </c>
      <c r="C58" s="183" t="s">
        <v>105</v>
      </c>
      <c r="D58" s="207">
        <v>51.02</v>
      </c>
      <c r="E58" s="235">
        <v>145653</v>
      </c>
      <c r="F58" s="191">
        <f t="shared" si="7"/>
        <v>7431216.0600000005</v>
      </c>
      <c r="G58" s="290">
        <v>0</v>
      </c>
      <c r="H58" s="191">
        <f t="shared" si="5"/>
        <v>0</v>
      </c>
      <c r="I58" s="290">
        <v>51.02</v>
      </c>
      <c r="J58" s="191">
        <f t="shared" si="1"/>
        <v>7431216.0600000005</v>
      </c>
      <c r="K58" s="290">
        <f t="shared" si="6"/>
        <v>0</v>
      </c>
      <c r="L58" s="192">
        <f t="shared" si="2"/>
        <v>0</v>
      </c>
    </row>
    <row r="59" spans="1:12" ht="219.95" customHeight="1" thickBot="1">
      <c r="A59" s="233" t="s">
        <v>194</v>
      </c>
      <c r="B59" s="194" t="s">
        <v>195</v>
      </c>
      <c r="C59" s="183" t="s">
        <v>105</v>
      </c>
      <c r="D59" s="207">
        <v>108.66</v>
      </c>
      <c r="E59" s="235">
        <v>373765</v>
      </c>
      <c r="F59" s="191">
        <f t="shared" si="7"/>
        <v>40613304.899999999</v>
      </c>
      <c r="G59" s="290">
        <v>0</v>
      </c>
      <c r="H59" s="191">
        <f t="shared" si="5"/>
        <v>0</v>
      </c>
      <c r="I59" s="290">
        <v>108.66</v>
      </c>
      <c r="J59" s="191">
        <f t="shared" si="1"/>
        <v>40613304.899999999</v>
      </c>
      <c r="K59" s="290">
        <f t="shared" si="6"/>
        <v>0</v>
      </c>
      <c r="L59" s="192">
        <f t="shared" si="2"/>
        <v>0</v>
      </c>
    </row>
    <row r="60" spans="1:12" ht="58.5" customHeight="1" thickBot="1">
      <c r="A60" s="233" t="s">
        <v>196</v>
      </c>
      <c r="B60" s="194" t="s">
        <v>197</v>
      </c>
      <c r="C60" s="183" t="s">
        <v>105</v>
      </c>
      <c r="D60" s="207">
        <v>125.42</v>
      </c>
      <c r="E60" s="235">
        <v>28754</v>
      </c>
      <c r="F60" s="191">
        <f t="shared" si="7"/>
        <v>3606326.68</v>
      </c>
      <c r="G60" s="290">
        <v>0</v>
      </c>
      <c r="H60" s="191">
        <f t="shared" si="5"/>
        <v>0</v>
      </c>
      <c r="I60" s="290">
        <f>67.17+58.25</f>
        <v>125.42</v>
      </c>
      <c r="J60" s="191">
        <f t="shared" si="1"/>
        <v>3606326.68</v>
      </c>
      <c r="K60" s="290">
        <f t="shared" si="6"/>
        <v>0</v>
      </c>
      <c r="L60" s="192">
        <f t="shared" si="2"/>
        <v>0</v>
      </c>
    </row>
    <row r="61" spans="1:12" ht="58.5" customHeight="1" thickBot="1">
      <c r="A61" s="233" t="s">
        <v>198</v>
      </c>
      <c r="B61" s="194" t="s">
        <v>199</v>
      </c>
      <c r="C61" s="183" t="s">
        <v>105</v>
      </c>
      <c r="D61" s="207">
        <v>55.88</v>
      </c>
      <c r="E61" s="235">
        <v>6239</v>
      </c>
      <c r="F61" s="191">
        <f t="shared" si="7"/>
        <v>348635.32</v>
      </c>
      <c r="G61" s="290">
        <v>16.57</v>
      </c>
      <c r="H61" s="191">
        <f t="shared" si="5"/>
        <v>103380.23</v>
      </c>
      <c r="I61" s="290">
        <f>D61-G61</f>
        <v>39.31</v>
      </c>
      <c r="J61" s="191">
        <f t="shared" si="1"/>
        <v>245255.09000000003</v>
      </c>
      <c r="K61" s="290">
        <f t="shared" si="6"/>
        <v>0</v>
      </c>
      <c r="L61" s="192">
        <f t="shared" si="2"/>
        <v>0</v>
      </c>
    </row>
    <row r="62" spans="1:12" ht="58.5" customHeight="1" thickBot="1">
      <c r="A62" s="233" t="s">
        <v>200</v>
      </c>
      <c r="B62" s="194" t="s">
        <v>201</v>
      </c>
      <c r="C62" s="183" t="s">
        <v>105</v>
      </c>
      <c r="D62" s="207">
        <v>460.69</v>
      </c>
      <c r="E62" s="235">
        <v>139574</v>
      </c>
      <c r="F62" s="191">
        <f t="shared" si="7"/>
        <v>64300346.060000002</v>
      </c>
      <c r="G62" s="290">
        <v>0</v>
      </c>
      <c r="H62" s="191">
        <f t="shared" si="5"/>
        <v>0</v>
      </c>
      <c r="I62" s="290">
        <v>460.69</v>
      </c>
      <c r="J62" s="191">
        <f t="shared" si="1"/>
        <v>64300346.060000002</v>
      </c>
      <c r="K62" s="290">
        <f t="shared" si="6"/>
        <v>0</v>
      </c>
      <c r="L62" s="192">
        <f t="shared" si="2"/>
        <v>0</v>
      </c>
    </row>
    <row r="63" spans="1:12" ht="58.5" customHeight="1" thickBot="1">
      <c r="A63" s="273">
        <v>6</v>
      </c>
      <c r="B63" s="274" t="s">
        <v>171</v>
      </c>
      <c r="C63" s="279"/>
      <c r="D63" s="277"/>
      <c r="E63" s="277"/>
      <c r="F63" s="278"/>
      <c r="G63" s="291"/>
      <c r="H63" s="278"/>
      <c r="I63" s="291"/>
      <c r="J63" s="270"/>
      <c r="K63" s="300"/>
      <c r="L63" s="272"/>
    </row>
    <row r="64" spans="1:12" ht="155.44999999999999" customHeight="1" thickBot="1">
      <c r="A64" s="233">
        <v>6.1</v>
      </c>
      <c r="B64" s="194" t="s">
        <v>202</v>
      </c>
      <c r="C64" s="183" t="s">
        <v>105</v>
      </c>
      <c r="D64" s="207">
        <v>97.75</v>
      </c>
      <c r="E64" s="235">
        <v>508783</v>
      </c>
      <c r="F64" s="191">
        <f>(E64*D64)</f>
        <v>49733538.25</v>
      </c>
      <c r="G64" s="290">
        <v>48</v>
      </c>
      <c r="H64" s="191">
        <f t="shared" si="5"/>
        <v>24421584</v>
      </c>
      <c r="I64" s="290">
        <v>0</v>
      </c>
      <c r="J64" s="191">
        <f t="shared" si="1"/>
        <v>0</v>
      </c>
      <c r="K64" s="290">
        <f t="shared" si="6"/>
        <v>49.75</v>
      </c>
      <c r="L64" s="192">
        <f t="shared" si="2"/>
        <v>25311954.25</v>
      </c>
    </row>
    <row r="65" spans="1:14" ht="58.5" customHeight="1" thickBot="1">
      <c r="A65" s="233">
        <v>6.2</v>
      </c>
      <c r="B65" s="194" t="s">
        <v>203</v>
      </c>
      <c r="C65" s="183" t="s">
        <v>105</v>
      </c>
      <c r="D65" s="207">
        <v>96.8</v>
      </c>
      <c r="E65" s="235">
        <v>60167</v>
      </c>
      <c r="F65" s="191">
        <f>(E65*D65)</f>
        <v>5824165.5999999996</v>
      </c>
      <c r="G65" s="290">
        <v>0</v>
      </c>
      <c r="H65" s="191">
        <f t="shared" si="5"/>
        <v>0</v>
      </c>
      <c r="I65" s="290">
        <v>96.8</v>
      </c>
      <c r="J65" s="191">
        <f t="shared" si="1"/>
        <v>5824165.5999999996</v>
      </c>
      <c r="K65" s="290">
        <f t="shared" si="6"/>
        <v>0</v>
      </c>
      <c r="L65" s="192">
        <f t="shared" si="2"/>
        <v>0</v>
      </c>
    </row>
    <row r="66" spans="1:14" ht="58.5" customHeight="1" thickBot="1">
      <c r="A66" s="273">
        <v>7</v>
      </c>
      <c r="B66" s="274" t="s">
        <v>204</v>
      </c>
      <c r="C66" s="279"/>
      <c r="D66" s="277"/>
      <c r="E66" s="277"/>
      <c r="F66" s="278"/>
      <c r="G66" s="291"/>
      <c r="H66" s="278"/>
      <c r="I66" s="291"/>
      <c r="J66" s="270"/>
      <c r="K66" s="300"/>
      <c r="L66" s="272"/>
    </row>
    <row r="67" spans="1:14" ht="116.45" customHeight="1" thickBot="1">
      <c r="A67" s="233" t="s">
        <v>205</v>
      </c>
      <c r="B67" s="194" t="s">
        <v>206</v>
      </c>
      <c r="C67" s="183" t="s">
        <v>125</v>
      </c>
      <c r="D67" s="207">
        <v>497.76</v>
      </c>
      <c r="E67" s="235">
        <v>39345</v>
      </c>
      <c r="F67" s="191">
        <f t="shared" ref="F67:F82" si="8">(E67*D67)</f>
        <v>19584367.199999999</v>
      </c>
      <c r="G67" s="290">
        <v>269.88</v>
      </c>
      <c r="H67" s="191">
        <f t="shared" si="5"/>
        <v>10618428.6</v>
      </c>
      <c r="I67" s="290">
        <v>227.88</v>
      </c>
      <c r="J67" s="191">
        <f t="shared" si="1"/>
        <v>8965938.5999999996</v>
      </c>
      <c r="K67" s="290">
        <f t="shared" si="6"/>
        <v>0</v>
      </c>
      <c r="L67" s="192">
        <f t="shared" si="2"/>
        <v>0</v>
      </c>
    </row>
    <row r="68" spans="1:14" ht="103.5" customHeight="1" thickBot="1">
      <c r="A68" s="233" t="s">
        <v>207</v>
      </c>
      <c r="B68" s="194" t="s">
        <v>208</v>
      </c>
      <c r="C68" s="183" t="s">
        <v>125</v>
      </c>
      <c r="D68" s="207">
        <v>405.16</v>
      </c>
      <c r="E68" s="235">
        <v>36243</v>
      </c>
      <c r="F68" s="191">
        <f t="shared" si="8"/>
        <v>14684213.880000001</v>
      </c>
      <c r="G68" s="290">
        <v>269.88</v>
      </c>
      <c r="H68" s="191">
        <f t="shared" si="5"/>
        <v>9781260.8399999999</v>
      </c>
      <c r="I68" s="290">
        <v>135.28</v>
      </c>
      <c r="J68" s="191">
        <f t="shared" si="1"/>
        <v>4902953.04</v>
      </c>
      <c r="K68" s="290">
        <f t="shared" si="6"/>
        <v>0</v>
      </c>
      <c r="L68" s="192">
        <f t="shared" si="2"/>
        <v>0</v>
      </c>
      <c r="N68" s="160"/>
    </row>
    <row r="69" spans="1:14" ht="111.6" customHeight="1" thickBot="1">
      <c r="A69" s="233" t="s">
        <v>209</v>
      </c>
      <c r="B69" s="194" t="s">
        <v>210</v>
      </c>
      <c r="C69" s="183" t="s">
        <v>125</v>
      </c>
      <c r="D69" s="207">
        <v>154.66999999999999</v>
      </c>
      <c r="E69" s="235">
        <v>23965</v>
      </c>
      <c r="F69" s="191">
        <f t="shared" si="8"/>
        <v>3706666.55</v>
      </c>
      <c r="G69" s="290">
        <v>0</v>
      </c>
      <c r="H69" s="191">
        <f t="shared" si="5"/>
        <v>0</v>
      </c>
      <c r="I69" s="290">
        <v>154.66999999999999</v>
      </c>
      <c r="J69" s="191">
        <f t="shared" si="1"/>
        <v>3706666.55</v>
      </c>
      <c r="K69" s="290">
        <f t="shared" si="6"/>
        <v>0</v>
      </c>
      <c r="L69" s="192">
        <f t="shared" si="2"/>
        <v>0</v>
      </c>
      <c r="N69" s="160"/>
    </row>
    <row r="70" spans="1:14" ht="63" customHeight="1" thickBot="1">
      <c r="A70" s="233" t="s">
        <v>211</v>
      </c>
      <c r="B70" s="194" t="s">
        <v>212</v>
      </c>
      <c r="C70" s="183" t="s">
        <v>125</v>
      </c>
      <c r="D70" s="207">
        <v>6.74</v>
      </c>
      <c r="E70" s="235">
        <v>20743</v>
      </c>
      <c r="F70" s="191">
        <f t="shared" si="8"/>
        <v>139807.82</v>
      </c>
      <c r="G70" s="290">
        <v>0</v>
      </c>
      <c r="H70" s="191">
        <f t="shared" si="5"/>
        <v>0</v>
      </c>
      <c r="I70" s="290">
        <v>0</v>
      </c>
      <c r="J70" s="191">
        <f t="shared" si="1"/>
        <v>0</v>
      </c>
      <c r="K70" s="290">
        <f t="shared" si="6"/>
        <v>6.74</v>
      </c>
      <c r="L70" s="192">
        <f t="shared" si="2"/>
        <v>139807.82</v>
      </c>
      <c r="N70" s="160"/>
    </row>
    <row r="71" spans="1:14" ht="63" customHeight="1" thickBot="1">
      <c r="A71" s="233" t="s">
        <v>213</v>
      </c>
      <c r="B71" s="194" t="s">
        <v>214</v>
      </c>
      <c r="C71" s="183" t="s">
        <v>106</v>
      </c>
      <c r="D71" s="207">
        <v>6</v>
      </c>
      <c r="E71" s="235">
        <v>12854</v>
      </c>
      <c r="F71" s="191">
        <f t="shared" si="8"/>
        <v>77124</v>
      </c>
      <c r="G71" s="290">
        <v>0</v>
      </c>
      <c r="H71" s="191">
        <f t="shared" si="5"/>
        <v>0</v>
      </c>
      <c r="I71" s="290">
        <v>0</v>
      </c>
      <c r="J71" s="191">
        <f t="shared" si="1"/>
        <v>0</v>
      </c>
      <c r="K71" s="290">
        <f t="shared" si="6"/>
        <v>6</v>
      </c>
      <c r="L71" s="192">
        <f t="shared" si="2"/>
        <v>77124</v>
      </c>
      <c r="N71" s="160"/>
    </row>
    <row r="72" spans="1:14" ht="63" customHeight="1" thickBot="1">
      <c r="A72" s="233" t="s">
        <v>215</v>
      </c>
      <c r="B72" s="194" t="s">
        <v>216</v>
      </c>
      <c r="C72" s="183" t="s">
        <v>106</v>
      </c>
      <c r="D72" s="207">
        <v>6</v>
      </c>
      <c r="E72" s="235">
        <v>11643</v>
      </c>
      <c r="F72" s="191">
        <f t="shared" si="8"/>
        <v>69858</v>
      </c>
      <c r="G72" s="290">
        <v>0</v>
      </c>
      <c r="H72" s="191">
        <f t="shared" si="5"/>
        <v>0</v>
      </c>
      <c r="I72" s="290">
        <v>0</v>
      </c>
      <c r="J72" s="191">
        <f t="shared" si="1"/>
        <v>0</v>
      </c>
      <c r="K72" s="290">
        <f t="shared" si="6"/>
        <v>6</v>
      </c>
      <c r="L72" s="192">
        <f t="shared" si="2"/>
        <v>69858</v>
      </c>
      <c r="N72" s="160"/>
    </row>
    <row r="73" spans="1:14" ht="63" customHeight="1" thickBot="1">
      <c r="A73" s="233" t="s">
        <v>217</v>
      </c>
      <c r="B73" s="194" t="s">
        <v>218</v>
      </c>
      <c r="C73" s="183" t="s">
        <v>106</v>
      </c>
      <c r="D73" s="207">
        <v>202.67</v>
      </c>
      <c r="E73" s="235">
        <v>5210</v>
      </c>
      <c r="F73" s="191">
        <f t="shared" si="8"/>
        <v>1055910.7</v>
      </c>
      <c r="G73" s="290">
        <v>179.92</v>
      </c>
      <c r="H73" s="191">
        <f t="shared" si="5"/>
        <v>937383.2</v>
      </c>
      <c r="I73" s="290">
        <f>D73-G73</f>
        <v>22.75</v>
      </c>
      <c r="J73" s="191">
        <f t="shared" si="1"/>
        <v>118527.5</v>
      </c>
      <c r="K73" s="290">
        <f t="shared" si="6"/>
        <v>0</v>
      </c>
      <c r="L73" s="192">
        <f t="shared" si="2"/>
        <v>0</v>
      </c>
      <c r="N73" s="160"/>
    </row>
    <row r="74" spans="1:14" ht="63" customHeight="1" thickBot="1">
      <c r="A74" s="233" t="s">
        <v>219</v>
      </c>
      <c r="B74" s="194" t="s">
        <v>220</v>
      </c>
      <c r="C74" s="183" t="s">
        <v>125</v>
      </c>
      <c r="D74" s="207">
        <v>65.319999999999993</v>
      </c>
      <c r="E74" s="235">
        <v>10201</v>
      </c>
      <c r="F74" s="191">
        <f t="shared" si="8"/>
        <v>666329.31999999995</v>
      </c>
      <c r="G74" s="290">
        <v>0</v>
      </c>
      <c r="H74" s="191">
        <f t="shared" si="5"/>
        <v>0</v>
      </c>
      <c r="I74" s="290">
        <v>35.01</v>
      </c>
      <c r="J74" s="191">
        <f t="shared" si="1"/>
        <v>357137.00999999995</v>
      </c>
      <c r="K74" s="290">
        <f t="shared" si="6"/>
        <v>30.309999999999995</v>
      </c>
      <c r="L74" s="192">
        <f t="shared" si="2"/>
        <v>309192.30999999994</v>
      </c>
      <c r="N74" s="160"/>
    </row>
    <row r="75" spans="1:14" ht="63" customHeight="1" thickBot="1">
      <c r="A75" s="233" t="s">
        <v>221</v>
      </c>
      <c r="B75" s="194" t="s">
        <v>222</v>
      </c>
      <c r="C75" s="183" t="s">
        <v>125</v>
      </c>
      <c r="D75" s="207">
        <v>29.4</v>
      </c>
      <c r="E75" s="235">
        <v>12052</v>
      </c>
      <c r="F75" s="191">
        <f t="shared" si="8"/>
        <v>354328.8</v>
      </c>
      <c r="G75" s="290">
        <v>0</v>
      </c>
      <c r="H75" s="191">
        <f t="shared" si="5"/>
        <v>0</v>
      </c>
      <c r="I75" s="290">
        <v>0</v>
      </c>
      <c r="J75" s="191">
        <f t="shared" si="1"/>
        <v>0</v>
      </c>
      <c r="K75" s="290">
        <f t="shared" si="6"/>
        <v>29.4</v>
      </c>
      <c r="L75" s="192">
        <f t="shared" si="2"/>
        <v>354328.8</v>
      </c>
      <c r="N75" s="160"/>
    </row>
    <row r="76" spans="1:14" ht="63" customHeight="1" thickBot="1">
      <c r="A76" s="233" t="s">
        <v>223</v>
      </c>
      <c r="B76" s="194" t="s">
        <v>224</v>
      </c>
      <c r="C76" s="183" t="s">
        <v>106</v>
      </c>
      <c r="D76" s="207">
        <v>5</v>
      </c>
      <c r="E76" s="235">
        <v>13412</v>
      </c>
      <c r="F76" s="191">
        <f t="shared" si="8"/>
        <v>67060</v>
      </c>
      <c r="G76" s="290">
        <v>0</v>
      </c>
      <c r="H76" s="191">
        <f t="shared" si="5"/>
        <v>0</v>
      </c>
      <c r="I76" s="290">
        <v>0</v>
      </c>
      <c r="J76" s="191">
        <f t="shared" si="1"/>
        <v>0</v>
      </c>
      <c r="K76" s="290">
        <f t="shared" si="6"/>
        <v>5</v>
      </c>
      <c r="L76" s="192">
        <f t="shared" si="2"/>
        <v>67060</v>
      </c>
      <c r="N76" s="160"/>
    </row>
    <row r="77" spans="1:14" ht="63" customHeight="1" thickBot="1">
      <c r="A77" s="233" t="s">
        <v>225</v>
      </c>
      <c r="B77" s="194" t="s">
        <v>226</v>
      </c>
      <c r="C77" s="183" t="s">
        <v>125</v>
      </c>
      <c r="D77" s="207">
        <v>62.34</v>
      </c>
      <c r="E77" s="235">
        <v>29844</v>
      </c>
      <c r="F77" s="191">
        <f t="shared" si="8"/>
        <v>1860474.9600000002</v>
      </c>
      <c r="G77" s="290">
        <v>0</v>
      </c>
      <c r="H77" s="191">
        <f t="shared" si="5"/>
        <v>0</v>
      </c>
      <c r="I77" s="290">
        <v>31.52</v>
      </c>
      <c r="J77" s="191">
        <f t="shared" si="1"/>
        <v>940682.88</v>
      </c>
      <c r="K77" s="290">
        <f t="shared" si="6"/>
        <v>30.820000000000004</v>
      </c>
      <c r="L77" s="192">
        <f t="shared" si="2"/>
        <v>919792.08000000007</v>
      </c>
      <c r="N77" s="160"/>
    </row>
    <row r="78" spans="1:14" ht="63" customHeight="1" thickBot="1">
      <c r="A78" s="233" t="s">
        <v>227</v>
      </c>
      <c r="B78" s="194" t="s">
        <v>228</v>
      </c>
      <c r="C78" s="183" t="s">
        <v>106</v>
      </c>
      <c r="D78" s="207">
        <v>16</v>
      </c>
      <c r="E78" s="235">
        <v>37895</v>
      </c>
      <c r="F78" s="191">
        <f t="shared" si="8"/>
        <v>606320</v>
      </c>
      <c r="G78" s="290">
        <v>0</v>
      </c>
      <c r="H78" s="191">
        <f t="shared" si="5"/>
        <v>0</v>
      </c>
      <c r="I78" s="290">
        <v>0</v>
      </c>
      <c r="J78" s="191">
        <f t="shared" si="1"/>
        <v>0</v>
      </c>
      <c r="K78" s="290">
        <f t="shared" si="6"/>
        <v>16</v>
      </c>
      <c r="L78" s="192">
        <f t="shared" si="2"/>
        <v>606320</v>
      </c>
      <c r="N78" s="160"/>
    </row>
    <row r="79" spans="1:14" ht="63" customHeight="1" thickBot="1">
      <c r="A79" s="233" t="s">
        <v>229</v>
      </c>
      <c r="B79" s="194" t="s">
        <v>230</v>
      </c>
      <c r="C79" s="183" t="s">
        <v>106</v>
      </c>
      <c r="D79" s="207">
        <v>30</v>
      </c>
      <c r="E79" s="235">
        <v>64242</v>
      </c>
      <c r="F79" s="191">
        <f t="shared" si="8"/>
        <v>1927260</v>
      </c>
      <c r="G79" s="290">
        <v>0</v>
      </c>
      <c r="H79" s="191">
        <f t="shared" si="5"/>
        <v>0</v>
      </c>
      <c r="I79" s="290">
        <v>30</v>
      </c>
      <c r="J79" s="191">
        <f t="shared" si="1"/>
        <v>1927260</v>
      </c>
      <c r="K79" s="290">
        <f t="shared" si="6"/>
        <v>0</v>
      </c>
      <c r="L79" s="192">
        <f t="shared" si="2"/>
        <v>0</v>
      </c>
      <c r="N79" s="160"/>
    </row>
    <row r="80" spans="1:14" ht="63" customHeight="1" thickBot="1">
      <c r="A80" s="233" t="s">
        <v>231</v>
      </c>
      <c r="B80" s="194" t="s">
        <v>232</v>
      </c>
      <c r="C80" s="183" t="s">
        <v>106</v>
      </c>
      <c r="D80" s="207">
        <v>0</v>
      </c>
      <c r="E80" s="235">
        <v>53429</v>
      </c>
      <c r="F80" s="191">
        <f t="shared" si="8"/>
        <v>0</v>
      </c>
      <c r="G80" s="290">
        <v>0</v>
      </c>
      <c r="H80" s="191">
        <f t="shared" si="5"/>
        <v>0</v>
      </c>
      <c r="I80" s="290">
        <v>0</v>
      </c>
      <c r="J80" s="191">
        <f t="shared" si="1"/>
        <v>0</v>
      </c>
      <c r="K80" s="290">
        <f t="shared" si="6"/>
        <v>0</v>
      </c>
      <c r="L80" s="192">
        <f t="shared" si="2"/>
        <v>0</v>
      </c>
      <c r="N80" s="160"/>
    </row>
    <row r="81" spans="1:14" ht="63" customHeight="1" thickBot="1">
      <c r="A81" s="233" t="s">
        <v>233</v>
      </c>
      <c r="B81" s="194" t="s">
        <v>234</v>
      </c>
      <c r="C81" s="183" t="s">
        <v>106</v>
      </c>
      <c r="D81" s="207">
        <v>4</v>
      </c>
      <c r="E81" s="235">
        <v>3682310</v>
      </c>
      <c r="F81" s="191">
        <f t="shared" si="8"/>
        <v>14729240</v>
      </c>
      <c r="G81" s="290">
        <v>4</v>
      </c>
      <c r="H81" s="191">
        <f t="shared" si="5"/>
        <v>14729240</v>
      </c>
      <c r="I81" s="290">
        <v>0</v>
      </c>
      <c r="J81" s="191">
        <f t="shared" si="1"/>
        <v>0</v>
      </c>
      <c r="K81" s="290">
        <f t="shared" si="6"/>
        <v>0</v>
      </c>
      <c r="L81" s="192">
        <f t="shared" si="2"/>
        <v>0</v>
      </c>
      <c r="N81" s="160"/>
    </row>
    <row r="82" spans="1:14" ht="63" customHeight="1" thickBot="1">
      <c r="A82" s="233" t="s">
        <v>235</v>
      </c>
      <c r="B82" s="194" t="s">
        <v>236</v>
      </c>
      <c r="C82" s="183" t="s">
        <v>106</v>
      </c>
      <c r="D82" s="207">
        <v>6</v>
      </c>
      <c r="E82" s="235">
        <v>1425620</v>
      </c>
      <c r="F82" s="191">
        <f t="shared" si="8"/>
        <v>8553720</v>
      </c>
      <c r="G82" s="290">
        <v>0</v>
      </c>
      <c r="H82" s="191">
        <f t="shared" si="5"/>
        <v>0</v>
      </c>
      <c r="I82" s="290">
        <v>6</v>
      </c>
      <c r="J82" s="191">
        <f t="shared" si="1"/>
        <v>8553720</v>
      </c>
      <c r="K82" s="290">
        <f t="shared" si="6"/>
        <v>0</v>
      </c>
      <c r="L82" s="192">
        <f t="shared" si="2"/>
        <v>0</v>
      </c>
      <c r="N82" s="160"/>
    </row>
    <row r="83" spans="1:14" ht="63" customHeight="1" thickBot="1">
      <c r="A83" s="233" t="s">
        <v>237</v>
      </c>
      <c r="B83" s="194" t="s">
        <v>238</v>
      </c>
      <c r="C83" s="183" t="s">
        <v>106</v>
      </c>
      <c r="D83" s="207">
        <v>4</v>
      </c>
      <c r="E83" s="235">
        <v>463465</v>
      </c>
      <c r="F83" s="191">
        <f t="shared" ref="F83:F146" si="9">(E83*D83)</f>
        <v>1853860</v>
      </c>
      <c r="G83" s="290">
        <v>0</v>
      </c>
      <c r="H83" s="191">
        <f t="shared" si="5"/>
        <v>0</v>
      </c>
      <c r="I83" s="290">
        <v>0</v>
      </c>
      <c r="J83" s="191">
        <f t="shared" si="1"/>
        <v>0</v>
      </c>
      <c r="K83" s="290">
        <f t="shared" si="6"/>
        <v>4</v>
      </c>
      <c r="L83" s="192">
        <f t="shared" si="2"/>
        <v>1853860</v>
      </c>
      <c r="N83" s="160"/>
    </row>
    <row r="84" spans="1:14" ht="63" customHeight="1" thickBot="1">
      <c r="A84" s="233" t="s">
        <v>239</v>
      </c>
      <c r="B84" s="194" t="s">
        <v>240</v>
      </c>
      <c r="C84" s="183" t="s">
        <v>106</v>
      </c>
      <c r="D84" s="207">
        <v>3</v>
      </c>
      <c r="E84" s="235">
        <v>78390</v>
      </c>
      <c r="F84" s="191">
        <f t="shared" si="9"/>
        <v>235170</v>
      </c>
      <c r="G84" s="290">
        <v>0</v>
      </c>
      <c r="H84" s="191">
        <f t="shared" si="5"/>
        <v>0</v>
      </c>
      <c r="I84" s="290">
        <v>0</v>
      </c>
      <c r="J84" s="191">
        <f t="shared" ref="J84:J147" si="10">E84*I84</f>
        <v>0</v>
      </c>
      <c r="K84" s="290">
        <f t="shared" si="6"/>
        <v>3</v>
      </c>
      <c r="L84" s="192">
        <f t="shared" ref="L84:L147" si="11">(K84*E84)</f>
        <v>235170</v>
      </c>
      <c r="N84" s="160"/>
    </row>
    <row r="85" spans="1:14" ht="48.6" customHeight="1" thickBot="1">
      <c r="A85" s="273">
        <v>8</v>
      </c>
      <c r="B85" s="274" t="s">
        <v>241</v>
      </c>
      <c r="C85" s="279"/>
      <c r="D85" s="277"/>
      <c r="E85" s="277"/>
      <c r="F85" s="278"/>
      <c r="G85" s="291"/>
      <c r="H85" s="278"/>
      <c r="I85" s="291"/>
      <c r="J85" s="270"/>
      <c r="K85" s="300"/>
      <c r="L85" s="272"/>
      <c r="N85" s="160"/>
    </row>
    <row r="86" spans="1:14" ht="42" customHeight="1" thickBot="1">
      <c r="A86" s="233" t="s">
        <v>242</v>
      </c>
      <c r="B86" s="194" t="s">
        <v>243</v>
      </c>
      <c r="C86" s="183" t="s">
        <v>106</v>
      </c>
      <c r="D86" s="207">
        <v>6</v>
      </c>
      <c r="E86" s="235">
        <v>313009</v>
      </c>
      <c r="F86" s="191">
        <f t="shared" si="9"/>
        <v>1878054</v>
      </c>
      <c r="G86" s="290">
        <v>0</v>
      </c>
      <c r="H86" s="191">
        <f t="shared" si="5"/>
        <v>0</v>
      </c>
      <c r="I86" s="290">
        <v>6</v>
      </c>
      <c r="J86" s="191">
        <f t="shared" si="10"/>
        <v>1878054</v>
      </c>
      <c r="K86" s="290">
        <f t="shared" si="6"/>
        <v>0</v>
      </c>
      <c r="L86" s="192">
        <f t="shared" si="11"/>
        <v>0</v>
      </c>
      <c r="N86" s="160"/>
    </row>
    <row r="87" spans="1:14" ht="78.95" customHeight="1" thickBot="1">
      <c r="A87" s="233" t="s">
        <v>244</v>
      </c>
      <c r="B87" s="194" t="s">
        <v>245</v>
      </c>
      <c r="C87" s="183" t="s">
        <v>106</v>
      </c>
      <c r="D87" s="207">
        <v>5</v>
      </c>
      <c r="E87" s="235">
        <v>110298</v>
      </c>
      <c r="F87" s="191">
        <f t="shared" si="9"/>
        <v>551490</v>
      </c>
      <c r="G87" s="290">
        <v>0</v>
      </c>
      <c r="H87" s="191">
        <f t="shared" si="5"/>
        <v>0</v>
      </c>
      <c r="I87" s="290">
        <v>5</v>
      </c>
      <c r="J87" s="191">
        <f t="shared" si="10"/>
        <v>551490</v>
      </c>
      <c r="K87" s="290">
        <f t="shared" si="6"/>
        <v>0</v>
      </c>
      <c r="L87" s="192">
        <f t="shared" si="11"/>
        <v>0</v>
      </c>
      <c r="N87" s="160"/>
    </row>
    <row r="88" spans="1:14" ht="78.95" customHeight="1" thickBot="1">
      <c r="A88" s="233" t="s">
        <v>246</v>
      </c>
      <c r="B88" s="194" t="s">
        <v>247</v>
      </c>
      <c r="C88" s="183" t="s">
        <v>106</v>
      </c>
      <c r="D88" s="207">
        <v>2</v>
      </c>
      <c r="E88" s="235">
        <v>215000</v>
      </c>
      <c r="F88" s="191">
        <f t="shared" si="9"/>
        <v>430000</v>
      </c>
      <c r="G88" s="290">
        <v>0</v>
      </c>
      <c r="H88" s="191">
        <f t="shared" si="5"/>
        <v>0</v>
      </c>
      <c r="I88" s="290">
        <v>0</v>
      </c>
      <c r="J88" s="191">
        <f t="shared" si="10"/>
        <v>0</v>
      </c>
      <c r="K88" s="290">
        <f t="shared" si="6"/>
        <v>2</v>
      </c>
      <c r="L88" s="192">
        <f t="shared" si="11"/>
        <v>430000</v>
      </c>
      <c r="N88" s="160"/>
    </row>
    <row r="89" spans="1:14" ht="78.95" customHeight="1" thickBot="1">
      <c r="A89" s="233" t="s">
        <v>248</v>
      </c>
      <c r="B89" s="194" t="s">
        <v>249</v>
      </c>
      <c r="C89" s="183" t="s">
        <v>125</v>
      </c>
      <c r="D89" s="207">
        <v>80</v>
      </c>
      <c r="E89" s="235">
        <v>12432</v>
      </c>
      <c r="F89" s="191">
        <f t="shared" si="9"/>
        <v>994560</v>
      </c>
      <c r="G89" s="290">
        <v>0</v>
      </c>
      <c r="H89" s="191">
        <f t="shared" si="5"/>
        <v>0</v>
      </c>
      <c r="I89" s="290">
        <v>0</v>
      </c>
      <c r="J89" s="191">
        <f t="shared" si="10"/>
        <v>0</v>
      </c>
      <c r="K89" s="290">
        <f t="shared" si="6"/>
        <v>80</v>
      </c>
      <c r="L89" s="192">
        <f t="shared" si="11"/>
        <v>994560</v>
      </c>
      <c r="N89" s="160"/>
    </row>
    <row r="90" spans="1:14" ht="58.5" customHeight="1" thickBot="1">
      <c r="A90" s="273">
        <v>9</v>
      </c>
      <c r="B90" s="274" t="s">
        <v>241</v>
      </c>
      <c r="C90" s="279"/>
      <c r="D90" s="277"/>
      <c r="E90" s="277"/>
      <c r="F90" s="278"/>
      <c r="G90" s="291"/>
      <c r="H90" s="278"/>
      <c r="I90" s="291"/>
      <c r="J90" s="270"/>
      <c r="K90" s="300"/>
      <c r="L90" s="272"/>
      <c r="N90" s="160"/>
    </row>
    <row r="91" spans="1:14" ht="88.5" customHeight="1" thickBot="1">
      <c r="A91" s="233" t="s">
        <v>250</v>
      </c>
      <c r="B91" s="194" t="s">
        <v>251</v>
      </c>
      <c r="C91" s="183" t="s">
        <v>106</v>
      </c>
      <c r="D91" s="207">
        <v>2</v>
      </c>
      <c r="E91" s="235">
        <v>212800</v>
      </c>
      <c r="F91" s="191">
        <f t="shared" si="9"/>
        <v>425600</v>
      </c>
      <c r="G91" s="290">
        <v>0</v>
      </c>
      <c r="H91" s="191">
        <f t="shared" si="5"/>
        <v>0</v>
      </c>
      <c r="I91" s="290">
        <v>2</v>
      </c>
      <c r="J91" s="191">
        <f t="shared" si="10"/>
        <v>425600</v>
      </c>
      <c r="K91" s="290">
        <f t="shared" si="6"/>
        <v>0</v>
      </c>
      <c r="L91" s="192">
        <f t="shared" si="11"/>
        <v>0</v>
      </c>
      <c r="N91" s="160"/>
    </row>
    <row r="92" spans="1:14" ht="88.5" customHeight="1" thickBot="1">
      <c r="A92" s="233" t="s">
        <v>252</v>
      </c>
      <c r="B92" s="194" t="s">
        <v>253</v>
      </c>
      <c r="C92" s="183" t="s">
        <v>106</v>
      </c>
      <c r="D92" s="207">
        <v>11</v>
      </c>
      <c r="E92" s="235">
        <v>27700</v>
      </c>
      <c r="F92" s="191">
        <f t="shared" si="9"/>
        <v>304700</v>
      </c>
      <c r="G92" s="290">
        <v>0</v>
      </c>
      <c r="H92" s="191">
        <f t="shared" si="5"/>
        <v>0</v>
      </c>
      <c r="I92" s="290">
        <v>0</v>
      </c>
      <c r="J92" s="191">
        <f t="shared" si="10"/>
        <v>0</v>
      </c>
      <c r="K92" s="290">
        <f t="shared" si="6"/>
        <v>11</v>
      </c>
      <c r="L92" s="192">
        <f t="shared" si="11"/>
        <v>304700</v>
      </c>
      <c r="N92" s="160"/>
    </row>
    <row r="93" spans="1:14" ht="88.5" customHeight="1" thickBot="1">
      <c r="A93" s="233" t="s">
        <v>254</v>
      </c>
      <c r="B93" s="194" t="s">
        <v>255</v>
      </c>
      <c r="C93" s="183" t="s">
        <v>106</v>
      </c>
      <c r="D93" s="207">
        <v>4</v>
      </c>
      <c r="E93" s="235">
        <v>32350</v>
      </c>
      <c r="F93" s="191">
        <f t="shared" si="9"/>
        <v>129400</v>
      </c>
      <c r="G93" s="290">
        <v>0</v>
      </c>
      <c r="H93" s="191">
        <f t="shared" si="5"/>
        <v>0</v>
      </c>
      <c r="I93" s="290">
        <v>0</v>
      </c>
      <c r="J93" s="191">
        <f t="shared" si="10"/>
        <v>0</v>
      </c>
      <c r="K93" s="290">
        <f t="shared" si="6"/>
        <v>4</v>
      </c>
      <c r="L93" s="192">
        <f t="shared" si="11"/>
        <v>129400</v>
      </c>
      <c r="N93" s="160"/>
    </row>
    <row r="94" spans="1:14" ht="88.5" customHeight="1" thickBot="1">
      <c r="A94" s="233" t="s">
        <v>256</v>
      </c>
      <c r="B94" s="194" t="s">
        <v>257</v>
      </c>
      <c r="C94" s="183" t="s">
        <v>106</v>
      </c>
      <c r="D94" s="207">
        <v>2</v>
      </c>
      <c r="E94" s="235">
        <v>32709</v>
      </c>
      <c r="F94" s="191">
        <f t="shared" si="9"/>
        <v>65418</v>
      </c>
      <c r="G94" s="290">
        <v>0</v>
      </c>
      <c r="H94" s="191">
        <f t="shared" si="5"/>
        <v>0</v>
      </c>
      <c r="I94" s="290">
        <v>0</v>
      </c>
      <c r="J94" s="191">
        <f t="shared" si="10"/>
        <v>0</v>
      </c>
      <c r="K94" s="290">
        <f t="shared" si="6"/>
        <v>2</v>
      </c>
      <c r="L94" s="192">
        <f t="shared" si="11"/>
        <v>65418</v>
      </c>
      <c r="N94" s="160"/>
    </row>
    <row r="95" spans="1:14" ht="88.5" customHeight="1" thickBot="1">
      <c r="A95" s="233" t="s">
        <v>258</v>
      </c>
      <c r="B95" s="194" t="s">
        <v>259</v>
      </c>
      <c r="C95" s="183" t="s">
        <v>260</v>
      </c>
      <c r="D95" s="207">
        <v>1</v>
      </c>
      <c r="E95" s="235">
        <v>342300</v>
      </c>
      <c r="F95" s="191">
        <f t="shared" si="9"/>
        <v>342300</v>
      </c>
      <c r="G95" s="290">
        <v>0</v>
      </c>
      <c r="H95" s="191">
        <f t="shared" si="5"/>
        <v>0</v>
      </c>
      <c r="I95" s="290">
        <v>1</v>
      </c>
      <c r="J95" s="191">
        <f t="shared" si="10"/>
        <v>342300</v>
      </c>
      <c r="K95" s="290">
        <f t="shared" si="6"/>
        <v>0</v>
      </c>
      <c r="L95" s="192">
        <f t="shared" si="11"/>
        <v>0</v>
      </c>
      <c r="N95" s="160"/>
    </row>
    <row r="96" spans="1:14" ht="88.5" customHeight="1" thickBot="1">
      <c r="A96" s="233" t="s">
        <v>261</v>
      </c>
      <c r="B96" s="194" t="s">
        <v>262</v>
      </c>
      <c r="C96" s="183" t="s">
        <v>106</v>
      </c>
      <c r="D96" s="207">
        <v>8</v>
      </c>
      <c r="E96" s="235">
        <v>45765</v>
      </c>
      <c r="F96" s="191">
        <f t="shared" si="9"/>
        <v>366120</v>
      </c>
      <c r="G96" s="290">
        <v>0</v>
      </c>
      <c r="H96" s="191">
        <f t="shared" si="5"/>
        <v>0</v>
      </c>
      <c r="I96" s="290">
        <v>0</v>
      </c>
      <c r="J96" s="191">
        <f t="shared" si="10"/>
        <v>0</v>
      </c>
      <c r="K96" s="290">
        <f t="shared" si="6"/>
        <v>8</v>
      </c>
      <c r="L96" s="192">
        <f t="shared" si="11"/>
        <v>366120</v>
      </c>
      <c r="N96" s="160"/>
    </row>
    <row r="97" spans="1:14" ht="88.5" customHeight="1" thickBot="1">
      <c r="A97" s="233" t="s">
        <v>263</v>
      </c>
      <c r="B97" s="194" t="s">
        <v>264</v>
      </c>
      <c r="C97" s="183" t="s">
        <v>106</v>
      </c>
      <c r="D97" s="207">
        <v>2</v>
      </c>
      <c r="E97" s="235">
        <v>19876</v>
      </c>
      <c r="F97" s="191">
        <f t="shared" si="9"/>
        <v>39752</v>
      </c>
      <c r="G97" s="290">
        <v>0</v>
      </c>
      <c r="H97" s="191">
        <f t="shared" si="5"/>
        <v>0</v>
      </c>
      <c r="I97" s="290">
        <v>0</v>
      </c>
      <c r="J97" s="191">
        <f t="shared" si="10"/>
        <v>0</v>
      </c>
      <c r="K97" s="290">
        <f t="shared" si="6"/>
        <v>2</v>
      </c>
      <c r="L97" s="192">
        <f t="shared" si="11"/>
        <v>39752</v>
      </c>
      <c r="N97" s="160"/>
    </row>
    <row r="98" spans="1:14" ht="88.5" customHeight="1" thickBot="1">
      <c r="A98" s="233" t="s">
        <v>265</v>
      </c>
      <c r="B98" s="194" t="s">
        <v>266</v>
      </c>
      <c r="C98" s="183" t="s">
        <v>106</v>
      </c>
      <c r="D98" s="207">
        <v>4</v>
      </c>
      <c r="E98" s="235">
        <v>72890</v>
      </c>
      <c r="F98" s="191">
        <f t="shared" si="9"/>
        <v>291560</v>
      </c>
      <c r="G98" s="290">
        <v>0</v>
      </c>
      <c r="H98" s="191">
        <f t="shared" si="5"/>
        <v>0</v>
      </c>
      <c r="I98" s="290">
        <v>0</v>
      </c>
      <c r="J98" s="191">
        <f t="shared" si="10"/>
        <v>0</v>
      </c>
      <c r="K98" s="290">
        <f t="shared" si="6"/>
        <v>4</v>
      </c>
      <c r="L98" s="192">
        <f t="shared" si="11"/>
        <v>291560</v>
      </c>
      <c r="N98" s="160"/>
    </row>
    <row r="99" spans="1:14" ht="88.5" customHeight="1" thickBot="1">
      <c r="A99" s="233" t="s">
        <v>267</v>
      </c>
      <c r="B99" s="194" t="s">
        <v>268</v>
      </c>
      <c r="C99" s="183" t="s">
        <v>106</v>
      </c>
      <c r="D99" s="207">
        <v>2</v>
      </c>
      <c r="E99" s="235">
        <v>73244</v>
      </c>
      <c r="F99" s="191">
        <f t="shared" si="9"/>
        <v>146488</v>
      </c>
      <c r="G99" s="290">
        <v>0</v>
      </c>
      <c r="H99" s="191">
        <f t="shared" si="5"/>
        <v>0</v>
      </c>
      <c r="I99" s="290">
        <v>0</v>
      </c>
      <c r="J99" s="191">
        <f t="shared" si="10"/>
        <v>0</v>
      </c>
      <c r="K99" s="290">
        <f t="shared" si="6"/>
        <v>2</v>
      </c>
      <c r="L99" s="192">
        <f t="shared" si="11"/>
        <v>146488</v>
      </c>
      <c r="N99" s="160"/>
    </row>
    <row r="100" spans="1:14" ht="88.5" customHeight="1" thickBot="1">
      <c r="A100" s="233" t="s">
        <v>269</v>
      </c>
      <c r="B100" s="194" t="s">
        <v>270</v>
      </c>
      <c r="C100" s="183" t="s">
        <v>106</v>
      </c>
      <c r="D100" s="207">
        <v>3</v>
      </c>
      <c r="E100" s="235">
        <v>19684</v>
      </c>
      <c r="F100" s="191">
        <f t="shared" si="9"/>
        <v>59052</v>
      </c>
      <c r="G100" s="290">
        <v>0</v>
      </c>
      <c r="H100" s="191">
        <f t="shared" si="5"/>
        <v>0</v>
      </c>
      <c r="I100" s="290">
        <v>0</v>
      </c>
      <c r="J100" s="191">
        <f t="shared" si="10"/>
        <v>0</v>
      </c>
      <c r="K100" s="290">
        <f t="shared" si="6"/>
        <v>3</v>
      </c>
      <c r="L100" s="192">
        <f t="shared" si="11"/>
        <v>59052</v>
      </c>
      <c r="N100" s="160"/>
    </row>
    <row r="101" spans="1:14" ht="88.5" customHeight="1" thickBot="1">
      <c r="A101" s="233" t="s">
        <v>271</v>
      </c>
      <c r="B101" s="194" t="s">
        <v>272</v>
      </c>
      <c r="C101" s="183" t="s">
        <v>106</v>
      </c>
      <c r="D101" s="207">
        <v>3</v>
      </c>
      <c r="E101" s="235">
        <v>34867</v>
      </c>
      <c r="F101" s="191">
        <f t="shared" si="9"/>
        <v>104601</v>
      </c>
      <c r="G101" s="290">
        <v>0</v>
      </c>
      <c r="H101" s="191">
        <f t="shared" si="5"/>
        <v>0</v>
      </c>
      <c r="I101" s="290">
        <v>0</v>
      </c>
      <c r="J101" s="191">
        <f t="shared" si="10"/>
        <v>0</v>
      </c>
      <c r="K101" s="290">
        <f t="shared" si="6"/>
        <v>3</v>
      </c>
      <c r="L101" s="192">
        <f t="shared" si="11"/>
        <v>104601</v>
      </c>
      <c r="N101" s="160"/>
    </row>
    <row r="102" spans="1:14" ht="88.5" customHeight="1" thickBot="1">
      <c r="A102" s="233" t="s">
        <v>273</v>
      </c>
      <c r="B102" s="194" t="s">
        <v>274</v>
      </c>
      <c r="C102" s="183" t="s">
        <v>106</v>
      </c>
      <c r="D102" s="207">
        <v>1</v>
      </c>
      <c r="E102" s="235">
        <v>93765</v>
      </c>
      <c r="F102" s="191">
        <f t="shared" si="9"/>
        <v>93765</v>
      </c>
      <c r="G102" s="290">
        <v>0</v>
      </c>
      <c r="H102" s="191">
        <f t="shared" si="5"/>
        <v>0</v>
      </c>
      <c r="I102" s="290">
        <v>0</v>
      </c>
      <c r="J102" s="191">
        <f t="shared" si="10"/>
        <v>0</v>
      </c>
      <c r="K102" s="290">
        <f t="shared" si="6"/>
        <v>1</v>
      </c>
      <c r="L102" s="192">
        <f t="shared" si="11"/>
        <v>93765</v>
      </c>
      <c r="N102" s="160"/>
    </row>
    <row r="103" spans="1:14" ht="48.6" customHeight="1" thickBot="1">
      <c r="A103" s="273">
        <v>10</v>
      </c>
      <c r="B103" s="274" t="s">
        <v>275</v>
      </c>
      <c r="C103" s="279"/>
      <c r="D103" s="277"/>
      <c r="E103" s="277"/>
      <c r="F103" s="278"/>
      <c r="G103" s="291"/>
      <c r="H103" s="278"/>
      <c r="I103" s="291"/>
      <c r="J103" s="270"/>
      <c r="K103" s="300"/>
      <c r="L103" s="272"/>
      <c r="N103" s="160"/>
    </row>
    <row r="104" spans="1:14" ht="75.95" customHeight="1" thickBot="1">
      <c r="A104" s="233" t="s">
        <v>276</v>
      </c>
      <c r="B104" s="194" t="s">
        <v>277</v>
      </c>
      <c r="C104" s="183" t="s">
        <v>106</v>
      </c>
      <c r="D104" s="207">
        <v>6</v>
      </c>
      <c r="E104" s="235">
        <v>211267</v>
      </c>
      <c r="F104" s="191">
        <f t="shared" si="9"/>
        <v>1267602</v>
      </c>
      <c r="G104" s="290">
        <v>0</v>
      </c>
      <c r="H104" s="191">
        <f t="shared" si="5"/>
        <v>0</v>
      </c>
      <c r="I104" s="290">
        <v>6</v>
      </c>
      <c r="J104" s="191">
        <f t="shared" si="10"/>
        <v>1267602</v>
      </c>
      <c r="K104" s="290">
        <f t="shared" si="6"/>
        <v>0</v>
      </c>
      <c r="L104" s="192">
        <f t="shared" si="11"/>
        <v>0</v>
      </c>
      <c r="N104" s="160"/>
    </row>
    <row r="105" spans="1:14" ht="75.95" customHeight="1" thickBot="1">
      <c r="A105" s="233" t="s">
        <v>278</v>
      </c>
      <c r="B105" s="194" t="s">
        <v>279</v>
      </c>
      <c r="C105" s="183" t="s">
        <v>106</v>
      </c>
      <c r="D105" s="207">
        <v>5</v>
      </c>
      <c r="E105" s="235">
        <v>345664</v>
      </c>
      <c r="F105" s="191">
        <f t="shared" si="9"/>
        <v>1728320</v>
      </c>
      <c r="G105" s="290">
        <v>0</v>
      </c>
      <c r="H105" s="191">
        <f t="shared" si="5"/>
        <v>0</v>
      </c>
      <c r="I105" s="290">
        <v>5</v>
      </c>
      <c r="J105" s="191">
        <f t="shared" si="10"/>
        <v>1728320</v>
      </c>
      <c r="K105" s="290">
        <f t="shared" si="6"/>
        <v>0</v>
      </c>
      <c r="L105" s="192">
        <f t="shared" si="11"/>
        <v>0</v>
      </c>
      <c r="N105" s="160"/>
    </row>
    <row r="106" spans="1:14" ht="75.95" customHeight="1" thickBot="1">
      <c r="A106" s="233" t="s">
        <v>280</v>
      </c>
      <c r="B106" s="194" t="s">
        <v>281</v>
      </c>
      <c r="C106" s="183" t="s">
        <v>106</v>
      </c>
      <c r="D106" s="207">
        <v>1</v>
      </c>
      <c r="E106" s="235">
        <v>165164</v>
      </c>
      <c r="F106" s="191">
        <f t="shared" si="9"/>
        <v>165164</v>
      </c>
      <c r="G106" s="290">
        <v>0</v>
      </c>
      <c r="H106" s="191">
        <f t="shared" si="5"/>
        <v>0</v>
      </c>
      <c r="I106" s="290">
        <v>1</v>
      </c>
      <c r="J106" s="191">
        <f t="shared" si="10"/>
        <v>165164</v>
      </c>
      <c r="K106" s="290">
        <f t="shared" si="6"/>
        <v>0</v>
      </c>
      <c r="L106" s="192">
        <f t="shared" si="11"/>
        <v>0</v>
      </c>
      <c r="N106" s="160"/>
    </row>
    <row r="107" spans="1:14" ht="75.95" customHeight="1" thickBot="1">
      <c r="A107" s="233" t="s">
        <v>282</v>
      </c>
      <c r="B107" s="194" t="s">
        <v>283</v>
      </c>
      <c r="C107" s="183" t="s">
        <v>106</v>
      </c>
      <c r="D107" s="207">
        <v>1</v>
      </c>
      <c r="E107" s="235">
        <v>587340</v>
      </c>
      <c r="F107" s="191">
        <f t="shared" si="9"/>
        <v>587340</v>
      </c>
      <c r="G107" s="290">
        <v>0</v>
      </c>
      <c r="H107" s="191">
        <f t="shared" si="5"/>
        <v>0</v>
      </c>
      <c r="I107" s="290">
        <v>1</v>
      </c>
      <c r="J107" s="191">
        <f t="shared" si="10"/>
        <v>587340</v>
      </c>
      <c r="K107" s="290">
        <f t="shared" si="6"/>
        <v>0</v>
      </c>
      <c r="L107" s="192">
        <f t="shared" si="11"/>
        <v>0</v>
      </c>
      <c r="N107" s="160"/>
    </row>
    <row r="108" spans="1:14" ht="75.95" customHeight="1" thickBot="1">
      <c r="A108" s="233" t="s">
        <v>284</v>
      </c>
      <c r="B108" s="194" t="s">
        <v>285</v>
      </c>
      <c r="C108" s="183" t="s">
        <v>105</v>
      </c>
      <c r="D108" s="207">
        <v>3.08</v>
      </c>
      <c r="E108" s="235">
        <v>906249</v>
      </c>
      <c r="F108" s="191">
        <f t="shared" si="9"/>
        <v>2791246.92</v>
      </c>
      <c r="G108" s="290">
        <v>0</v>
      </c>
      <c r="H108" s="191">
        <f t="shared" si="5"/>
        <v>0</v>
      </c>
      <c r="I108" s="290">
        <v>0</v>
      </c>
      <c r="J108" s="191">
        <f t="shared" si="10"/>
        <v>0</v>
      </c>
      <c r="K108" s="290">
        <f t="shared" si="6"/>
        <v>3.08</v>
      </c>
      <c r="L108" s="192">
        <f t="shared" si="11"/>
        <v>2791246.92</v>
      </c>
      <c r="N108" s="160"/>
    </row>
    <row r="109" spans="1:14" ht="75.95" customHeight="1" thickBot="1">
      <c r="A109" s="233" t="s">
        <v>286</v>
      </c>
      <c r="B109" s="194" t="s">
        <v>287</v>
      </c>
      <c r="C109" s="183" t="s">
        <v>106</v>
      </c>
      <c r="D109" s="207">
        <v>3</v>
      </c>
      <c r="E109" s="235">
        <v>455609</v>
      </c>
      <c r="F109" s="191">
        <f t="shared" si="9"/>
        <v>1366827</v>
      </c>
      <c r="G109" s="290">
        <v>0</v>
      </c>
      <c r="H109" s="191">
        <f t="shared" si="5"/>
        <v>0</v>
      </c>
      <c r="I109" s="290">
        <v>0</v>
      </c>
      <c r="J109" s="191">
        <f t="shared" si="10"/>
        <v>0</v>
      </c>
      <c r="K109" s="290">
        <f t="shared" si="6"/>
        <v>3</v>
      </c>
      <c r="L109" s="192">
        <f t="shared" si="11"/>
        <v>1366827</v>
      </c>
      <c r="N109" s="160"/>
    </row>
    <row r="110" spans="1:14" ht="75.95" customHeight="1" thickBot="1">
      <c r="A110" s="233" t="s">
        <v>288</v>
      </c>
      <c r="B110" s="194" t="s">
        <v>289</v>
      </c>
      <c r="C110" s="183" t="s">
        <v>105</v>
      </c>
      <c r="D110" s="207">
        <v>4.22</v>
      </c>
      <c r="E110" s="235">
        <v>133217</v>
      </c>
      <c r="F110" s="191">
        <f t="shared" si="9"/>
        <v>562175.74</v>
      </c>
      <c r="G110" s="290">
        <v>0</v>
      </c>
      <c r="H110" s="191">
        <f t="shared" si="5"/>
        <v>0</v>
      </c>
      <c r="I110" s="290">
        <v>0</v>
      </c>
      <c r="J110" s="191">
        <f t="shared" si="10"/>
        <v>0</v>
      </c>
      <c r="K110" s="290">
        <f t="shared" si="6"/>
        <v>4.22</v>
      </c>
      <c r="L110" s="192">
        <f t="shared" si="11"/>
        <v>562175.74</v>
      </c>
      <c r="N110" s="160"/>
    </row>
    <row r="111" spans="1:14" ht="75.95" customHeight="1" thickBot="1">
      <c r="A111" s="233" t="s">
        <v>290</v>
      </c>
      <c r="B111" s="194" t="s">
        <v>291</v>
      </c>
      <c r="C111" s="183" t="s">
        <v>105</v>
      </c>
      <c r="D111" s="207">
        <v>4.22</v>
      </c>
      <c r="E111" s="235">
        <v>201225</v>
      </c>
      <c r="F111" s="191">
        <f t="shared" si="9"/>
        <v>849169.5</v>
      </c>
      <c r="G111" s="290">
        <v>0</v>
      </c>
      <c r="H111" s="191">
        <f t="shared" si="5"/>
        <v>0</v>
      </c>
      <c r="I111" s="290">
        <v>0</v>
      </c>
      <c r="J111" s="191">
        <f t="shared" si="10"/>
        <v>0</v>
      </c>
      <c r="K111" s="290">
        <f t="shared" si="6"/>
        <v>4.22</v>
      </c>
      <c r="L111" s="192">
        <f t="shared" si="11"/>
        <v>849169.5</v>
      </c>
      <c r="N111" s="160"/>
    </row>
    <row r="112" spans="1:14" ht="75.95" customHeight="1" thickBot="1">
      <c r="A112" s="233" t="s">
        <v>292</v>
      </c>
      <c r="B112" s="194" t="s">
        <v>293</v>
      </c>
      <c r="C112" s="183" t="s">
        <v>105</v>
      </c>
      <c r="D112" s="207">
        <v>4.42</v>
      </c>
      <c r="E112" s="235">
        <v>83148</v>
      </c>
      <c r="F112" s="191">
        <f t="shared" si="9"/>
        <v>367514.16</v>
      </c>
      <c r="G112" s="290">
        <v>0</v>
      </c>
      <c r="H112" s="191">
        <f t="shared" ref="H112:H175" si="12">E112*G112</f>
        <v>0</v>
      </c>
      <c r="I112" s="290">
        <v>0</v>
      </c>
      <c r="J112" s="191">
        <f t="shared" si="10"/>
        <v>0</v>
      </c>
      <c r="K112" s="290">
        <f t="shared" ref="K112:K175" si="13">D112-(G112+I112)</f>
        <v>4.42</v>
      </c>
      <c r="L112" s="192">
        <f t="shared" si="11"/>
        <v>367514.16</v>
      </c>
      <c r="N112" s="160"/>
    </row>
    <row r="113" spans="1:15" ht="75.95" customHeight="1" thickBot="1">
      <c r="A113" s="233" t="s">
        <v>294</v>
      </c>
      <c r="B113" s="194" t="s">
        <v>295</v>
      </c>
      <c r="C113" s="183" t="s">
        <v>106</v>
      </c>
      <c r="D113" s="207">
        <v>1</v>
      </c>
      <c r="E113" s="235">
        <v>419490</v>
      </c>
      <c r="F113" s="191">
        <f t="shared" si="9"/>
        <v>419490</v>
      </c>
      <c r="G113" s="290">
        <v>0</v>
      </c>
      <c r="H113" s="191">
        <f t="shared" si="12"/>
        <v>0</v>
      </c>
      <c r="I113" s="290">
        <v>0</v>
      </c>
      <c r="J113" s="191">
        <f t="shared" si="10"/>
        <v>0</v>
      </c>
      <c r="K113" s="290">
        <f t="shared" si="13"/>
        <v>1</v>
      </c>
      <c r="L113" s="192">
        <f t="shared" si="11"/>
        <v>419490</v>
      </c>
      <c r="N113" s="160"/>
    </row>
    <row r="114" spans="1:15" ht="75.95" customHeight="1" thickBot="1">
      <c r="A114" s="233" t="s">
        <v>296</v>
      </c>
      <c r="B114" s="194" t="s">
        <v>297</v>
      </c>
      <c r="C114" s="183" t="s">
        <v>106</v>
      </c>
      <c r="D114" s="207">
        <v>1</v>
      </c>
      <c r="E114" s="235">
        <v>253211</v>
      </c>
      <c r="F114" s="191">
        <f t="shared" si="9"/>
        <v>253211</v>
      </c>
      <c r="G114" s="290">
        <v>0</v>
      </c>
      <c r="H114" s="191">
        <f t="shared" si="12"/>
        <v>0</v>
      </c>
      <c r="I114" s="290">
        <v>0</v>
      </c>
      <c r="J114" s="191">
        <f t="shared" si="10"/>
        <v>0</v>
      </c>
      <c r="K114" s="290">
        <f t="shared" si="13"/>
        <v>1</v>
      </c>
      <c r="L114" s="192">
        <f t="shared" si="11"/>
        <v>253211</v>
      </c>
      <c r="N114" s="160"/>
    </row>
    <row r="115" spans="1:15" ht="75.95" customHeight="1" thickBot="1">
      <c r="A115" s="233" t="s">
        <v>298</v>
      </c>
      <c r="B115" s="194" t="s">
        <v>299</v>
      </c>
      <c r="C115" s="183" t="s">
        <v>106</v>
      </c>
      <c r="D115" s="207">
        <v>1</v>
      </c>
      <c r="E115" s="235">
        <v>286854</v>
      </c>
      <c r="F115" s="191">
        <f t="shared" si="9"/>
        <v>286854</v>
      </c>
      <c r="G115" s="290">
        <v>0</v>
      </c>
      <c r="H115" s="191">
        <f t="shared" si="12"/>
        <v>0</v>
      </c>
      <c r="I115" s="290">
        <v>0</v>
      </c>
      <c r="J115" s="191">
        <f t="shared" si="10"/>
        <v>0</v>
      </c>
      <c r="K115" s="290">
        <f t="shared" si="13"/>
        <v>1</v>
      </c>
      <c r="L115" s="192">
        <f t="shared" si="11"/>
        <v>286854</v>
      </c>
      <c r="N115" s="160"/>
    </row>
    <row r="116" spans="1:15" ht="75.95" customHeight="1" thickBot="1">
      <c r="A116" s="233" t="s">
        <v>300</v>
      </c>
      <c r="B116" s="194" t="s">
        <v>301</v>
      </c>
      <c r="C116" s="183" t="s">
        <v>106</v>
      </c>
      <c r="D116" s="207">
        <v>3</v>
      </c>
      <c r="E116" s="235">
        <v>67890</v>
      </c>
      <c r="F116" s="191">
        <f t="shared" si="9"/>
        <v>203670</v>
      </c>
      <c r="G116" s="290">
        <v>0</v>
      </c>
      <c r="H116" s="191">
        <f t="shared" si="12"/>
        <v>0</v>
      </c>
      <c r="I116" s="290">
        <v>0</v>
      </c>
      <c r="J116" s="191">
        <f t="shared" si="10"/>
        <v>0</v>
      </c>
      <c r="K116" s="290">
        <f t="shared" si="13"/>
        <v>3</v>
      </c>
      <c r="L116" s="192">
        <f t="shared" si="11"/>
        <v>203670</v>
      </c>
      <c r="N116" s="160"/>
    </row>
    <row r="117" spans="1:15" ht="72.95" customHeight="1" thickBot="1">
      <c r="A117" s="273">
        <v>11</v>
      </c>
      <c r="B117" s="274" t="s">
        <v>302</v>
      </c>
      <c r="C117" s="279"/>
      <c r="D117" s="277"/>
      <c r="E117" s="277"/>
      <c r="F117" s="278"/>
      <c r="G117" s="291"/>
      <c r="H117" s="278"/>
      <c r="I117" s="291"/>
      <c r="J117" s="270"/>
      <c r="K117" s="300"/>
      <c r="L117" s="272"/>
      <c r="N117" s="160"/>
    </row>
    <row r="118" spans="1:15" ht="65.45" customHeight="1" thickBot="1">
      <c r="A118" s="233" t="s">
        <v>303</v>
      </c>
      <c r="B118" s="194" t="s">
        <v>304</v>
      </c>
      <c r="C118" s="183" t="s">
        <v>125</v>
      </c>
      <c r="D118" s="207">
        <v>43.2</v>
      </c>
      <c r="E118" s="235">
        <v>328900</v>
      </c>
      <c r="F118" s="191">
        <f t="shared" si="9"/>
        <v>14208480.000000002</v>
      </c>
      <c r="G118" s="290">
        <v>43.2</v>
      </c>
      <c r="H118" s="191">
        <f t="shared" si="12"/>
        <v>14208480.000000002</v>
      </c>
      <c r="I118" s="290">
        <v>0</v>
      </c>
      <c r="J118" s="191">
        <f t="shared" si="10"/>
        <v>0</v>
      </c>
      <c r="K118" s="290">
        <f t="shared" si="13"/>
        <v>0</v>
      </c>
      <c r="L118" s="192">
        <f t="shared" si="11"/>
        <v>0</v>
      </c>
      <c r="N118" s="160"/>
    </row>
    <row r="119" spans="1:15" ht="65.45" customHeight="1" thickBot="1">
      <c r="A119" s="233" t="s">
        <v>305</v>
      </c>
      <c r="B119" s="194" t="s">
        <v>306</v>
      </c>
      <c r="C119" s="183" t="s">
        <v>125</v>
      </c>
      <c r="D119" s="207">
        <v>44.46</v>
      </c>
      <c r="E119" s="235">
        <v>936983</v>
      </c>
      <c r="F119" s="191">
        <f t="shared" si="9"/>
        <v>41658264.18</v>
      </c>
      <c r="G119" s="290">
        <f>32.1110139+12.3489861</f>
        <v>44.46</v>
      </c>
      <c r="H119" s="191">
        <f t="shared" si="12"/>
        <v>41658264.18</v>
      </c>
      <c r="I119" s="290">
        <f>D119-G119</f>
        <v>0</v>
      </c>
      <c r="J119" s="191">
        <f t="shared" si="10"/>
        <v>0</v>
      </c>
      <c r="K119" s="290">
        <f t="shared" si="13"/>
        <v>0</v>
      </c>
      <c r="L119" s="192">
        <f t="shared" si="11"/>
        <v>0</v>
      </c>
      <c r="N119" s="160"/>
      <c r="O119" s="243"/>
    </row>
    <row r="120" spans="1:15" ht="65.45" customHeight="1" thickBot="1">
      <c r="A120" s="233" t="s">
        <v>307</v>
      </c>
      <c r="B120" s="194" t="s">
        <v>308</v>
      </c>
      <c r="C120" s="183" t="s">
        <v>125</v>
      </c>
      <c r="D120" s="207">
        <v>44.26</v>
      </c>
      <c r="E120" s="235">
        <v>698700</v>
      </c>
      <c r="F120" s="191">
        <f t="shared" si="9"/>
        <v>30924462</v>
      </c>
      <c r="G120" s="290">
        <v>44.265999999999998</v>
      </c>
      <c r="H120" s="191">
        <f t="shared" si="12"/>
        <v>30928654.199999999</v>
      </c>
      <c r="I120" s="290">
        <v>0</v>
      </c>
      <c r="J120" s="191">
        <f t="shared" si="10"/>
        <v>0</v>
      </c>
      <c r="K120" s="290">
        <f t="shared" si="13"/>
        <v>-6.0000000000002274E-3</v>
      </c>
      <c r="L120" s="192">
        <f t="shared" si="11"/>
        <v>-4192.200000000159</v>
      </c>
      <c r="N120" s="160"/>
    </row>
    <row r="121" spans="1:15" ht="65.45" customHeight="1" thickBot="1">
      <c r="A121" s="233" t="s">
        <v>309</v>
      </c>
      <c r="B121" s="194" t="s">
        <v>310</v>
      </c>
      <c r="C121" s="183" t="s">
        <v>106</v>
      </c>
      <c r="D121" s="207">
        <v>4</v>
      </c>
      <c r="E121" s="235">
        <v>173907</v>
      </c>
      <c r="F121" s="191">
        <f t="shared" si="9"/>
        <v>695628</v>
      </c>
      <c r="G121" s="290">
        <v>0</v>
      </c>
      <c r="H121" s="191">
        <f t="shared" si="12"/>
        <v>0</v>
      </c>
      <c r="I121" s="290">
        <v>0</v>
      </c>
      <c r="J121" s="191">
        <f t="shared" si="10"/>
        <v>0</v>
      </c>
      <c r="K121" s="290">
        <f t="shared" si="13"/>
        <v>4</v>
      </c>
      <c r="L121" s="192">
        <f t="shared" si="11"/>
        <v>695628</v>
      </c>
      <c r="N121" s="160"/>
    </row>
    <row r="122" spans="1:15" ht="65.45" customHeight="1" thickBot="1">
      <c r="A122" s="233" t="s">
        <v>311</v>
      </c>
      <c r="B122" s="194" t="s">
        <v>312</v>
      </c>
      <c r="C122" s="183" t="s">
        <v>105</v>
      </c>
      <c r="D122" s="207">
        <v>5.92</v>
      </c>
      <c r="E122" s="235">
        <v>245584</v>
      </c>
      <c r="F122" s="191">
        <f t="shared" si="9"/>
        <v>1453857.28</v>
      </c>
      <c r="G122" s="290">
        <v>0</v>
      </c>
      <c r="H122" s="191">
        <f t="shared" si="12"/>
        <v>0</v>
      </c>
      <c r="I122" s="290">
        <v>0</v>
      </c>
      <c r="J122" s="191">
        <f t="shared" si="10"/>
        <v>0</v>
      </c>
      <c r="K122" s="290">
        <f t="shared" si="13"/>
        <v>5.92</v>
      </c>
      <c r="L122" s="192">
        <f t="shared" si="11"/>
        <v>1453857.28</v>
      </c>
      <c r="N122" s="160"/>
    </row>
    <row r="123" spans="1:15" ht="65.45" customHeight="1" thickBot="1">
      <c r="A123" s="233" t="s">
        <v>313</v>
      </c>
      <c r="B123" s="194" t="s">
        <v>314</v>
      </c>
      <c r="C123" s="183" t="s">
        <v>106</v>
      </c>
      <c r="D123" s="207">
        <v>3</v>
      </c>
      <c r="E123" s="235">
        <v>136164</v>
      </c>
      <c r="F123" s="191">
        <f t="shared" si="9"/>
        <v>408492</v>
      </c>
      <c r="G123" s="290">
        <v>0</v>
      </c>
      <c r="H123" s="191">
        <f t="shared" si="12"/>
        <v>0</v>
      </c>
      <c r="I123" s="290">
        <v>0</v>
      </c>
      <c r="J123" s="191">
        <f t="shared" si="10"/>
        <v>0</v>
      </c>
      <c r="K123" s="290">
        <f t="shared" si="13"/>
        <v>3</v>
      </c>
      <c r="L123" s="192">
        <f t="shared" si="11"/>
        <v>408492</v>
      </c>
      <c r="N123" s="160"/>
    </row>
    <row r="124" spans="1:15" ht="65.45" customHeight="1" thickBot="1">
      <c r="A124" s="233" t="s">
        <v>315</v>
      </c>
      <c r="B124" s="194" t="s">
        <v>316</v>
      </c>
      <c r="C124" s="183" t="s">
        <v>106</v>
      </c>
      <c r="D124" s="207">
        <v>1</v>
      </c>
      <c r="E124" s="235">
        <v>1045622</v>
      </c>
      <c r="F124" s="191">
        <f t="shared" si="9"/>
        <v>1045622</v>
      </c>
      <c r="G124" s="290">
        <v>0</v>
      </c>
      <c r="H124" s="191">
        <f t="shared" si="12"/>
        <v>0</v>
      </c>
      <c r="I124" s="290">
        <v>0</v>
      </c>
      <c r="J124" s="191">
        <f t="shared" si="10"/>
        <v>0</v>
      </c>
      <c r="K124" s="290">
        <f t="shared" si="13"/>
        <v>1</v>
      </c>
      <c r="L124" s="192">
        <f t="shared" si="11"/>
        <v>1045622</v>
      </c>
      <c r="N124" s="160"/>
    </row>
    <row r="125" spans="1:15" ht="65.45" customHeight="1" thickBot="1">
      <c r="A125" s="233" t="s">
        <v>317</v>
      </c>
      <c r="B125" s="194" t="s">
        <v>318</v>
      </c>
      <c r="C125" s="183" t="s">
        <v>105</v>
      </c>
      <c r="D125" s="207">
        <v>3.43</v>
      </c>
      <c r="E125" s="235">
        <v>313453</v>
      </c>
      <c r="F125" s="191">
        <f t="shared" si="9"/>
        <v>1075143.79</v>
      </c>
      <c r="G125" s="290">
        <v>0</v>
      </c>
      <c r="H125" s="191">
        <f t="shared" si="12"/>
        <v>0</v>
      </c>
      <c r="I125" s="290">
        <v>0</v>
      </c>
      <c r="J125" s="191">
        <f t="shared" si="10"/>
        <v>0</v>
      </c>
      <c r="K125" s="290">
        <f t="shared" si="13"/>
        <v>3.43</v>
      </c>
      <c r="L125" s="192">
        <f t="shared" si="11"/>
        <v>1075143.79</v>
      </c>
      <c r="N125" s="160"/>
    </row>
    <row r="126" spans="1:15" ht="65.45" customHeight="1" thickBot="1">
      <c r="A126" s="233" t="s">
        <v>319</v>
      </c>
      <c r="B126" s="194" t="s">
        <v>320</v>
      </c>
      <c r="C126" s="183" t="s">
        <v>105</v>
      </c>
      <c r="D126" s="207">
        <v>24.12</v>
      </c>
      <c r="E126" s="235">
        <v>313453</v>
      </c>
      <c r="F126" s="191">
        <f t="shared" si="9"/>
        <v>7560486.3600000003</v>
      </c>
      <c r="G126" s="290">
        <v>0</v>
      </c>
      <c r="H126" s="191">
        <f t="shared" si="12"/>
        <v>0</v>
      </c>
      <c r="I126" s="290">
        <v>0</v>
      </c>
      <c r="J126" s="191">
        <f t="shared" si="10"/>
        <v>0</v>
      </c>
      <c r="K126" s="290">
        <f t="shared" si="13"/>
        <v>24.12</v>
      </c>
      <c r="L126" s="192">
        <f t="shared" si="11"/>
        <v>7560486.3600000003</v>
      </c>
      <c r="N126" s="160"/>
    </row>
    <row r="127" spans="1:15" ht="65.45" customHeight="1" thickBot="1">
      <c r="A127" s="233" t="s">
        <v>321</v>
      </c>
      <c r="B127" s="194" t="s">
        <v>322</v>
      </c>
      <c r="C127" s="183" t="s">
        <v>105</v>
      </c>
      <c r="D127" s="207">
        <v>3.88</v>
      </c>
      <c r="E127" s="235">
        <v>313453</v>
      </c>
      <c r="F127" s="191">
        <f t="shared" si="9"/>
        <v>1216197.6399999999</v>
      </c>
      <c r="G127" s="290">
        <v>0</v>
      </c>
      <c r="H127" s="191">
        <f t="shared" si="12"/>
        <v>0</v>
      </c>
      <c r="I127" s="290">
        <v>0</v>
      </c>
      <c r="J127" s="191">
        <f t="shared" si="10"/>
        <v>0</v>
      </c>
      <c r="K127" s="290">
        <f t="shared" si="13"/>
        <v>3.88</v>
      </c>
      <c r="L127" s="192">
        <f t="shared" si="11"/>
        <v>1216197.6399999999</v>
      </c>
      <c r="N127" s="160"/>
    </row>
    <row r="128" spans="1:15" ht="65.45" customHeight="1" thickBot="1">
      <c r="A128" s="233" t="s">
        <v>323</v>
      </c>
      <c r="B128" s="194" t="s">
        <v>324</v>
      </c>
      <c r="C128" s="183" t="s">
        <v>125</v>
      </c>
      <c r="D128" s="207">
        <v>21.36</v>
      </c>
      <c r="E128" s="235">
        <v>488935</v>
      </c>
      <c r="F128" s="191">
        <f t="shared" si="9"/>
        <v>10443651.6</v>
      </c>
      <c r="G128" s="290">
        <v>0</v>
      </c>
      <c r="H128" s="191">
        <f t="shared" si="12"/>
        <v>0</v>
      </c>
      <c r="I128" s="290">
        <f>D128</f>
        <v>21.36</v>
      </c>
      <c r="J128" s="191">
        <f t="shared" si="10"/>
        <v>10443651.6</v>
      </c>
      <c r="K128" s="290">
        <f t="shared" si="13"/>
        <v>0</v>
      </c>
      <c r="L128" s="192">
        <f t="shared" si="11"/>
        <v>0</v>
      </c>
      <c r="N128" s="160"/>
    </row>
    <row r="129" spans="1:14" ht="65.45" customHeight="1" thickBot="1">
      <c r="A129" s="233" t="s">
        <v>325</v>
      </c>
      <c r="B129" s="194" t="s">
        <v>326</v>
      </c>
      <c r="C129" s="183" t="s">
        <v>106</v>
      </c>
      <c r="D129" s="207">
        <v>1</v>
      </c>
      <c r="E129" s="235">
        <v>2312000</v>
      </c>
      <c r="F129" s="191">
        <f t="shared" si="9"/>
        <v>2312000</v>
      </c>
      <c r="G129" s="290">
        <v>0</v>
      </c>
      <c r="H129" s="191">
        <f t="shared" si="12"/>
        <v>0</v>
      </c>
      <c r="I129" s="290">
        <v>0</v>
      </c>
      <c r="J129" s="191">
        <f t="shared" si="10"/>
        <v>0</v>
      </c>
      <c r="K129" s="290">
        <f t="shared" si="13"/>
        <v>1</v>
      </c>
      <c r="L129" s="192">
        <f t="shared" si="11"/>
        <v>2312000</v>
      </c>
      <c r="N129" s="160"/>
    </row>
    <row r="130" spans="1:14" ht="65.45" customHeight="1" thickBot="1">
      <c r="A130" s="233" t="s">
        <v>327</v>
      </c>
      <c r="B130" s="194" t="s">
        <v>328</v>
      </c>
      <c r="C130" s="183" t="s">
        <v>106</v>
      </c>
      <c r="D130" s="207">
        <v>1</v>
      </c>
      <c r="E130" s="235">
        <v>452330</v>
      </c>
      <c r="F130" s="191">
        <f t="shared" si="9"/>
        <v>452330</v>
      </c>
      <c r="G130" s="290">
        <v>0</v>
      </c>
      <c r="H130" s="191">
        <f t="shared" si="12"/>
        <v>0</v>
      </c>
      <c r="I130" s="290">
        <v>0</v>
      </c>
      <c r="J130" s="191">
        <f t="shared" si="10"/>
        <v>0</v>
      </c>
      <c r="K130" s="290">
        <f t="shared" si="13"/>
        <v>1</v>
      </c>
      <c r="L130" s="192">
        <f t="shared" si="11"/>
        <v>452330</v>
      </c>
      <c r="N130" s="160"/>
    </row>
    <row r="131" spans="1:14" ht="65.45" customHeight="1" thickBot="1">
      <c r="A131" s="233" t="s">
        <v>329</v>
      </c>
      <c r="B131" s="194" t="s">
        <v>330</v>
      </c>
      <c r="C131" s="183" t="s">
        <v>106</v>
      </c>
      <c r="D131" s="207">
        <v>1</v>
      </c>
      <c r="E131" s="235">
        <v>453667</v>
      </c>
      <c r="F131" s="191">
        <f t="shared" si="9"/>
        <v>453667</v>
      </c>
      <c r="G131" s="290">
        <v>0</v>
      </c>
      <c r="H131" s="191">
        <f t="shared" si="12"/>
        <v>0</v>
      </c>
      <c r="I131" s="290">
        <v>0</v>
      </c>
      <c r="J131" s="191">
        <f t="shared" si="10"/>
        <v>0</v>
      </c>
      <c r="K131" s="290">
        <f t="shared" si="13"/>
        <v>1</v>
      </c>
      <c r="L131" s="192">
        <f t="shared" si="11"/>
        <v>453667</v>
      </c>
      <c r="N131" s="160"/>
    </row>
    <row r="132" spans="1:14" ht="27" thickBot="1">
      <c r="A132" s="233" t="s">
        <v>331</v>
      </c>
      <c r="B132" s="194" t="s">
        <v>332</v>
      </c>
      <c r="C132" s="183" t="s">
        <v>106</v>
      </c>
      <c r="D132" s="207">
        <v>1</v>
      </c>
      <c r="E132" s="235">
        <v>1432000</v>
      </c>
      <c r="F132" s="191">
        <f t="shared" si="9"/>
        <v>1432000</v>
      </c>
      <c r="G132" s="290">
        <v>0</v>
      </c>
      <c r="H132" s="191">
        <f t="shared" si="12"/>
        <v>0</v>
      </c>
      <c r="I132" s="290">
        <v>0</v>
      </c>
      <c r="J132" s="191">
        <f t="shared" si="10"/>
        <v>0</v>
      </c>
      <c r="K132" s="290">
        <f t="shared" si="13"/>
        <v>1</v>
      </c>
      <c r="L132" s="192">
        <f t="shared" si="11"/>
        <v>1432000</v>
      </c>
      <c r="N132" s="160"/>
    </row>
    <row r="133" spans="1:14" ht="105.95" customHeight="1" thickBot="1">
      <c r="A133" s="233" t="s">
        <v>333</v>
      </c>
      <c r="B133" s="194" t="s">
        <v>334</v>
      </c>
      <c r="C133" s="183" t="s">
        <v>106</v>
      </c>
      <c r="D133" s="207">
        <v>0</v>
      </c>
      <c r="E133" s="235">
        <v>488940</v>
      </c>
      <c r="F133" s="191">
        <f t="shared" si="9"/>
        <v>0</v>
      </c>
      <c r="G133" s="290">
        <v>0</v>
      </c>
      <c r="H133" s="191">
        <f t="shared" si="12"/>
        <v>0</v>
      </c>
      <c r="I133" s="290">
        <v>0</v>
      </c>
      <c r="J133" s="191">
        <f t="shared" si="10"/>
        <v>0</v>
      </c>
      <c r="K133" s="290">
        <f t="shared" si="13"/>
        <v>0</v>
      </c>
      <c r="L133" s="192">
        <f t="shared" si="11"/>
        <v>0</v>
      </c>
      <c r="N133" s="160"/>
    </row>
    <row r="134" spans="1:14" ht="33.950000000000003" customHeight="1" thickBot="1">
      <c r="A134" s="273">
        <v>12</v>
      </c>
      <c r="B134" s="274" t="s">
        <v>335</v>
      </c>
      <c r="C134" s="279"/>
      <c r="D134" s="277"/>
      <c r="E134" s="277"/>
      <c r="F134" s="278"/>
      <c r="G134" s="291"/>
      <c r="H134" s="278"/>
      <c r="I134" s="291"/>
      <c r="J134" s="270"/>
      <c r="K134" s="300"/>
      <c r="L134" s="272"/>
      <c r="N134" s="160"/>
    </row>
    <row r="135" spans="1:14" ht="62.45" customHeight="1" thickBot="1">
      <c r="A135" s="233" t="s">
        <v>336</v>
      </c>
      <c r="B135" s="194" t="s">
        <v>337</v>
      </c>
      <c r="C135" s="183" t="s">
        <v>106</v>
      </c>
      <c r="D135" s="207">
        <v>3</v>
      </c>
      <c r="E135" s="235">
        <v>393842</v>
      </c>
      <c r="F135" s="191">
        <f t="shared" si="9"/>
        <v>1181526</v>
      </c>
      <c r="G135" s="290">
        <v>0</v>
      </c>
      <c r="H135" s="191">
        <f t="shared" si="12"/>
        <v>0</v>
      </c>
      <c r="I135" s="290">
        <v>3</v>
      </c>
      <c r="J135" s="191">
        <f t="shared" si="10"/>
        <v>1181526</v>
      </c>
      <c r="K135" s="290">
        <f t="shared" si="13"/>
        <v>0</v>
      </c>
      <c r="L135" s="192">
        <f t="shared" si="11"/>
        <v>0</v>
      </c>
      <c r="N135" s="160"/>
    </row>
    <row r="136" spans="1:14" ht="27" thickBot="1">
      <c r="A136" s="233" t="s">
        <v>338</v>
      </c>
      <c r="B136" s="194" t="s">
        <v>339</v>
      </c>
      <c r="C136" s="183" t="s">
        <v>106</v>
      </c>
      <c r="D136" s="207">
        <v>3</v>
      </c>
      <c r="E136" s="235">
        <v>46782</v>
      </c>
      <c r="F136" s="191">
        <f t="shared" si="9"/>
        <v>140346</v>
      </c>
      <c r="G136" s="290">
        <v>0</v>
      </c>
      <c r="H136" s="191">
        <f t="shared" si="12"/>
        <v>0</v>
      </c>
      <c r="I136" s="290">
        <v>3</v>
      </c>
      <c r="J136" s="191">
        <f t="shared" si="10"/>
        <v>140346</v>
      </c>
      <c r="K136" s="290">
        <f t="shared" si="13"/>
        <v>0</v>
      </c>
      <c r="L136" s="192">
        <f t="shared" si="11"/>
        <v>0</v>
      </c>
      <c r="N136" s="160"/>
    </row>
    <row r="137" spans="1:14" ht="50.1" customHeight="1" thickBot="1">
      <c r="A137" s="233" t="s">
        <v>340</v>
      </c>
      <c r="B137" s="194" t="s">
        <v>341</v>
      </c>
      <c r="C137" s="183" t="s">
        <v>106</v>
      </c>
      <c r="D137" s="207">
        <v>3</v>
      </c>
      <c r="E137" s="235">
        <v>267602</v>
      </c>
      <c r="F137" s="191">
        <f t="shared" si="9"/>
        <v>802806</v>
      </c>
      <c r="G137" s="290">
        <v>0</v>
      </c>
      <c r="H137" s="191">
        <f t="shared" si="12"/>
        <v>0</v>
      </c>
      <c r="I137" s="290">
        <v>3</v>
      </c>
      <c r="J137" s="191">
        <f t="shared" si="10"/>
        <v>802806</v>
      </c>
      <c r="K137" s="290">
        <f t="shared" si="13"/>
        <v>0</v>
      </c>
      <c r="L137" s="192">
        <f t="shared" si="11"/>
        <v>0</v>
      </c>
      <c r="N137" s="160"/>
    </row>
    <row r="138" spans="1:14" ht="50.1" customHeight="1" thickBot="1">
      <c r="A138" s="233" t="s">
        <v>342</v>
      </c>
      <c r="B138" s="194" t="s">
        <v>343</v>
      </c>
      <c r="C138" s="183" t="s">
        <v>125</v>
      </c>
      <c r="D138" s="207">
        <v>9.23</v>
      </c>
      <c r="E138" s="235">
        <v>12634</v>
      </c>
      <c r="F138" s="191">
        <f t="shared" si="9"/>
        <v>116611.82</v>
      </c>
      <c r="G138" s="290">
        <v>0</v>
      </c>
      <c r="H138" s="191">
        <f t="shared" si="12"/>
        <v>0</v>
      </c>
      <c r="I138" s="290">
        <v>0</v>
      </c>
      <c r="J138" s="191">
        <f t="shared" si="10"/>
        <v>0</v>
      </c>
      <c r="K138" s="290">
        <f t="shared" si="13"/>
        <v>9.23</v>
      </c>
      <c r="L138" s="192">
        <f t="shared" si="11"/>
        <v>116611.82</v>
      </c>
      <c r="N138" s="160"/>
    </row>
    <row r="139" spans="1:14" ht="50.1" customHeight="1" thickBot="1">
      <c r="A139" s="233" t="s">
        <v>344</v>
      </c>
      <c r="B139" s="194" t="s">
        <v>345</v>
      </c>
      <c r="C139" s="183" t="s">
        <v>125</v>
      </c>
      <c r="D139" s="207">
        <v>15</v>
      </c>
      <c r="E139" s="235">
        <v>16816</v>
      </c>
      <c r="F139" s="191">
        <f t="shared" si="9"/>
        <v>252240</v>
      </c>
      <c r="G139" s="290">
        <v>0</v>
      </c>
      <c r="H139" s="191">
        <f t="shared" si="12"/>
        <v>0</v>
      </c>
      <c r="I139" s="290">
        <v>15</v>
      </c>
      <c r="J139" s="191">
        <f t="shared" si="10"/>
        <v>252240</v>
      </c>
      <c r="K139" s="290">
        <f t="shared" si="13"/>
        <v>0</v>
      </c>
      <c r="L139" s="192">
        <f t="shared" si="11"/>
        <v>0</v>
      </c>
      <c r="N139" s="160"/>
    </row>
    <row r="140" spans="1:14" ht="50.1" customHeight="1" thickBot="1">
      <c r="A140" s="233" t="s">
        <v>346</v>
      </c>
      <c r="B140" s="194" t="s">
        <v>347</v>
      </c>
      <c r="C140" s="183" t="s">
        <v>125</v>
      </c>
      <c r="D140" s="207">
        <v>0</v>
      </c>
      <c r="E140" s="235">
        <v>15632</v>
      </c>
      <c r="F140" s="191">
        <f t="shared" si="9"/>
        <v>0</v>
      </c>
      <c r="G140" s="290">
        <v>0</v>
      </c>
      <c r="H140" s="191">
        <f t="shared" si="12"/>
        <v>0</v>
      </c>
      <c r="I140" s="290">
        <v>0</v>
      </c>
      <c r="J140" s="191">
        <f t="shared" si="10"/>
        <v>0</v>
      </c>
      <c r="K140" s="290">
        <f t="shared" si="13"/>
        <v>0</v>
      </c>
      <c r="L140" s="192">
        <f t="shared" si="11"/>
        <v>0</v>
      </c>
      <c r="N140" s="160"/>
    </row>
    <row r="141" spans="1:14" ht="50.1" customHeight="1" thickBot="1">
      <c r="A141" s="233" t="s">
        <v>348</v>
      </c>
      <c r="B141" s="194" t="s">
        <v>349</v>
      </c>
      <c r="C141" s="183" t="s">
        <v>106</v>
      </c>
      <c r="D141" s="207">
        <v>0</v>
      </c>
      <c r="E141" s="235">
        <v>266091</v>
      </c>
      <c r="F141" s="191">
        <f t="shared" si="9"/>
        <v>0</v>
      </c>
      <c r="G141" s="290">
        <v>0</v>
      </c>
      <c r="H141" s="191">
        <f t="shared" si="12"/>
        <v>0</v>
      </c>
      <c r="I141" s="290">
        <v>0</v>
      </c>
      <c r="J141" s="191">
        <f t="shared" si="10"/>
        <v>0</v>
      </c>
      <c r="K141" s="290">
        <f t="shared" si="13"/>
        <v>0</v>
      </c>
      <c r="L141" s="192">
        <f t="shared" si="11"/>
        <v>0</v>
      </c>
      <c r="N141" s="160"/>
    </row>
    <row r="142" spans="1:14" ht="50.1" customHeight="1" thickBot="1">
      <c r="A142" s="233" t="s">
        <v>350</v>
      </c>
      <c r="B142" s="194" t="s">
        <v>351</v>
      </c>
      <c r="C142" s="183" t="s">
        <v>106</v>
      </c>
      <c r="D142" s="207">
        <v>3</v>
      </c>
      <c r="E142" s="235">
        <v>316694</v>
      </c>
      <c r="F142" s="191">
        <f t="shared" si="9"/>
        <v>950082</v>
      </c>
      <c r="G142" s="290">
        <v>0</v>
      </c>
      <c r="H142" s="191">
        <f t="shared" si="12"/>
        <v>0</v>
      </c>
      <c r="I142" s="290">
        <v>0</v>
      </c>
      <c r="J142" s="191">
        <f t="shared" si="10"/>
        <v>0</v>
      </c>
      <c r="K142" s="290">
        <f t="shared" si="13"/>
        <v>3</v>
      </c>
      <c r="L142" s="192">
        <f t="shared" si="11"/>
        <v>950082</v>
      </c>
      <c r="N142" s="160"/>
    </row>
    <row r="143" spans="1:14" ht="50.1" customHeight="1" thickBot="1">
      <c r="A143" s="233" t="s">
        <v>352</v>
      </c>
      <c r="B143" s="194" t="s">
        <v>353</v>
      </c>
      <c r="C143" s="183" t="s">
        <v>106</v>
      </c>
      <c r="D143" s="207">
        <v>1</v>
      </c>
      <c r="E143" s="235">
        <v>16734</v>
      </c>
      <c r="F143" s="191">
        <f t="shared" si="9"/>
        <v>16734</v>
      </c>
      <c r="G143" s="290">
        <v>0</v>
      </c>
      <c r="H143" s="191">
        <f t="shared" si="12"/>
        <v>0</v>
      </c>
      <c r="I143" s="290">
        <v>0</v>
      </c>
      <c r="J143" s="191">
        <f t="shared" si="10"/>
        <v>0</v>
      </c>
      <c r="K143" s="290">
        <f t="shared" si="13"/>
        <v>1</v>
      </c>
      <c r="L143" s="192">
        <f t="shared" si="11"/>
        <v>16734</v>
      </c>
      <c r="N143" s="160"/>
    </row>
    <row r="144" spans="1:14" ht="50.1" customHeight="1" thickBot="1">
      <c r="A144" s="233" t="s">
        <v>354</v>
      </c>
      <c r="B144" s="194" t="s">
        <v>355</v>
      </c>
      <c r="C144" s="183" t="s">
        <v>106</v>
      </c>
      <c r="D144" s="207">
        <v>1</v>
      </c>
      <c r="E144" s="235">
        <v>115673</v>
      </c>
      <c r="F144" s="191">
        <f t="shared" si="9"/>
        <v>115673</v>
      </c>
      <c r="G144" s="290">
        <v>0</v>
      </c>
      <c r="H144" s="191">
        <f t="shared" si="12"/>
        <v>0</v>
      </c>
      <c r="I144" s="290">
        <v>0</v>
      </c>
      <c r="J144" s="191">
        <f t="shared" si="10"/>
        <v>0</v>
      </c>
      <c r="K144" s="290">
        <f t="shared" si="13"/>
        <v>1</v>
      </c>
      <c r="L144" s="192">
        <f t="shared" si="11"/>
        <v>115673</v>
      </c>
      <c r="N144" s="160"/>
    </row>
    <row r="145" spans="1:20" ht="50.1" customHeight="1" thickBot="1">
      <c r="A145" s="233" t="s">
        <v>356</v>
      </c>
      <c r="B145" s="194" t="s">
        <v>357</v>
      </c>
      <c r="C145" s="183" t="s">
        <v>106</v>
      </c>
      <c r="D145" s="207">
        <v>1</v>
      </c>
      <c r="E145" s="235">
        <v>69314</v>
      </c>
      <c r="F145" s="191">
        <f t="shared" si="9"/>
        <v>69314</v>
      </c>
      <c r="G145" s="290">
        <v>0</v>
      </c>
      <c r="H145" s="191">
        <f t="shared" si="12"/>
        <v>0</v>
      </c>
      <c r="I145" s="290">
        <v>0</v>
      </c>
      <c r="J145" s="191">
        <f t="shared" si="10"/>
        <v>0</v>
      </c>
      <c r="K145" s="290">
        <f t="shared" si="13"/>
        <v>1</v>
      </c>
      <c r="L145" s="192">
        <f t="shared" si="11"/>
        <v>69314</v>
      </c>
      <c r="N145" s="160"/>
    </row>
    <row r="146" spans="1:20" ht="50.1" customHeight="1" thickBot="1">
      <c r="A146" s="233" t="s">
        <v>358</v>
      </c>
      <c r="B146" s="194" t="s">
        <v>359</v>
      </c>
      <c r="C146" s="183" t="s">
        <v>125</v>
      </c>
      <c r="D146" s="207">
        <v>0</v>
      </c>
      <c r="E146" s="235">
        <v>58854</v>
      </c>
      <c r="F146" s="191">
        <f t="shared" si="9"/>
        <v>0</v>
      </c>
      <c r="G146" s="290">
        <v>0</v>
      </c>
      <c r="H146" s="191">
        <f t="shared" si="12"/>
        <v>0</v>
      </c>
      <c r="I146" s="290">
        <v>0</v>
      </c>
      <c r="J146" s="191">
        <f t="shared" si="10"/>
        <v>0</v>
      </c>
      <c r="K146" s="290">
        <f t="shared" si="13"/>
        <v>0</v>
      </c>
      <c r="L146" s="192">
        <f t="shared" si="11"/>
        <v>0</v>
      </c>
      <c r="N146" s="160"/>
    </row>
    <row r="147" spans="1:20" ht="50.1" customHeight="1" thickBot="1">
      <c r="A147" s="233" t="s">
        <v>360</v>
      </c>
      <c r="B147" s="194" t="s">
        <v>361</v>
      </c>
      <c r="C147" s="183" t="s">
        <v>125</v>
      </c>
      <c r="D147" s="207">
        <v>0</v>
      </c>
      <c r="E147" s="235">
        <v>37984</v>
      </c>
      <c r="F147" s="191">
        <f t="shared" ref="F147:F156" si="14">(E147*D147)</f>
        <v>0</v>
      </c>
      <c r="G147" s="290">
        <v>0</v>
      </c>
      <c r="H147" s="191">
        <f t="shared" si="12"/>
        <v>0</v>
      </c>
      <c r="I147" s="290">
        <v>0</v>
      </c>
      <c r="J147" s="191">
        <f t="shared" si="10"/>
        <v>0</v>
      </c>
      <c r="K147" s="290">
        <f t="shared" si="13"/>
        <v>0</v>
      </c>
      <c r="L147" s="192">
        <f t="shared" si="11"/>
        <v>0</v>
      </c>
      <c r="N147" s="160"/>
    </row>
    <row r="148" spans="1:20" ht="50.1" customHeight="1" thickBot="1">
      <c r="A148" s="233" t="s">
        <v>362</v>
      </c>
      <c r="B148" s="194" t="s">
        <v>363</v>
      </c>
      <c r="C148" s="183" t="s">
        <v>125</v>
      </c>
      <c r="D148" s="207">
        <v>0</v>
      </c>
      <c r="E148" s="235">
        <v>26848</v>
      </c>
      <c r="F148" s="191">
        <f t="shared" si="14"/>
        <v>0</v>
      </c>
      <c r="G148" s="290">
        <v>0</v>
      </c>
      <c r="H148" s="191">
        <f t="shared" si="12"/>
        <v>0</v>
      </c>
      <c r="I148" s="290">
        <v>0</v>
      </c>
      <c r="J148" s="191">
        <f t="shared" ref="J148:J184" si="15">E148*I148</f>
        <v>0</v>
      </c>
      <c r="K148" s="290">
        <f t="shared" si="13"/>
        <v>0</v>
      </c>
      <c r="L148" s="192">
        <f t="shared" ref="L148:L184" si="16">(K148*E148)</f>
        <v>0</v>
      </c>
      <c r="N148" s="160"/>
    </row>
    <row r="149" spans="1:20" ht="50.1" customHeight="1" thickBot="1">
      <c r="A149" s="233" t="s">
        <v>364</v>
      </c>
      <c r="B149" s="194" t="s">
        <v>365</v>
      </c>
      <c r="C149" s="183" t="s">
        <v>125</v>
      </c>
      <c r="D149" s="207">
        <v>0</v>
      </c>
      <c r="E149" s="235">
        <v>16233</v>
      </c>
      <c r="F149" s="191">
        <f t="shared" si="14"/>
        <v>0</v>
      </c>
      <c r="G149" s="290">
        <v>0</v>
      </c>
      <c r="H149" s="191">
        <f t="shared" si="12"/>
        <v>0</v>
      </c>
      <c r="I149" s="290">
        <v>0</v>
      </c>
      <c r="J149" s="191">
        <f t="shared" si="15"/>
        <v>0</v>
      </c>
      <c r="K149" s="290">
        <f t="shared" si="13"/>
        <v>0</v>
      </c>
      <c r="L149" s="192">
        <f t="shared" si="16"/>
        <v>0</v>
      </c>
      <c r="N149" s="160"/>
    </row>
    <row r="150" spans="1:20" ht="50.1" customHeight="1" thickBot="1">
      <c r="A150" s="233" t="s">
        <v>366</v>
      </c>
      <c r="B150" s="194" t="s">
        <v>367</v>
      </c>
      <c r="C150" s="183" t="s">
        <v>106</v>
      </c>
      <c r="D150" s="207">
        <v>0</v>
      </c>
      <c r="E150" s="235">
        <v>76520</v>
      </c>
      <c r="F150" s="191">
        <f t="shared" si="14"/>
        <v>0</v>
      </c>
      <c r="G150" s="290">
        <v>0</v>
      </c>
      <c r="H150" s="191">
        <f t="shared" si="12"/>
        <v>0</v>
      </c>
      <c r="I150" s="290">
        <v>0</v>
      </c>
      <c r="J150" s="191">
        <f t="shared" si="15"/>
        <v>0</v>
      </c>
      <c r="K150" s="290">
        <f t="shared" si="13"/>
        <v>0</v>
      </c>
      <c r="L150" s="192">
        <f t="shared" si="16"/>
        <v>0</v>
      </c>
      <c r="N150" s="160"/>
    </row>
    <row r="151" spans="1:20" ht="50.1" customHeight="1" thickBot="1">
      <c r="A151" s="233" t="s">
        <v>368</v>
      </c>
      <c r="B151" s="194" t="s">
        <v>369</v>
      </c>
      <c r="C151" s="183" t="s">
        <v>106</v>
      </c>
      <c r="D151" s="207">
        <v>1</v>
      </c>
      <c r="E151" s="235">
        <v>82108</v>
      </c>
      <c r="F151" s="191">
        <f t="shared" si="14"/>
        <v>82108</v>
      </c>
      <c r="G151" s="290">
        <v>0</v>
      </c>
      <c r="H151" s="191">
        <f t="shared" si="12"/>
        <v>0</v>
      </c>
      <c r="I151" s="290">
        <v>1</v>
      </c>
      <c r="J151" s="191">
        <f t="shared" si="15"/>
        <v>82108</v>
      </c>
      <c r="K151" s="290">
        <f t="shared" si="13"/>
        <v>0</v>
      </c>
      <c r="L151" s="192">
        <f t="shared" si="16"/>
        <v>0</v>
      </c>
      <c r="N151" s="160"/>
    </row>
    <row r="152" spans="1:20" ht="50.1" customHeight="1" thickBot="1">
      <c r="A152" s="233" t="s">
        <v>370</v>
      </c>
      <c r="B152" s="194" t="s">
        <v>371</v>
      </c>
      <c r="C152" s="183" t="s">
        <v>106</v>
      </c>
      <c r="D152" s="207">
        <v>10</v>
      </c>
      <c r="E152" s="235">
        <v>107405</v>
      </c>
      <c r="F152" s="191">
        <f t="shared" si="14"/>
        <v>1074050</v>
      </c>
      <c r="G152" s="290">
        <v>6</v>
      </c>
      <c r="H152" s="191">
        <f t="shared" si="12"/>
        <v>644430</v>
      </c>
      <c r="I152" s="290">
        <v>0</v>
      </c>
      <c r="J152" s="191">
        <f t="shared" si="15"/>
        <v>0</v>
      </c>
      <c r="K152" s="290">
        <f t="shared" si="13"/>
        <v>4</v>
      </c>
      <c r="L152" s="192">
        <f t="shared" si="16"/>
        <v>429620</v>
      </c>
      <c r="N152" s="160"/>
    </row>
    <row r="153" spans="1:20" ht="50.1" customHeight="1" thickBot="1">
      <c r="A153" s="233" t="s">
        <v>372</v>
      </c>
      <c r="B153" s="194" t="s">
        <v>373</v>
      </c>
      <c r="C153" s="183" t="s">
        <v>106</v>
      </c>
      <c r="D153" s="207">
        <v>0</v>
      </c>
      <c r="E153" s="235">
        <v>314473</v>
      </c>
      <c r="F153" s="191">
        <f t="shared" si="14"/>
        <v>0</v>
      </c>
      <c r="G153" s="290">
        <v>0</v>
      </c>
      <c r="H153" s="191">
        <f t="shared" si="12"/>
        <v>0</v>
      </c>
      <c r="I153" s="290">
        <v>0</v>
      </c>
      <c r="J153" s="191">
        <f t="shared" si="15"/>
        <v>0</v>
      </c>
      <c r="K153" s="290">
        <f t="shared" si="13"/>
        <v>0</v>
      </c>
      <c r="L153" s="192">
        <f t="shared" si="16"/>
        <v>0</v>
      </c>
      <c r="N153" s="160"/>
    </row>
    <row r="154" spans="1:20" ht="48.95" customHeight="1" thickBot="1">
      <c r="A154" s="273">
        <v>13</v>
      </c>
      <c r="B154" s="274" t="s">
        <v>374</v>
      </c>
      <c r="C154" s="279"/>
      <c r="D154" s="277"/>
      <c r="E154" s="277"/>
      <c r="F154" s="278"/>
      <c r="G154" s="291"/>
      <c r="H154" s="278"/>
      <c r="I154" s="291"/>
      <c r="J154" s="270"/>
      <c r="K154" s="300"/>
      <c r="L154" s="272"/>
      <c r="N154" s="160"/>
    </row>
    <row r="155" spans="1:20" ht="89.45" customHeight="1" thickBot="1">
      <c r="A155" s="233" t="s">
        <v>375</v>
      </c>
      <c r="B155" s="194" t="s">
        <v>376</v>
      </c>
      <c r="C155" s="183" t="s">
        <v>106</v>
      </c>
      <c r="D155" s="207">
        <v>1</v>
      </c>
      <c r="E155" s="235">
        <v>19969003</v>
      </c>
      <c r="F155" s="191">
        <f t="shared" si="14"/>
        <v>19969003</v>
      </c>
      <c r="G155" s="290">
        <v>1</v>
      </c>
      <c r="H155" s="191">
        <f t="shared" si="12"/>
        <v>19969003</v>
      </c>
      <c r="I155" s="290">
        <v>0</v>
      </c>
      <c r="J155" s="191">
        <f t="shared" si="15"/>
        <v>0</v>
      </c>
      <c r="K155" s="290">
        <f t="shared" si="13"/>
        <v>0</v>
      </c>
      <c r="L155" s="192">
        <f t="shared" si="16"/>
        <v>0</v>
      </c>
      <c r="N155" s="160"/>
    </row>
    <row r="156" spans="1:20" ht="80.099999999999994" customHeight="1" thickBot="1">
      <c r="A156" s="233" t="s">
        <v>377</v>
      </c>
      <c r="B156" s="194" t="s">
        <v>378</v>
      </c>
      <c r="C156" s="183" t="s">
        <v>106</v>
      </c>
      <c r="D156" s="207">
        <v>1</v>
      </c>
      <c r="E156" s="235">
        <v>17965800</v>
      </c>
      <c r="F156" s="191">
        <f t="shared" si="14"/>
        <v>17965800</v>
      </c>
      <c r="G156" s="290">
        <v>1</v>
      </c>
      <c r="H156" s="191">
        <f t="shared" si="12"/>
        <v>17965800</v>
      </c>
      <c r="I156" s="290">
        <v>0</v>
      </c>
      <c r="J156" s="191">
        <f t="shared" si="15"/>
        <v>0</v>
      </c>
      <c r="K156" s="290">
        <f t="shared" si="13"/>
        <v>0</v>
      </c>
      <c r="L156" s="192">
        <f t="shared" si="16"/>
        <v>0</v>
      </c>
      <c r="N156" s="160"/>
    </row>
    <row r="157" spans="1:20" ht="139.5" customHeight="1" thickBot="1">
      <c r="A157" s="233" t="s">
        <v>379</v>
      </c>
      <c r="B157" s="194" t="s">
        <v>380</v>
      </c>
      <c r="C157" s="183" t="s">
        <v>106</v>
      </c>
      <c r="D157" s="207">
        <v>1</v>
      </c>
      <c r="E157" s="235">
        <v>108945603</v>
      </c>
      <c r="F157" s="191">
        <f>(E157*D157)</f>
        <v>108945603</v>
      </c>
      <c r="G157" s="290">
        <v>1</v>
      </c>
      <c r="H157" s="191">
        <f t="shared" si="12"/>
        <v>108945603</v>
      </c>
      <c r="I157" s="290">
        <v>0</v>
      </c>
      <c r="J157" s="191">
        <f t="shared" si="15"/>
        <v>0</v>
      </c>
      <c r="K157" s="290">
        <f t="shared" si="13"/>
        <v>0</v>
      </c>
      <c r="L157" s="192">
        <f t="shared" si="16"/>
        <v>0</v>
      </c>
      <c r="N157" s="160"/>
      <c r="O157" s="161"/>
      <c r="T157" s="166"/>
    </row>
    <row r="158" spans="1:20" ht="73.5" customHeight="1" thickBot="1">
      <c r="A158" s="233" t="s">
        <v>381</v>
      </c>
      <c r="B158" s="194" t="s">
        <v>382</v>
      </c>
      <c r="C158" s="183" t="s">
        <v>106</v>
      </c>
      <c r="D158" s="207">
        <v>1</v>
      </c>
      <c r="E158" s="235">
        <v>1783200</v>
      </c>
      <c r="F158" s="191">
        <f t="shared" ref="F158:F181" si="17">(E158*D158)</f>
        <v>1783200</v>
      </c>
      <c r="G158" s="290">
        <v>0</v>
      </c>
      <c r="H158" s="191">
        <f t="shared" si="12"/>
        <v>0</v>
      </c>
      <c r="I158" s="290">
        <v>1</v>
      </c>
      <c r="J158" s="191">
        <f t="shared" si="15"/>
        <v>1783200</v>
      </c>
      <c r="K158" s="290">
        <f t="shared" si="13"/>
        <v>0</v>
      </c>
      <c r="L158" s="192">
        <f t="shared" si="16"/>
        <v>0</v>
      </c>
      <c r="N158" s="160"/>
      <c r="O158" s="161"/>
      <c r="T158" s="166"/>
    </row>
    <row r="159" spans="1:20" ht="73.5" customHeight="1" thickBot="1">
      <c r="A159" s="233" t="s">
        <v>383</v>
      </c>
      <c r="B159" s="194" t="s">
        <v>384</v>
      </c>
      <c r="C159" s="183" t="s">
        <v>106</v>
      </c>
      <c r="D159" s="207">
        <v>1</v>
      </c>
      <c r="E159" s="235">
        <v>1558000</v>
      </c>
      <c r="F159" s="191">
        <f t="shared" si="17"/>
        <v>1558000</v>
      </c>
      <c r="G159" s="290">
        <v>0</v>
      </c>
      <c r="H159" s="191">
        <f t="shared" si="12"/>
        <v>0</v>
      </c>
      <c r="I159" s="290">
        <v>1</v>
      </c>
      <c r="J159" s="191">
        <f t="shared" si="15"/>
        <v>1558000</v>
      </c>
      <c r="K159" s="290">
        <f t="shared" si="13"/>
        <v>0</v>
      </c>
      <c r="L159" s="192">
        <f t="shared" si="16"/>
        <v>0</v>
      </c>
      <c r="N159" s="160"/>
      <c r="O159" s="161"/>
      <c r="T159" s="166"/>
    </row>
    <row r="160" spans="1:20" ht="73.5" customHeight="1" thickBot="1">
      <c r="A160" s="233" t="s">
        <v>385</v>
      </c>
      <c r="B160" s="194" t="s">
        <v>386</v>
      </c>
      <c r="C160" s="183" t="s">
        <v>106</v>
      </c>
      <c r="D160" s="207">
        <v>1</v>
      </c>
      <c r="E160" s="235">
        <v>2558000</v>
      </c>
      <c r="F160" s="191">
        <f t="shared" si="17"/>
        <v>2558000</v>
      </c>
      <c r="G160" s="290">
        <v>0</v>
      </c>
      <c r="H160" s="191">
        <f t="shared" si="12"/>
        <v>0</v>
      </c>
      <c r="I160" s="290">
        <v>1</v>
      </c>
      <c r="J160" s="191">
        <f t="shared" si="15"/>
        <v>2558000</v>
      </c>
      <c r="K160" s="290">
        <f t="shared" si="13"/>
        <v>0</v>
      </c>
      <c r="L160" s="192">
        <f t="shared" si="16"/>
        <v>0</v>
      </c>
      <c r="N160" s="160"/>
      <c r="O160" s="161"/>
      <c r="T160" s="166"/>
    </row>
    <row r="161" spans="1:20" ht="73.5" customHeight="1" thickBot="1">
      <c r="A161" s="233" t="s">
        <v>387</v>
      </c>
      <c r="B161" s="194" t="s">
        <v>388</v>
      </c>
      <c r="C161" s="183" t="s">
        <v>106</v>
      </c>
      <c r="D161" s="207">
        <v>1</v>
      </c>
      <c r="E161" s="235">
        <v>1892782</v>
      </c>
      <c r="F161" s="191">
        <f t="shared" si="17"/>
        <v>1892782</v>
      </c>
      <c r="G161" s="290">
        <v>0</v>
      </c>
      <c r="H161" s="191">
        <f t="shared" si="12"/>
        <v>0</v>
      </c>
      <c r="I161" s="290">
        <v>1</v>
      </c>
      <c r="J161" s="191">
        <f t="shared" si="15"/>
        <v>1892782</v>
      </c>
      <c r="K161" s="290">
        <f t="shared" si="13"/>
        <v>0</v>
      </c>
      <c r="L161" s="192">
        <f t="shared" si="16"/>
        <v>0</v>
      </c>
      <c r="N161" s="160"/>
      <c r="O161" s="161"/>
      <c r="T161" s="166"/>
    </row>
    <row r="162" spans="1:20" ht="73.5" customHeight="1" thickBot="1">
      <c r="A162" s="233" t="s">
        <v>389</v>
      </c>
      <c r="B162" s="194" t="s">
        <v>390</v>
      </c>
      <c r="C162" s="183" t="s">
        <v>12</v>
      </c>
      <c r="D162" s="207">
        <v>10.23</v>
      </c>
      <c r="E162" s="235">
        <v>547890</v>
      </c>
      <c r="F162" s="191">
        <f t="shared" si="17"/>
        <v>5604914.7000000002</v>
      </c>
      <c r="G162" s="290">
        <v>0</v>
      </c>
      <c r="H162" s="191">
        <f t="shared" si="12"/>
        <v>0</v>
      </c>
      <c r="I162" s="290">
        <v>7.06</v>
      </c>
      <c r="J162" s="191">
        <f t="shared" si="15"/>
        <v>3868103.4</v>
      </c>
      <c r="K162" s="290">
        <f t="shared" si="13"/>
        <v>3.1700000000000008</v>
      </c>
      <c r="L162" s="192">
        <f t="shared" si="16"/>
        <v>1736811.3000000005</v>
      </c>
      <c r="N162" s="160"/>
      <c r="O162" s="161"/>
      <c r="T162" s="166"/>
    </row>
    <row r="163" spans="1:20" ht="73.5" customHeight="1" thickBot="1">
      <c r="A163" s="233" t="s">
        <v>391</v>
      </c>
      <c r="B163" s="194" t="s">
        <v>392</v>
      </c>
      <c r="C163" s="183" t="s">
        <v>106</v>
      </c>
      <c r="D163" s="207">
        <v>2</v>
      </c>
      <c r="E163" s="235">
        <v>923627</v>
      </c>
      <c r="F163" s="191">
        <f t="shared" si="17"/>
        <v>1847254</v>
      </c>
      <c r="G163" s="290">
        <v>0</v>
      </c>
      <c r="H163" s="191">
        <f t="shared" si="12"/>
        <v>0</v>
      </c>
      <c r="I163" s="290">
        <v>0</v>
      </c>
      <c r="J163" s="191">
        <f t="shared" si="15"/>
        <v>0</v>
      </c>
      <c r="K163" s="290">
        <f t="shared" si="13"/>
        <v>2</v>
      </c>
      <c r="L163" s="192">
        <f t="shared" si="16"/>
        <v>1847254</v>
      </c>
      <c r="N163" s="160"/>
      <c r="O163" s="161"/>
      <c r="T163" s="166"/>
    </row>
    <row r="164" spans="1:20" ht="73.5" customHeight="1" thickBot="1">
      <c r="A164" s="233" t="s">
        <v>393</v>
      </c>
      <c r="B164" s="194" t="s">
        <v>394</v>
      </c>
      <c r="C164" s="183" t="s">
        <v>106</v>
      </c>
      <c r="D164" s="207">
        <v>1</v>
      </c>
      <c r="E164" s="235">
        <v>3142067</v>
      </c>
      <c r="F164" s="191">
        <f t="shared" si="17"/>
        <v>3142067</v>
      </c>
      <c r="G164" s="290">
        <v>0</v>
      </c>
      <c r="H164" s="191">
        <f t="shared" si="12"/>
        <v>0</v>
      </c>
      <c r="I164" s="290">
        <v>1</v>
      </c>
      <c r="J164" s="191">
        <f t="shared" si="15"/>
        <v>3142067</v>
      </c>
      <c r="K164" s="290">
        <f t="shared" si="13"/>
        <v>0</v>
      </c>
      <c r="L164" s="192">
        <f t="shared" si="16"/>
        <v>0</v>
      </c>
      <c r="N164" s="160"/>
      <c r="T164" s="166"/>
    </row>
    <row r="165" spans="1:20" ht="57" customHeight="1" thickBot="1">
      <c r="A165" s="233" t="s">
        <v>395</v>
      </c>
      <c r="B165" s="194" t="s">
        <v>396</v>
      </c>
      <c r="C165" s="183" t="s">
        <v>106</v>
      </c>
      <c r="D165" s="207">
        <v>1</v>
      </c>
      <c r="E165" s="235">
        <v>885300</v>
      </c>
      <c r="F165" s="191">
        <f t="shared" si="17"/>
        <v>885300</v>
      </c>
      <c r="G165" s="290">
        <v>0</v>
      </c>
      <c r="H165" s="191">
        <f t="shared" si="12"/>
        <v>0</v>
      </c>
      <c r="I165" s="290">
        <v>0</v>
      </c>
      <c r="J165" s="191">
        <f t="shared" si="15"/>
        <v>0</v>
      </c>
      <c r="K165" s="290">
        <f t="shared" si="13"/>
        <v>1</v>
      </c>
      <c r="L165" s="192">
        <f t="shared" si="16"/>
        <v>885300</v>
      </c>
      <c r="N165" s="160"/>
      <c r="O165" s="161"/>
      <c r="T165" s="166"/>
    </row>
    <row r="166" spans="1:20" ht="57" customHeight="1" thickBot="1">
      <c r="A166" s="233" t="s">
        <v>397</v>
      </c>
      <c r="B166" s="194" t="s">
        <v>398</v>
      </c>
      <c r="C166" s="183" t="s">
        <v>106</v>
      </c>
      <c r="D166" s="207">
        <v>1</v>
      </c>
      <c r="E166" s="235">
        <v>541993</v>
      </c>
      <c r="F166" s="191">
        <f t="shared" si="17"/>
        <v>541993</v>
      </c>
      <c r="G166" s="290">
        <v>0</v>
      </c>
      <c r="H166" s="191">
        <f t="shared" si="12"/>
        <v>0</v>
      </c>
      <c r="I166" s="290">
        <v>1</v>
      </c>
      <c r="J166" s="191">
        <f t="shared" si="15"/>
        <v>541993</v>
      </c>
      <c r="K166" s="290">
        <f t="shared" si="13"/>
        <v>0</v>
      </c>
      <c r="L166" s="192">
        <f t="shared" si="16"/>
        <v>0</v>
      </c>
      <c r="N166" s="160"/>
      <c r="O166" s="161"/>
      <c r="T166" s="166"/>
    </row>
    <row r="167" spans="1:20" ht="92.45" customHeight="1" thickBot="1">
      <c r="A167" s="233" t="s">
        <v>399</v>
      </c>
      <c r="B167" s="194" t="s">
        <v>400</v>
      </c>
      <c r="C167" s="183" t="s">
        <v>106</v>
      </c>
      <c r="D167" s="207">
        <v>4</v>
      </c>
      <c r="E167" s="235">
        <v>1120000</v>
      </c>
      <c r="F167" s="191">
        <f t="shared" si="17"/>
        <v>4480000</v>
      </c>
      <c r="G167" s="290">
        <v>0</v>
      </c>
      <c r="H167" s="191">
        <f t="shared" si="12"/>
        <v>0</v>
      </c>
      <c r="I167" s="290">
        <v>4</v>
      </c>
      <c r="J167" s="191">
        <f t="shared" si="15"/>
        <v>4480000</v>
      </c>
      <c r="K167" s="290">
        <f t="shared" si="13"/>
        <v>0</v>
      </c>
      <c r="L167" s="192">
        <f t="shared" si="16"/>
        <v>0</v>
      </c>
      <c r="N167" s="160"/>
      <c r="O167" s="161"/>
      <c r="T167" s="166"/>
    </row>
    <row r="168" spans="1:20" ht="57" customHeight="1" thickBot="1">
      <c r="A168" s="273">
        <v>14</v>
      </c>
      <c r="B168" s="274" t="s">
        <v>401</v>
      </c>
      <c r="C168" s="279"/>
      <c r="D168" s="277"/>
      <c r="E168" s="277"/>
      <c r="F168" s="278"/>
      <c r="G168" s="291"/>
      <c r="H168" s="278"/>
      <c r="I168" s="291"/>
      <c r="J168" s="270"/>
      <c r="K168" s="300"/>
      <c r="L168" s="272"/>
      <c r="N168" s="160"/>
      <c r="O168" s="161"/>
      <c r="T168" s="166"/>
    </row>
    <row r="169" spans="1:20" ht="57" customHeight="1" thickBot="1">
      <c r="A169" s="233" t="s">
        <v>402</v>
      </c>
      <c r="B169" s="194" t="s">
        <v>403</v>
      </c>
      <c r="C169" s="183" t="s">
        <v>105</v>
      </c>
      <c r="D169" s="207">
        <v>108.8</v>
      </c>
      <c r="E169" s="235">
        <v>8316</v>
      </c>
      <c r="F169" s="191">
        <f t="shared" si="17"/>
        <v>904780.79999999993</v>
      </c>
      <c r="G169" s="290">
        <v>0</v>
      </c>
      <c r="H169" s="191">
        <f t="shared" si="12"/>
        <v>0</v>
      </c>
      <c r="I169" s="290">
        <v>0</v>
      </c>
      <c r="J169" s="191">
        <f t="shared" si="15"/>
        <v>0</v>
      </c>
      <c r="K169" s="290">
        <f t="shared" si="13"/>
        <v>108.8</v>
      </c>
      <c r="L169" s="192">
        <f t="shared" si="16"/>
        <v>904780.79999999993</v>
      </c>
      <c r="N169" s="160"/>
      <c r="O169" s="161"/>
      <c r="T169" s="166"/>
    </row>
    <row r="170" spans="1:20" ht="57" customHeight="1" thickBot="1">
      <c r="A170" s="233" t="s">
        <v>404</v>
      </c>
      <c r="B170" s="194" t="s">
        <v>405</v>
      </c>
      <c r="C170" s="183" t="s">
        <v>12</v>
      </c>
      <c r="D170" s="207">
        <v>20.399999999999999</v>
      </c>
      <c r="E170" s="235">
        <v>150877</v>
      </c>
      <c r="F170" s="191">
        <f t="shared" si="17"/>
        <v>3077890.8</v>
      </c>
      <c r="G170" s="290">
        <v>0</v>
      </c>
      <c r="H170" s="191">
        <f t="shared" si="12"/>
        <v>0</v>
      </c>
      <c r="I170" s="290">
        <v>0</v>
      </c>
      <c r="J170" s="191">
        <f t="shared" si="15"/>
        <v>0</v>
      </c>
      <c r="K170" s="290">
        <f t="shared" si="13"/>
        <v>20.399999999999999</v>
      </c>
      <c r="L170" s="192">
        <f t="shared" si="16"/>
        <v>3077890.8</v>
      </c>
      <c r="N170" s="160"/>
      <c r="O170" s="161"/>
      <c r="T170" s="166"/>
    </row>
    <row r="171" spans="1:20" ht="57" customHeight="1" thickBot="1">
      <c r="A171" s="233" t="s">
        <v>406</v>
      </c>
      <c r="B171" s="194" t="s">
        <v>407</v>
      </c>
      <c r="C171" s="183" t="s">
        <v>125</v>
      </c>
      <c r="D171" s="207">
        <v>34</v>
      </c>
      <c r="E171" s="235">
        <v>45677</v>
      </c>
      <c r="F171" s="191">
        <f t="shared" si="17"/>
        <v>1553018</v>
      </c>
      <c r="G171" s="290">
        <v>0</v>
      </c>
      <c r="H171" s="191">
        <f t="shared" si="12"/>
        <v>0</v>
      </c>
      <c r="I171" s="290">
        <v>0</v>
      </c>
      <c r="J171" s="191">
        <f t="shared" si="15"/>
        <v>0</v>
      </c>
      <c r="K171" s="290">
        <f t="shared" si="13"/>
        <v>34</v>
      </c>
      <c r="L171" s="192">
        <f t="shared" si="16"/>
        <v>1553018</v>
      </c>
      <c r="N171" s="160"/>
      <c r="O171" s="161"/>
      <c r="T171" s="166"/>
    </row>
    <row r="172" spans="1:20" ht="46.5" customHeight="1" thickBot="1">
      <c r="A172" s="233" t="s">
        <v>408</v>
      </c>
      <c r="B172" s="194" t="s">
        <v>409</v>
      </c>
      <c r="C172" s="183" t="s">
        <v>125</v>
      </c>
      <c r="D172" s="207">
        <v>42</v>
      </c>
      <c r="E172" s="235">
        <v>95707</v>
      </c>
      <c r="F172" s="191">
        <f t="shared" si="17"/>
        <v>4019694</v>
      </c>
      <c r="G172" s="290">
        <v>42</v>
      </c>
      <c r="H172" s="191">
        <f t="shared" si="12"/>
        <v>4019694</v>
      </c>
      <c r="I172" s="290">
        <v>0</v>
      </c>
      <c r="J172" s="191">
        <f t="shared" si="15"/>
        <v>0</v>
      </c>
      <c r="K172" s="290">
        <f t="shared" si="13"/>
        <v>0</v>
      </c>
      <c r="L172" s="192">
        <f t="shared" si="16"/>
        <v>0</v>
      </c>
      <c r="N172" s="160"/>
      <c r="O172" s="161"/>
      <c r="T172" s="166"/>
    </row>
    <row r="173" spans="1:20" ht="46.5" customHeight="1" thickBot="1">
      <c r="A173" s="233" t="s">
        <v>410</v>
      </c>
      <c r="B173" s="194" t="s">
        <v>411</v>
      </c>
      <c r="C173" s="183" t="s">
        <v>106</v>
      </c>
      <c r="D173" s="207">
        <v>2</v>
      </c>
      <c r="E173" s="235">
        <v>274452</v>
      </c>
      <c r="F173" s="191">
        <f t="shared" si="17"/>
        <v>548904</v>
      </c>
      <c r="G173" s="290">
        <v>0</v>
      </c>
      <c r="H173" s="191">
        <f t="shared" si="12"/>
        <v>0</v>
      </c>
      <c r="I173" s="290">
        <v>0</v>
      </c>
      <c r="J173" s="191">
        <f t="shared" si="15"/>
        <v>0</v>
      </c>
      <c r="K173" s="290">
        <f t="shared" si="13"/>
        <v>2</v>
      </c>
      <c r="L173" s="192">
        <f t="shared" si="16"/>
        <v>548904</v>
      </c>
      <c r="N173" s="160"/>
      <c r="O173" s="161"/>
      <c r="T173" s="166"/>
    </row>
    <row r="174" spans="1:20" ht="46.5" customHeight="1" thickBot="1">
      <c r="A174" s="233" t="s">
        <v>412</v>
      </c>
      <c r="B174" s="194" t="s">
        <v>373</v>
      </c>
      <c r="C174" s="183" t="s">
        <v>106</v>
      </c>
      <c r="D174" s="207">
        <v>1</v>
      </c>
      <c r="E174" s="235">
        <v>314473</v>
      </c>
      <c r="F174" s="191">
        <f t="shared" si="17"/>
        <v>314473</v>
      </c>
      <c r="G174" s="290">
        <v>0</v>
      </c>
      <c r="H174" s="191">
        <f t="shared" si="12"/>
        <v>0</v>
      </c>
      <c r="I174" s="290">
        <v>0</v>
      </c>
      <c r="J174" s="191">
        <f t="shared" si="15"/>
        <v>0</v>
      </c>
      <c r="K174" s="290">
        <f t="shared" si="13"/>
        <v>1</v>
      </c>
      <c r="L174" s="192">
        <f t="shared" si="16"/>
        <v>314473</v>
      </c>
      <c r="N174" s="160"/>
      <c r="O174" s="161"/>
      <c r="T174" s="166"/>
    </row>
    <row r="175" spans="1:20" ht="46.5" customHeight="1" thickBot="1">
      <c r="A175" s="233" t="s">
        <v>413</v>
      </c>
      <c r="B175" s="194" t="s">
        <v>414</v>
      </c>
      <c r="C175" s="183" t="s">
        <v>106</v>
      </c>
      <c r="D175" s="207">
        <v>8</v>
      </c>
      <c r="E175" s="235">
        <v>98573</v>
      </c>
      <c r="F175" s="191">
        <f t="shared" si="17"/>
        <v>788584</v>
      </c>
      <c r="G175" s="290">
        <v>0</v>
      </c>
      <c r="H175" s="191">
        <f t="shared" si="12"/>
        <v>0</v>
      </c>
      <c r="I175" s="290">
        <v>0</v>
      </c>
      <c r="J175" s="191">
        <f t="shared" si="15"/>
        <v>0</v>
      </c>
      <c r="K175" s="290">
        <f t="shared" si="13"/>
        <v>8</v>
      </c>
      <c r="L175" s="192">
        <f t="shared" si="16"/>
        <v>788584</v>
      </c>
      <c r="N175" s="160"/>
      <c r="O175" s="161"/>
      <c r="T175" s="166"/>
    </row>
    <row r="176" spans="1:20" ht="46.5" customHeight="1" thickBot="1">
      <c r="A176" s="233" t="s">
        <v>415</v>
      </c>
      <c r="B176" s="194" t="s">
        <v>416</v>
      </c>
      <c r="C176" s="183" t="s">
        <v>106</v>
      </c>
      <c r="D176" s="207">
        <v>20</v>
      </c>
      <c r="E176" s="235">
        <v>102460</v>
      </c>
      <c r="F176" s="191">
        <f t="shared" si="17"/>
        <v>2049200</v>
      </c>
      <c r="G176" s="290">
        <v>0</v>
      </c>
      <c r="H176" s="191">
        <f t="shared" ref="H176:H184" si="18">E176*G176</f>
        <v>0</v>
      </c>
      <c r="I176" s="290">
        <v>8</v>
      </c>
      <c r="J176" s="191">
        <f t="shared" si="15"/>
        <v>819680</v>
      </c>
      <c r="K176" s="290">
        <f t="shared" ref="K176:K184" si="19">D176-(G176+I176)</f>
        <v>12</v>
      </c>
      <c r="L176" s="192">
        <f t="shared" si="16"/>
        <v>1229520</v>
      </c>
      <c r="N176" s="160"/>
      <c r="O176" s="161"/>
      <c r="T176" s="166"/>
    </row>
    <row r="177" spans="1:20" ht="46.5" customHeight="1" thickBot="1">
      <c r="A177" s="233" t="s">
        <v>417</v>
      </c>
      <c r="B177" s="194" t="s">
        <v>418</v>
      </c>
      <c r="C177" s="183" t="s">
        <v>106</v>
      </c>
      <c r="D177" s="207">
        <v>0</v>
      </c>
      <c r="E177" s="235">
        <v>128179</v>
      </c>
      <c r="F177" s="191">
        <f t="shared" si="17"/>
        <v>0</v>
      </c>
      <c r="G177" s="290">
        <v>0</v>
      </c>
      <c r="H177" s="191">
        <f t="shared" si="18"/>
        <v>0</v>
      </c>
      <c r="I177" s="290">
        <v>0</v>
      </c>
      <c r="J177" s="191">
        <f t="shared" si="15"/>
        <v>0</v>
      </c>
      <c r="K177" s="290">
        <f t="shared" si="19"/>
        <v>0</v>
      </c>
      <c r="L177" s="192">
        <f t="shared" si="16"/>
        <v>0</v>
      </c>
      <c r="N177" s="160"/>
      <c r="O177" s="161"/>
      <c r="T177" s="166"/>
    </row>
    <row r="178" spans="1:20" ht="46.5" customHeight="1" thickBot="1">
      <c r="A178" s="233" t="s">
        <v>419</v>
      </c>
      <c r="B178" s="194" t="s">
        <v>420</v>
      </c>
      <c r="C178" s="183" t="s">
        <v>125</v>
      </c>
      <c r="D178" s="207">
        <v>38.218720910000002</v>
      </c>
      <c r="E178" s="235">
        <v>79358</v>
      </c>
      <c r="F178" s="191">
        <f t="shared" si="17"/>
        <v>3032961.2539757802</v>
      </c>
      <c r="G178" s="290">
        <v>18</v>
      </c>
      <c r="H178" s="191">
        <f t="shared" si="18"/>
        <v>1428444</v>
      </c>
      <c r="I178" s="290">
        <v>0</v>
      </c>
      <c r="J178" s="191">
        <f t="shared" si="15"/>
        <v>0</v>
      </c>
      <c r="K178" s="290">
        <f t="shared" si="19"/>
        <v>20.218720910000002</v>
      </c>
      <c r="L178" s="192">
        <f t="shared" si="16"/>
        <v>1604517.2539757802</v>
      </c>
      <c r="N178" s="160"/>
      <c r="O178" s="161"/>
      <c r="T178" s="166"/>
    </row>
    <row r="179" spans="1:20" ht="46.5" customHeight="1" thickBot="1">
      <c r="A179" s="273">
        <v>15</v>
      </c>
      <c r="B179" s="274" t="s">
        <v>421</v>
      </c>
      <c r="C179" s="279"/>
      <c r="D179" s="277"/>
      <c r="E179" s="277"/>
      <c r="F179" s="278"/>
      <c r="G179" s="291"/>
      <c r="H179" s="278"/>
      <c r="I179" s="291"/>
      <c r="J179" s="270"/>
      <c r="K179" s="300"/>
      <c r="L179" s="272"/>
      <c r="N179" s="160"/>
      <c r="O179" s="161"/>
      <c r="T179" s="166"/>
    </row>
    <row r="180" spans="1:20" ht="46.5" customHeight="1" thickBot="1">
      <c r="A180" s="233" t="s">
        <v>422</v>
      </c>
      <c r="B180" s="194" t="s">
        <v>423</v>
      </c>
      <c r="C180" s="183" t="s">
        <v>106</v>
      </c>
      <c r="D180" s="207">
        <v>1</v>
      </c>
      <c r="E180" s="235">
        <v>1011102</v>
      </c>
      <c r="F180" s="191">
        <f t="shared" si="17"/>
        <v>1011102</v>
      </c>
      <c r="G180" s="290">
        <v>0</v>
      </c>
      <c r="H180" s="191">
        <f t="shared" si="18"/>
        <v>0</v>
      </c>
      <c r="I180" s="290">
        <v>0</v>
      </c>
      <c r="J180" s="191">
        <f t="shared" si="15"/>
        <v>0</v>
      </c>
      <c r="K180" s="290">
        <f t="shared" si="19"/>
        <v>1</v>
      </c>
      <c r="L180" s="192">
        <f t="shared" si="16"/>
        <v>1011102</v>
      </c>
      <c r="N180" s="160"/>
      <c r="O180" s="161"/>
      <c r="T180" s="166"/>
    </row>
    <row r="181" spans="1:20" ht="46.5" customHeight="1" thickBot="1">
      <c r="A181" s="233" t="s">
        <v>424</v>
      </c>
      <c r="B181" s="194" t="s">
        <v>425</v>
      </c>
      <c r="C181" s="183" t="s">
        <v>125</v>
      </c>
      <c r="D181" s="207">
        <v>1.7</v>
      </c>
      <c r="E181" s="235">
        <v>750071</v>
      </c>
      <c r="F181" s="191">
        <f t="shared" si="17"/>
        <v>1275120.7</v>
      </c>
      <c r="G181" s="290">
        <v>0</v>
      </c>
      <c r="H181" s="191">
        <f t="shared" si="18"/>
        <v>0</v>
      </c>
      <c r="I181" s="290">
        <v>0</v>
      </c>
      <c r="J181" s="191">
        <f t="shared" si="15"/>
        <v>0</v>
      </c>
      <c r="K181" s="290">
        <f t="shared" si="19"/>
        <v>1.7</v>
      </c>
      <c r="L181" s="192">
        <f t="shared" si="16"/>
        <v>1275120.7</v>
      </c>
      <c r="N181" s="160"/>
      <c r="O181" s="161"/>
      <c r="T181" s="166"/>
    </row>
    <row r="182" spans="1:20" ht="46.5" customHeight="1" thickBot="1">
      <c r="A182" s="233" t="s">
        <v>426</v>
      </c>
      <c r="B182" s="194" t="s">
        <v>427</v>
      </c>
      <c r="C182" s="183" t="s">
        <v>106</v>
      </c>
      <c r="D182" s="207">
        <v>1</v>
      </c>
      <c r="E182" s="235">
        <v>932523</v>
      </c>
      <c r="F182" s="191">
        <f>(E182*D182)</f>
        <v>932523</v>
      </c>
      <c r="G182" s="290">
        <v>0</v>
      </c>
      <c r="H182" s="191">
        <f t="shared" si="18"/>
        <v>0</v>
      </c>
      <c r="I182" s="290">
        <v>0</v>
      </c>
      <c r="J182" s="191">
        <f t="shared" si="15"/>
        <v>0</v>
      </c>
      <c r="K182" s="290">
        <f t="shared" si="19"/>
        <v>1</v>
      </c>
      <c r="L182" s="192">
        <f t="shared" si="16"/>
        <v>932523</v>
      </c>
      <c r="N182" s="160"/>
      <c r="O182" s="161"/>
      <c r="T182" s="166"/>
    </row>
    <row r="183" spans="1:20" ht="81.95" customHeight="1" thickBot="1">
      <c r="A183" s="273">
        <v>16</v>
      </c>
      <c r="B183" s="274" t="s">
        <v>428</v>
      </c>
      <c r="C183" s="279"/>
      <c r="D183" s="278"/>
      <c r="E183" s="278"/>
      <c r="F183" s="278"/>
      <c r="G183" s="291"/>
      <c r="H183" s="278"/>
      <c r="I183" s="291"/>
      <c r="J183" s="270"/>
      <c r="K183" s="300"/>
      <c r="L183" s="272"/>
      <c r="N183" s="160"/>
      <c r="O183" s="161"/>
      <c r="T183" s="166"/>
    </row>
    <row r="184" spans="1:20" ht="46.5" customHeight="1" thickBot="1">
      <c r="A184" s="233" t="s">
        <v>429</v>
      </c>
      <c r="B184" s="194" t="s">
        <v>433</v>
      </c>
      <c r="C184" s="183" t="s">
        <v>12</v>
      </c>
      <c r="D184" s="207">
        <f>165.5+150-8</f>
        <v>307.5</v>
      </c>
      <c r="E184" s="191">
        <v>231895</v>
      </c>
      <c r="F184" s="191">
        <f>(E184*D184)</f>
        <v>71307712.5</v>
      </c>
      <c r="G184" s="290">
        <v>307.5</v>
      </c>
      <c r="H184" s="191">
        <f t="shared" si="18"/>
        <v>71307712.5</v>
      </c>
      <c r="I184" s="290">
        <v>0</v>
      </c>
      <c r="J184" s="191">
        <f t="shared" si="15"/>
        <v>0</v>
      </c>
      <c r="K184" s="290">
        <f t="shared" si="19"/>
        <v>0</v>
      </c>
      <c r="L184" s="192">
        <f t="shared" si="16"/>
        <v>0</v>
      </c>
      <c r="N184" s="160"/>
      <c r="O184" s="161"/>
      <c r="T184" s="166"/>
    </row>
    <row r="185" spans="1:20" ht="46.5" customHeight="1" thickBot="1">
      <c r="A185" s="233" t="s">
        <v>432</v>
      </c>
      <c r="B185" s="194" t="s">
        <v>435</v>
      </c>
      <c r="C185" s="183" t="s">
        <v>12</v>
      </c>
      <c r="D185" s="234">
        <v>50</v>
      </c>
      <c r="E185" s="221">
        <v>310432</v>
      </c>
      <c r="F185" s="221">
        <f>(E185*D185)</f>
        <v>15521600</v>
      </c>
      <c r="G185" s="293">
        <v>50</v>
      </c>
      <c r="H185" s="221">
        <f>E185*G185</f>
        <v>15521600</v>
      </c>
      <c r="I185" s="293">
        <v>0</v>
      </c>
      <c r="J185" s="221">
        <f>E185*I185</f>
        <v>0</v>
      </c>
      <c r="K185" s="293">
        <f>D185-(G185+I185)</f>
        <v>0</v>
      </c>
      <c r="L185" s="383">
        <f>(K185*E185)</f>
        <v>0</v>
      </c>
      <c r="N185" s="160"/>
      <c r="O185" s="161"/>
      <c r="T185" s="166"/>
    </row>
    <row r="186" spans="1:20" ht="46.5" customHeight="1" thickBot="1">
      <c r="A186" s="273" t="s">
        <v>670</v>
      </c>
      <c r="B186" s="274" t="s">
        <v>671</v>
      </c>
      <c r="C186" s="279"/>
      <c r="D186" s="278"/>
      <c r="E186" s="278"/>
      <c r="F186" s="278"/>
      <c r="G186" s="291"/>
      <c r="H186" s="278"/>
      <c r="I186" s="291"/>
      <c r="J186" s="270"/>
      <c r="K186" s="300"/>
      <c r="L186" s="272"/>
      <c r="N186" s="160"/>
      <c r="O186" s="161"/>
      <c r="T186" s="166"/>
    </row>
    <row r="187" spans="1:20" ht="46.5" customHeight="1">
      <c r="A187" s="413" t="s">
        <v>672</v>
      </c>
      <c r="B187" s="416" t="s">
        <v>677</v>
      </c>
      <c r="C187" s="418" t="s">
        <v>125</v>
      </c>
      <c r="D187" s="411">
        <v>50</v>
      </c>
      <c r="E187" s="191">
        <v>56103</v>
      </c>
      <c r="F187" s="410">
        <f>(E187*D187)</f>
        <v>2805150</v>
      </c>
      <c r="G187" s="412">
        <v>31.99</v>
      </c>
      <c r="H187" s="410">
        <f>E187*G187</f>
        <v>1794734.97</v>
      </c>
      <c r="I187" s="412">
        <v>18.010000000000002</v>
      </c>
      <c r="J187" s="410">
        <f>E187*I187</f>
        <v>1010415.0300000001</v>
      </c>
      <c r="K187" s="412">
        <f t="shared" ref="K187:K197" si="20">D187-(G187+I187)</f>
        <v>0</v>
      </c>
      <c r="L187" s="493">
        <f>(K187*E187)</f>
        <v>0</v>
      </c>
      <c r="N187" s="160"/>
      <c r="O187" s="161"/>
      <c r="T187" s="166"/>
    </row>
    <row r="188" spans="1:20" ht="46.5" customHeight="1">
      <c r="A188" s="414" t="s">
        <v>673</v>
      </c>
      <c r="B188" s="417" t="s">
        <v>678</v>
      </c>
      <c r="C188" s="419" t="s">
        <v>125</v>
      </c>
      <c r="D188" s="408">
        <v>16.2</v>
      </c>
      <c r="E188" s="409">
        <v>30070</v>
      </c>
      <c r="F188" s="409">
        <f t="shared" ref="F188:F197" si="21">(E188*D188)</f>
        <v>487134</v>
      </c>
      <c r="G188" s="423">
        <v>16.2</v>
      </c>
      <c r="H188" s="409">
        <f t="shared" ref="H188:H197" si="22">E188*G188</f>
        <v>487134</v>
      </c>
      <c r="I188" s="423">
        <v>0</v>
      </c>
      <c r="J188" s="409">
        <f t="shared" ref="J188:J197" si="23">E188*I188</f>
        <v>0</v>
      </c>
      <c r="K188" s="423">
        <f t="shared" si="20"/>
        <v>0</v>
      </c>
      <c r="L188" s="494">
        <f t="shared" ref="L188:L197" si="24">(K188*E188)</f>
        <v>0</v>
      </c>
      <c r="N188" s="160"/>
      <c r="O188" s="161"/>
      <c r="T188" s="166"/>
    </row>
    <row r="189" spans="1:20" ht="46.5" customHeight="1">
      <c r="A189" s="414" t="s">
        <v>674</v>
      </c>
      <c r="B189" s="417" t="s">
        <v>679</v>
      </c>
      <c r="C189" s="419" t="s">
        <v>125</v>
      </c>
      <c r="D189" s="408">
        <v>70.8</v>
      </c>
      <c r="E189" s="409">
        <v>7033</v>
      </c>
      <c r="F189" s="498">
        <f t="shared" si="21"/>
        <v>497936.39999999997</v>
      </c>
      <c r="G189" s="499">
        <v>14.95</v>
      </c>
      <c r="H189" s="498">
        <f t="shared" si="22"/>
        <v>105143.34999999999</v>
      </c>
      <c r="I189" s="499">
        <v>55.85</v>
      </c>
      <c r="J189" s="498">
        <f t="shared" si="23"/>
        <v>392793.05</v>
      </c>
      <c r="K189" s="499">
        <f t="shared" si="20"/>
        <v>0</v>
      </c>
      <c r="L189" s="494">
        <f t="shared" si="24"/>
        <v>0</v>
      </c>
      <c r="N189" s="160"/>
      <c r="O189" s="161"/>
      <c r="T189" s="166"/>
    </row>
    <row r="190" spans="1:20" ht="46.5" customHeight="1">
      <c r="A190" s="414" t="s">
        <v>675</v>
      </c>
      <c r="B190" s="417" t="s">
        <v>680</v>
      </c>
      <c r="C190" s="419" t="s">
        <v>125</v>
      </c>
      <c r="D190" s="408">
        <v>107.8529948</v>
      </c>
      <c r="E190" s="409">
        <v>8551</v>
      </c>
      <c r="F190" s="409">
        <f t="shared" si="21"/>
        <v>922250.9585348001</v>
      </c>
      <c r="G190" s="423">
        <v>3</v>
      </c>
      <c r="H190" s="409">
        <f t="shared" si="22"/>
        <v>25653</v>
      </c>
      <c r="I190" s="423">
        <v>80</v>
      </c>
      <c r="J190" s="409">
        <f t="shared" si="23"/>
        <v>684080</v>
      </c>
      <c r="K190" s="423">
        <f t="shared" si="20"/>
        <v>24.852994800000005</v>
      </c>
      <c r="L190" s="494">
        <f t="shared" si="24"/>
        <v>212517.95853480004</v>
      </c>
      <c r="N190" s="160"/>
      <c r="O190" s="161"/>
      <c r="T190" s="166"/>
    </row>
    <row r="191" spans="1:20" ht="46.5" customHeight="1">
      <c r="A191" s="414" t="s">
        <v>676</v>
      </c>
      <c r="B191" s="417" t="s">
        <v>681</v>
      </c>
      <c r="C191" s="419" t="s">
        <v>106</v>
      </c>
      <c r="D191" s="408">
        <v>8</v>
      </c>
      <c r="E191" s="409">
        <v>140724</v>
      </c>
      <c r="F191" s="409">
        <f t="shared" si="21"/>
        <v>1125792</v>
      </c>
      <c r="G191" s="423">
        <v>8</v>
      </c>
      <c r="H191" s="409">
        <f t="shared" si="22"/>
        <v>1125792</v>
      </c>
      <c r="I191" s="423">
        <v>0</v>
      </c>
      <c r="J191" s="409">
        <f t="shared" si="23"/>
        <v>0</v>
      </c>
      <c r="K191" s="423">
        <f t="shared" si="20"/>
        <v>0</v>
      </c>
      <c r="L191" s="494">
        <f t="shared" si="24"/>
        <v>0</v>
      </c>
      <c r="N191" s="160"/>
      <c r="O191" s="161"/>
      <c r="T191" s="166"/>
    </row>
    <row r="192" spans="1:20" ht="46.5" customHeight="1" thickBot="1">
      <c r="A192" s="414" t="s">
        <v>682</v>
      </c>
      <c r="B192" s="417" t="s">
        <v>684</v>
      </c>
      <c r="C192" s="500" t="s">
        <v>106</v>
      </c>
      <c r="D192" s="408">
        <v>13</v>
      </c>
      <c r="E192" s="409">
        <v>139073</v>
      </c>
      <c r="F192" s="409">
        <f t="shared" si="21"/>
        <v>1807949</v>
      </c>
      <c r="G192" s="423">
        <v>13</v>
      </c>
      <c r="H192" s="409">
        <f t="shared" si="22"/>
        <v>1807949</v>
      </c>
      <c r="I192" s="423">
        <v>0</v>
      </c>
      <c r="J192" s="409">
        <f t="shared" si="23"/>
        <v>0</v>
      </c>
      <c r="K192" s="423">
        <f t="shared" si="20"/>
        <v>0</v>
      </c>
      <c r="L192" s="494">
        <f t="shared" si="24"/>
        <v>0</v>
      </c>
      <c r="N192" s="160"/>
      <c r="O192" s="161"/>
      <c r="T192" s="166"/>
    </row>
    <row r="193" spans="1:20" ht="46.5" customHeight="1" thickBot="1">
      <c r="A193" s="414" t="s">
        <v>683</v>
      </c>
      <c r="B193" s="417" t="s">
        <v>698</v>
      </c>
      <c r="C193" s="181" t="s">
        <v>106</v>
      </c>
      <c r="D193" s="408">
        <v>1</v>
      </c>
      <c r="E193" s="409">
        <v>382360</v>
      </c>
      <c r="F193" s="409">
        <f t="shared" si="21"/>
        <v>382360</v>
      </c>
      <c r="G193" s="423">
        <v>1</v>
      </c>
      <c r="H193" s="409">
        <f t="shared" si="22"/>
        <v>382360</v>
      </c>
      <c r="I193" s="423">
        <v>0</v>
      </c>
      <c r="J193" s="409">
        <f t="shared" si="23"/>
        <v>0</v>
      </c>
      <c r="K193" s="423">
        <f t="shared" si="20"/>
        <v>0</v>
      </c>
      <c r="L193" s="494">
        <f t="shared" si="24"/>
        <v>0</v>
      </c>
      <c r="N193" s="160"/>
      <c r="O193" s="161"/>
      <c r="T193" s="166"/>
    </row>
    <row r="194" spans="1:20" ht="46.5" customHeight="1">
      <c r="A194" s="414" t="s">
        <v>707</v>
      </c>
      <c r="B194" s="417" t="s">
        <v>706</v>
      </c>
      <c r="C194" s="419" t="s">
        <v>105</v>
      </c>
      <c r="D194" s="408">
        <v>118.57</v>
      </c>
      <c r="E194" s="409">
        <v>78300</v>
      </c>
      <c r="F194" s="409">
        <f t="shared" si="21"/>
        <v>9284031</v>
      </c>
      <c r="G194" s="423">
        <v>0</v>
      </c>
      <c r="H194" s="409">
        <f t="shared" si="22"/>
        <v>0</v>
      </c>
      <c r="I194" s="423">
        <v>118.57</v>
      </c>
      <c r="J194" s="409">
        <f t="shared" si="23"/>
        <v>9284031</v>
      </c>
      <c r="K194" s="423">
        <f t="shared" si="20"/>
        <v>0</v>
      </c>
      <c r="L194" s="494">
        <f t="shared" si="24"/>
        <v>0</v>
      </c>
      <c r="N194" s="160"/>
      <c r="O194" s="161"/>
      <c r="T194" s="166"/>
    </row>
    <row r="195" spans="1:20" ht="46.5" customHeight="1">
      <c r="A195" s="414" t="s">
        <v>700</v>
      </c>
      <c r="B195" s="417" t="s">
        <v>704</v>
      </c>
      <c r="C195" s="419" t="s">
        <v>105</v>
      </c>
      <c r="D195" s="408">
        <v>266.38</v>
      </c>
      <c r="E195" s="409">
        <v>12994</v>
      </c>
      <c r="F195" s="409">
        <f t="shared" si="21"/>
        <v>3461341.7199999997</v>
      </c>
      <c r="G195" s="423">
        <v>0</v>
      </c>
      <c r="H195" s="409">
        <f t="shared" si="22"/>
        <v>0</v>
      </c>
      <c r="I195" s="423">
        <v>130.25</v>
      </c>
      <c r="J195" s="409">
        <f t="shared" si="23"/>
        <v>1692468.5</v>
      </c>
      <c r="K195" s="423">
        <f t="shared" si="20"/>
        <v>136.13</v>
      </c>
      <c r="L195" s="494">
        <f t="shared" si="24"/>
        <v>1768873.22</v>
      </c>
      <c r="N195" s="160"/>
      <c r="O195" s="161"/>
      <c r="T195" s="166"/>
    </row>
    <row r="196" spans="1:20" ht="46.5" customHeight="1">
      <c r="A196" s="414" t="s">
        <v>701</v>
      </c>
      <c r="B196" s="417" t="s">
        <v>703</v>
      </c>
      <c r="C196" s="419" t="s">
        <v>106</v>
      </c>
      <c r="D196" s="408">
        <v>11</v>
      </c>
      <c r="E196" s="409">
        <v>170890</v>
      </c>
      <c r="F196" s="409">
        <f t="shared" si="21"/>
        <v>1879790</v>
      </c>
      <c r="G196" s="423">
        <v>0</v>
      </c>
      <c r="H196" s="409">
        <f t="shared" si="22"/>
        <v>0</v>
      </c>
      <c r="I196" s="423">
        <v>11</v>
      </c>
      <c r="J196" s="409">
        <f t="shared" si="23"/>
        <v>1879790</v>
      </c>
      <c r="K196" s="423">
        <f t="shared" si="20"/>
        <v>0</v>
      </c>
      <c r="L196" s="494">
        <f t="shared" si="24"/>
        <v>0</v>
      </c>
      <c r="N196" s="160"/>
      <c r="O196" s="161"/>
      <c r="T196" s="166"/>
    </row>
    <row r="197" spans="1:20" ht="46.5" customHeight="1" thickBot="1">
      <c r="A197" s="501" t="s">
        <v>702</v>
      </c>
      <c r="B197" s="502" t="s">
        <v>705</v>
      </c>
      <c r="C197" s="500" t="s">
        <v>12</v>
      </c>
      <c r="D197" s="503">
        <v>4.54</v>
      </c>
      <c r="E197" s="498">
        <v>1120000</v>
      </c>
      <c r="F197" s="197">
        <f t="shared" si="21"/>
        <v>5084800</v>
      </c>
      <c r="G197" s="497">
        <v>0</v>
      </c>
      <c r="H197" s="197">
        <f t="shared" si="22"/>
        <v>0</v>
      </c>
      <c r="I197" s="497">
        <v>4.54</v>
      </c>
      <c r="J197" s="197">
        <f t="shared" si="23"/>
        <v>5084800</v>
      </c>
      <c r="K197" s="497">
        <f t="shared" si="20"/>
        <v>0</v>
      </c>
      <c r="L197" s="341">
        <f t="shared" si="24"/>
        <v>0</v>
      </c>
      <c r="N197" s="160"/>
      <c r="O197" s="161"/>
      <c r="T197" s="166"/>
    </row>
    <row r="198" spans="1:20" ht="26.25" thickBot="1">
      <c r="A198" s="308"/>
      <c r="B198" s="309"/>
      <c r="C198" s="310"/>
      <c r="D198" s="311"/>
      <c r="E198" s="312"/>
      <c r="F198" s="313">
        <f>SUM(F19:F197)</f>
        <v>978258756.64951038</v>
      </c>
      <c r="G198" s="314"/>
      <c r="H198" s="313">
        <f>SUM(H19:H197)</f>
        <v>616701183.30142009</v>
      </c>
      <c r="I198" s="316"/>
      <c r="J198" s="317">
        <f>SUM(J19:J197)</f>
        <v>278466108.89249998</v>
      </c>
      <c r="K198" s="314"/>
      <c r="L198" s="318">
        <f>SUM(L19:L197)</f>
        <v>83091464.455590576</v>
      </c>
      <c r="N198" s="160"/>
      <c r="O198" s="161"/>
      <c r="T198" s="166"/>
    </row>
    <row r="199" spans="1:20" ht="27" thickBot="1">
      <c r="A199" s="491"/>
      <c r="B199" s="384"/>
      <c r="C199" s="858" t="s">
        <v>107</v>
      </c>
      <c r="D199" s="859"/>
      <c r="E199" s="385">
        <v>0.25</v>
      </c>
      <c r="F199" s="386">
        <f>F198*E199</f>
        <v>244564689.1623776</v>
      </c>
      <c r="G199" s="241"/>
      <c r="H199" s="221">
        <f>H198*E199</f>
        <v>154175295.82535502</v>
      </c>
      <c r="I199" s="387"/>
      <c r="J199" s="388">
        <f>J198*E199</f>
        <v>69616527.223124996</v>
      </c>
      <c r="K199" s="241"/>
      <c r="L199" s="383">
        <f>L198*E199</f>
        <v>20772866.113897644</v>
      </c>
      <c r="N199" s="160"/>
      <c r="O199" s="161"/>
      <c r="T199" s="166"/>
    </row>
    <row r="200" spans="1:20" ht="27" thickBot="1">
      <c r="A200" s="491"/>
      <c r="B200" s="384"/>
      <c r="C200" s="860" t="s">
        <v>108</v>
      </c>
      <c r="D200" s="811"/>
      <c r="E200" s="389">
        <v>0.03</v>
      </c>
      <c r="F200" s="386">
        <f>F198*E200</f>
        <v>29347762.699485309</v>
      </c>
      <c r="G200" s="241"/>
      <c r="H200" s="221">
        <f>H198*E200</f>
        <v>18501035.4990426</v>
      </c>
      <c r="I200" s="387"/>
      <c r="J200" s="388">
        <f>J198*E200</f>
        <v>8353983.266774999</v>
      </c>
      <c r="K200" s="390"/>
      <c r="L200" s="391">
        <f>L198*E200</f>
        <v>2492743.933667717</v>
      </c>
      <c r="N200" s="160"/>
      <c r="O200" s="161"/>
      <c r="T200" s="166"/>
    </row>
    <row r="201" spans="1:20" ht="27" thickBot="1">
      <c r="A201" s="259"/>
      <c r="B201" s="392"/>
      <c r="C201" s="861" t="s">
        <v>109</v>
      </c>
      <c r="D201" s="862"/>
      <c r="E201" s="393">
        <v>0.05</v>
      </c>
      <c r="F201" s="386">
        <f>F198*E201</f>
        <v>48912937.832475521</v>
      </c>
      <c r="G201" s="241"/>
      <c r="H201" s="221">
        <f>H198*E201</f>
        <v>30835059.165071007</v>
      </c>
      <c r="I201" s="387"/>
      <c r="J201" s="388">
        <f>J198*E201</f>
        <v>13923305.444625</v>
      </c>
      <c r="K201" s="241"/>
      <c r="L201" s="383">
        <f>L198*E201</f>
        <v>4154573.2227795292</v>
      </c>
      <c r="N201" s="160"/>
      <c r="O201" s="161"/>
      <c r="T201" s="166"/>
    </row>
    <row r="202" spans="1:20" ht="26.25">
      <c r="A202" s="814" t="s">
        <v>110</v>
      </c>
      <c r="B202" s="815"/>
      <c r="C202" s="815"/>
      <c r="D202" s="815"/>
      <c r="E202" s="816"/>
      <c r="F202" s="254">
        <f>SUM(F199:F201)</f>
        <v>322825389.69433844</v>
      </c>
      <c r="G202" s="265"/>
      <c r="H202" s="254">
        <f>SUM(H199:H201)</f>
        <v>203511390.48946863</v>
      </c>
      <c r="I202" s="286"/>
      <c r="J202" s="254">
        <f>SUM(J199:J201)</f>
        <v>91893815.934524998</v>
      </c>
      <c r="K202" s="266"/>
      <c r="L202" s="254">
        <f>SUM(L199:L201)</f>
        <v>27420183.270344891</v>
      </c>
      <c r="N202" s="160"/>
      <c r="O202" s="161"/>
      <c r="T202" s="166"/>
    </row>
    <row r="203" spans="1:20" s="405" customFormat="1" ht="25.5">
      <c r="A203" s="759" t="s">
        <v>111</v>
      </c>
      <c r="B203" s="817"/>
      <c r="C203" s="817"/>
      <c r="D203" s="817"/>
      <c r="E203" s="818"/>
      <c r="F203" s="402">
        <f>F198+F202</f>
        <v>1301084146.3438487</v>
      </c>
      <c r="G203" s="403"/>
      <c r="H203" s="402">
        <f>H198+H202</f>
        <v>820212573.79088879</v>
      </c>
      <c r="I203" s="421"/>
      <c r="J203" s="402">
        <f>J198+J202</f>
        <v>370359924.827025</v>
      </c>
      <c r="K203" s="404"/>
      <c r="L203" s="402">
        <f>L198+L202</f>
        <v>110511647.72593546</v>
      </c>
      <c r="N203" s="406"/>
      <c r="O203" s="204"/>
      <c r="T203" s="407"/>
    </row>
    <row r="204" spans="1:20" ht="18.75">
      <c r="A204" s="491"/>
      <c r="B204" s="170"/>
      <c r="C204" s="182"/>
      <c r="D204" s="185"/>
      <c r="E204" s="186"/>
      <c r="F204" s="196"/>
      <c r="G204" s="187"/>
      <c r="H204" s="187"/>
      <c r="I204" s="187"/>
      <c r="J204" s="188"/>
      <c r="K204" s="187"/>
      <c r="L204" s="189"/>
      <c r="N204" s="160"/>
      <c r="O204" s="161"/>
      <c r="T204" s="166"/>
    </row>
    <row r="205" spans="1:20" ht="19.5" thickBot="1">
      <c r="A205" s="492"/>
      <c r="B205" s="767"/>
      <c r="C205" s="767"/>
      <c r="D205" s="171"/>
      <c r="E205" s="162"/>
      <c r="F205" s="172"/>
      <c r="G205" s="227"/>
      <c r="H205" s="172"/>
      <c r="I205" s="208"/>
      <c r="J205" s="172"/>
      <c r="K205" s="208"/>
      <c r="L205" s="173"/>
      <c r="M205" s="163"/>
      <c r="N205" s="166"/>
    </row>
    <row r="206" spans="1:20" ht="18.75">
      <c r="A206" s="224"/>
      <c r="B206" s="174"/>
      <c r="C206" s="174"/>
      <c r="D206" s="174"/>
      <c r="E206" s="174"/>
      <c r="F206" s="175"/>
      <c r="G206" s="209"/>
      <c r="H206" s="174"/>
      <c r="I206" s="209"/>
      <c r="J206" s="174"/>
      <c r="K206" s="209"/>
      <c r="L206" s="176"/>
    </row>
    <row r="207" spans="1:20" ht="18.75">
      <c r="A207" s="225"/>
      <c r="B207" s="211"/>
      <c r="C207" s="211"/>
      <c r="D207" s="211"/>
      <c r="E207" s="211"/>
      <c r="F207" s="214"/>
      <c r="G207" s="228"/>
      <c r="H207" s="211"/>
      <c r="I207" s="228"/>
      <c r="J207" s="211"/>
      <c r="K207" s="228"/>
      <c r="L207" s="281"/>
    </row>
    <row r="208" spans="1:20" ht="19.5" thickBot="1">
      <c r="A208" s="225"/>
      <c r="B208" s="211"/>
      <c r="C208" s="211"/>
      <c r="D208" s="211"/>
      <c r="E208" s="211"/>
      <c r="F208" s="214"/>
      <c r="G208" s="228"/>
      <c r="H208" s="211"/>
      <c r="I208" s="228"/>
      <c r="J208" s="211"/>
      <c r="K208" s="434"/>
      <c r="L208" s="281"/>
    </row>
    <row r="209" spans="1:14" ht="25.5">
      <c r="A209" s="225"/>
      <c r="B209" s="799" t="s">
        <v>441</v>
      </c>
      <c r="C209" s="800"/>
      <c r="D209" s="800"/>
      <c r="E209" s="800"/>
      <c r="F209" s="801"/>
      <c r="G209" s="296"/>
      <c r="H209" s="211"/>
      <c r="I209" s="228"/>
      <c r="J209" s="433"/>
      <c r="K209" s="228"/>
      <c r="L209" s="281"/>
    </row>
    <row r="210" spans="1:14" ht="27">
      <c r="A210" s="225"/>
      <c r="B210" s="802" t="s">
        <v>442</v>
      </c>
      <c r="C210" s="803"/>
      <c r="D210" s="294"/>
      <c r="E210" s="294"/>
      <c r="F210" s="297">
        <f>F203</f>
        <v>1301084146.3438487</v>
      </c>
      <c r="G210" s="211"/>
      <c r="H210" s="488"/>
      <c r="I210" s="211"/>
      <c r="J210" s="228"/>
      <c r="K210" s="211"/>
      <c r="L210" s="339"/>
    </row>
    <row r="211" spans="1:14" ht="25.5">
      <c r="A211" s="225"/>
      <c r="B211" s="802" t="s">
        <v>593</v>
      </c>
      <c r="C211" s="803"/>
      <c r="D211" s="295"/>
      <c r="E211" s="295"/>
      <c r="F211" s="297">
        <f>'ACTA PARCIAL 2'!F205</f>
        <v>329074826.48751974</v>
      </c>
      <c r="G211" s="211"/>
      <c r="H211" s="228"/>
      <c r="I211" s="211"/>
      <c r="J211" s="228"/>
      <c r="K211" s="211"/>
      <c r="L211" s="339"/>
    </row>
    <row r="212" spans="1:14" ht="25.5">
      <c r="A212" s="225"/>
      <c r="B212" s="802" t="s">
        <v>594</v>
      </c>
      <c r="C212" s="803"/>
      <c r="D212" s="295"/>
      <c r="E212" s="295"/>
      <c r="F212" s="297">
        <f>'ACTA PARCIAL 2'!F206</f>
        <v>491137747.30336905</v>
      </c>
      <c r="G212" s="211"/>
      <c r="H212" s="228"/>
      <c r="I212" s="211"/>
      <c r="J212" s="228"/>
      <c r="K212" s="211"/>
      <c r="L212" s="339"/>
    </row>
    <row r="213" spans="1:14" ht="25.5">
      <c r="A213" s="225"/>
      <c r="B213" s="802" t="s">
        <v>709</v>
      </c>
      <c r="C213" s="803"/>
      <c r="D213" s="489"/>
      <c r="E213" s="489"/>
      <c r="F213" s="490">
        <f>J203</f>
        <v>370359924.827025</v>
      </c>
      <c r="G213" s="211"/>
      <c r="H213" s="228"/>
      <c r="I213" s="211"/>
      <c r="J213" s="228"/>
      <c r="K213" s="211"/>
      <c r="L213" s="339"/>
    </row>
    <row r="214" spans="1:14" ht="26.25" thickBot="1">
      <c r="A214" s="225"/>
      <c r="B214" s="804" t="s">
        <v>444</v>
      </c>
      <c r="C214" s="805"/>
      <c r="D214" s="298"/>
      <c r="E214" s="298"/>
      <c r="F214" s="299">
        <f>(F211+F212+F213)/F210</f>
        <v>0.91506187510125181</v>
      </c>
      <c r="G214" s="211"/>
      <c r="H214" s="228"/>
      <c r="I214" s="211"/>
      <c r="J214" s="228"/>
      <c r="K214" s="211"/>
      <c r="L214" s="339"/>
    </row>
    <row r="215" spans="1:14" ht="18.75">
      <c r="A215" s="225"/>
      <c r="B215" s="211"/>
      <c r="C215" s="211"/>
      <c r="D215" s="211"/>
      <c r="E215" s="211"/>
      <c r="F215" s="214"/>
      <c r="G215" s="228"/>
      <c r="H215" s="211"/>
      <c r="I215" s="228"/>
      <c r="J215" s="211"/>
      <c r="K215" s="228"/>
      <c r="L215" s="281"/>
    </row>
    <row r="216" spans="1:14" ht="18.75">
      <c r="A216" s="225"/>
      <c r="B216" s="211"/>
      <c r="C216" s="211"/>
      <c r="D216" s="211"/>
      <c r="E216" s="211"/>
      <c r="F216" s="214"/>
      <c r="G216" s="228"/>
      <c r="H216" s="211"/>
      <c r="I216" s="228"/>
      <c r="J216" s="211"/>
      <c r="K216" s="228"/>
      <c r="L216" s="281"/>
    </row>
    <row r="217" spans="1:14" ht="18.75">
      <c r="A217" s="225"/>
      <c r="B217" s="211"/>
      <c r="C217" s="211"/>
      <c r="D217" s="211"/>
      <c r="E217" s="431"/>
      <c r="F217" s="214"/>
      <c r="G217" s="228"/>
      <c r="H217" s="427"/>
      <c r="I217" s="430"/>
      <c r="J217" s="427"/>
      <c r="K217" s="228"/>
      <c r="L217" s="281"/>
    </row>
    <row r="218" spans="1:14" ht="18.75">
      <c r="A218" s="225"/>
      <c r="B218" s="211"/>
      <c r="C218" s="211"/>
      <c r="D218" s="211"/>
      <c r="E218" s="429"/>
      <c r="F218" s="214"/>
      <c r="G218" s="228"/>
      <c r="H218" s="428"/>
      <c r="I218" s="430"/>
      <c r="J218" s="428"/>
      <c r="K218" s="228"/>
      <c r="L218" s="281"/>
    </row>
    <row r="219" spans="1:14" ht="18.75">
      <c r="A219" s="225"/>
      <c r="B219" s="211"/>
      <c r="C219" s="211"/>
      <c r="D219" s="211"/>
      <c r="E219" s="211"/>
      <c r="F219" s="214"/>
      <c r="G219" s="228"/>
      <c r="H219" s="211"/>
      <c r="I219" s="228"/>
      <c r="J219" s="211"/>
      <c r="K219" s="228"/>
      <c r="L219" s="281"/>
    </row>
    <row r="220" spans="1:14" ht="18.75">
      <c r="A220" s="225"/>
      <c r="B220" s="211"/>
      <c r="C220" s="211"/>
      <c r="D220" s="211"/>
      <c r="E220" s="432"/>
      <c r="F220" s="214"/>
      <c r="G220" s="228"/>
      <c r="H220" s="429"/>
      <c r="I220" s="228"/>
      <c r="J220" s="429"/>
      <c r="K220" s="228"/>
      <c r="L220" s="281"/>
    </row>
    <row r="221" spans="1:14" ht="18.75">
      <c r="A221" s="225"/>
      <c r="B221" s="210"/>
      <c r="C221" s="211"/>
      <c r="D221" s="212"/>
      <c r="E221" s="213"/>
      <c r="F221" s="214"/>
      <c r="G221" s="228"/>
      <c r="H221" s="215"/>
      <c r="I221" s="228"/>
      <c r="J221" s="216"/>
      <c r="K221" s="217"/>
      <c r="L221" s="177"/>
    </row>
    <row r="222" spans="1:14" ht="18.75">
      <c r="A222" s="225"/>
      <c r="B222" s="210"/>
      <c r="C222" s="211"/>
      <c r="D222" s="212"/>
      <c r="E222" s="213"/>
      <c r="F222" s="214"/>
      <c r="G222" s="228"/>
      <c r="H222" s="214"/>
      <c r="I222" s="217"/>
      <c r="J222" s="214"/>
      <c r="K222" s="217"/>
      <c r="L222" s="178"/>
      <c r="M222" s="165"/>
      <c r="N222" s="166"/>
    </row>
    <row r="223" spans="1:14" ht="18.75">
      <c r="A223" s="225"/>
      <c r="B223" s="213"/>
      <c r="C223" s="218"/>
      <c r="D223" s="213"/>
      <c r="E223" s="213"/>
      <c r="F223" s="213"/>
      <c r="G223" s="229"/>
      <c r="H223" s="213"/>
      <c r="I223" s="219"/>
      <c r="J223" s="213"/>
      <c r="K223" s="219"/>
      <c r="L223" s="178"/>
      <c r="M223" s="165"/>
      <c r="N223" s="163"/>
    </row>
    <row r="224" spans="1:14" ht="19.5" thickBot="1">
      <c r="A224" s="225"/>
      <c r="B224" s="326"/>
      <c r="C224" s="401"/>
      <c r="D224" s="213"/>
      <c r="E224" s="213"/>
      <c r="F224" s="179"/>
      <c r="G224" s="327"/>
      <c r="H224" s="179"/>
      <c r="I224" s="219"/>
      <c r="J224" s="179"/>
      <c r="K224" s="289"/>
      <c r="L224" s="328"/>
      <c r="M224" s="165"/>
      <c r="N224" s="166"/>
    </row>
    <row r="225" spans="1:14" ht="23.25">
      <c r="A225" s="225"/>
      <c r="B225" s="806" t="s">
        <v>113</v>
      </c>
      <c r="C225" s="807"/>
      <c r="D225" s="319"/>
      <c r="E225" s="320"/>
      <c r="F225" s="795" t="s">
        <v>694</v>
      </c>
      <c r="G225" s="795"/>
      <c r="H225" s="795"/>
      <c r="I225" s="321"/>
      <c r="J225" s="795" t="s">
        <v>447</v>
      </c>
      <c r="K225" s="795"/>
      <c r="L225" s="796"/>
      <c r="M225" s="165"/>
      <c r="N225" s="163"/>
    </row>
    <row r="226" spans="1:14" ht="23.25">
      <c r="A226" s="225"/>
      <c r="B226" s="797" t="s">
        <v>112</v>
      </c>
      <c r="C226" s="797"/>
      <c r="D226" s="320"/>
      <c r="E226" s="322"/>
      <c r="F226" s="798" t="s">
        <v>446</v>
      </c>
      <c r="G226" s="798"/>
      <c r="H226" s="798"/>
      <c r="I226" s="323"/>
      <c r="J226" s="798" t="s">
        <v>448</v>
      </c>
      <c r="K226" s="798"/>
      <c r="L226" s="789"/>
      <c r="M226" s="165"/>
      <c r="N226" s="163"/>
    </row>
    <row r="227" spans="1:14" ht="24" thickBot="1">
      <c r="A227" s="226"/>
      <c r="B227" s="706" t="s">
        <v>75</v>
      </c>
      <c r="C227" s="706"/>
      <c r="D227" s="324"/>
      <c r="E227" s="324"/>
      <c r="F227" s="705" t="s">
        <v>100</v>
      </c>
      <c r="G227" s="705"/>
      <c r="H227" s="705"/>
      <c r="I227" s="325"/>
      <c r="J227" s="705" t="s">
        <v>114</v>
      </c>
      <c r="K227" s="705"/>
      <c r="L227" s="707"/>
      <c r="M227" s="165"/>
      <c r="N227" s="163"/>
    </row>
  </sheetData>
  <mergeCells count="39">
    <mergeCell ref="B227:C227"/>
    <mergeCell ref="F227:H227"/>
    <mergeCell ref="J227:L227"/>
    <mergeCell ref="B213:C213"/>
    <mergeCell ref="B214:C214"/>
    <mergeCell ref="B225:C225"/>
    <mergeCell ref="F225:H225"/>
    <mergeCell ref="J225:L225"/>
    <mergeCell ref="B226:C226"/>
    <mergeCell ref="F226:H226"/>
    <mergeCell ref="J226:L226"/>
    <mergeCell ref="B212:C212"/>
    <mergeCell ref="I15:J16"/>
    <mergeCell ref="K15:L16"/>
    <mergeCell ref="C199:D199"/>
    <mergeCell ref="C200:D200"/>
    <mergeCell ref="C201:D201"/>
    <mergeCell ref="A202:E202"/>
    <mergeCell ref="A203:E203"/>
    <mergeCell ref="B205:C205"/>
    <mergeCell ref="B209:F209"/>
    <mergeCell ref="B210:C210"/>
    <mergeCell ref="B211:C211"/>
    <mergeCell ref="A15:A17"/>
    <mergeCell ref="B15:B17"/>
    <mergeCell ref="C15:C17"/>
    <mergeCell ref="D15:F16"/>
    <mergeCell ref="G15:H16"/>
    <mergeCell ref="A1:C11"/>
    <mergeCell ref="D1:J1"/>
    <mergeCell ref="D3:G5"/>
    <mergeCell ref="D6:G11"/>
    <mergeCell ref="H11:L14"/>
    <mergeCell ref="A12:C12"/>
    <mergeCell ref="D12:E12"/>
    <mergeCell ref="F12:G12"/>
    <mergeCell ref="A13:C14"/>
    <mergeCell ref="D13:E14"/>
    <mergeCell ref="F13:G14"/>
  </mergeCells>
  <conditionalFormatting sqref="N205">
    <cfRule type="cellIs" dxfId="2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22" fitToHeight="0" orientation="landscape" horizontalDpi="360" verticalDpi="360" r:id="rId1"/>
  <rowBreaks count="1" manualBreakCount="1">
    <brk id="167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0"/>
  <sheetViews>
    <sheetView view="pageBreakPreview" topLeftCell="A184" zoomScale="26" zoomScaleNormal="35" zoomScaleSheetLayoutView="40" zoomScalePageLayoutView="35" workbookViewId="0">
      <selection activeCell="I210" sqref="I210"/>
    </sheetView>
  </sheetViews>
  <sheetFormatPr baseColWidth="10" defaultColWidth="10.85546875" defaultRowHeight="16.5"/>
  <cols>
    <col min="1" max="1" width="16.140625" style="180" customWidth="1"/>
    <col min="2" max="2" width="106.140625" style="159" customWidth="1"/>
    <col min="3" max="3" width="16.85546875" style="180" customWidth="1"/>
    <col min="4" max="4" width="33.28515625" style="159" customWidth="1"/>
    <col min="5" max="5" width="39.85546875" style="159" customWidth="1"/>
    <col min="6" max="6" width="52.85546875" style="159" customWidth="1"/>
    <col min="7" max="7" width="29.5703125" style="230" customWidth="1"/>
    <col min="8" max="8" width="47.42578125" style="159" bestFit="1" customWidth="1"/>
    <col min="9" max="9" width="33.42578125" style="166" customWidth="1"/>
    <col min="10" max="10" width="62" style="159" bestFit="1" customWidth="1"/>
    <col min="11" max="11" width="43.42578125" style="166" customWidth="1"/>
    <col min="12" max="12" width="48" style="159" customWidth="1"/>
    <col min="13" max="13" width="5.140625" style="159" customWidth="1"/>
    <col min="14" max="14" width="16.42578125" style="159" customWidth="1"/>
    <col min="15" max="15" width="62.28515625" style="159" customWidth="1"/>
    <col min="16" max="16" width="32.28515625" style="159" bestFit="1" customWidth="1"/>
    <col min="17" max="17" width="10.85546875" style="159"/>
    <col min="18" max="18" width="20.140625" style="159" bestFit="1" customWidth="1"/>
    <col min="19" max="20" width="10.85546875" style="159"/>
    <col min="21" max="21" width="45.42578125" style="159" customWidth="1"/>
    <col min="22" max="246" width="10.85546875" style="159"/>
    <col min="247" max="247" width="4.5703125" style="159" bestFit="1" customWidth="1"/>
    <col min="248" max="248" width="12" style="159" bestFit="1" customWidth="1"/>
    <col min="249" max="249" width="8.140625" style="159" bestFit="1" customWidth="1"/>
    <col min="250" max="250" width="6" style="159" bestFit="1" customWidth="1"/>
    <col min="251" max="251" width="45.5703125" style="159" customWidth="1"/>
    <col min="252" max="252" width="10.140625" style="159" customWidth="1"/>
    <col min="253" max="253" width="15.5703125" style="159" bestFit="1" customWidth="1"/>
    <col min="254" max="254" width="15.85546875" style="159" bestFit="1" customWidth="1"/>
    <col min="255" max="255" width="16.42578125" style="159" bestFit="1" customWidth="1"/>
    <col min="256" max="256" width="7.85546875" style="159" customWidth="1"/>
    <col min="257" max="257" width="16.42578125" style="159" bestFit="1" customWidth="1"/>
    <col min="258" max="258" width="10.140625" style="159" customWidth="1"/>
    <col min="259" max="259" width="13.5703125" style="159" customWidth="1"/>
    <col min="260" max="260" width="19.85546875" style="159" bestFit="1" customWidth="1"/>
    <col min="261" max="261" width="19" style="159" bestFit="1" customWidth="1"/>
    <col min="262" max="502" width="10.85546875" style="159"/>
    <col min="503" max="503" width="4.5703125" style="159" bestFit="1" customWidth="1"/>
    <col min="504" max="504" width="12" style="159" bestFit="1" customWidth="1"/>
    <col min="505" max="505" width="8.140625" style="159" bestFit="1" customWidth="1"/>
    <col min="506" max="506" width="6" style="159" bestFit="1" customWidth="1"/>
    <col min="507" max="507" width="45.5703125" style="159" customWidth="1"/>
    <col min="508" max="508" width="10.140625" style="159" customWidth="1"/>
    <col min="509" max="509" width="15.5703125" style="159" bestFit="1" customWidth="1"/>
    <col min="510" max="510" width="15.85546875" style="159" bestFit="1" customWidth="1"/>
    <col min="511" max="511" width="16.42578125" style="159" bestFit="1" customWidth="1"/>
    <col min="512" max="512" width="7.85546875" style="159" customWidth="1"/>
    <col min="513" max="513" width="16.42578125" style="159" bestFit="1" customWidth="1"/>
    <col min="514" max="514" width="10.140625" style="159" customWidth="1"/>
    <col min="515" max="515" width="13.5703125" style="159" customWidth="1"/>
    <col min="516" max="516" width="19.85546875" style="159" bestFit="1" customWidth="1"/>
    <col min="517" max="517" width="19" style="159" bestFit="1" customWidth="1"/>
    <col min="518" max="758" width="10.85546875" style="159"/>
    <col min="759" max="759" width="4.5703125" style="159" bestFit="1" customWidth="1"/>
    <col min="760" max="760" width="12" style="159" bestFit="1" customWidth="1"/>
    <col min="761" max="761" width="8.140625" style="159" bestFit="1" customWidth="1"/>
    <col min="762" max="762" width="6" style="159" bestFit="1" customWidth="1"/>
    <col min="763" max="763" width="45.5703125" style="159" customWidth="1"/>
    <col min="764" max="764" width="10.140625" style="159" customWidth="1"/>
    <col min="765" max="765" width="15.5703125" style="159" bestFit="1" customWidth="1"/>
    <col min="766" max="766" width="15.85546875" style="159" bestFit="1" customWidth="1"/>
    <col min="767" max="767" width="16.42578125" style="159" bestFit="1" customWidth="1"/>
    <col min="768" max="768" width="7.85546875" style="159" customWidth="1"/>
    <col min="769" max="769" width="16.42578125" style="159" bestFit="1" customWidth="1"/>
    <col min="770" max="770" width="10.140625" style="159" customWidth="1"/>
    <col min="771" max="771" width="13.5703125" style="159" customWidth="1"/>
    <col min="772" max="772" width="19.85546875" style="159" bestFit="1" customWidth="1"/>
    <col min="773" max="773" width="19" style="159" bestFit="1" customWidth="1"/>
    <col min="774" max="1014" width="10.85546875" style="159"/>
    <col min="1015" max="1015" width="4.5703125" style="159" bestFit="1" customWidth="1"/>
    <col min="1016" max="1016" width="12" style="159" bestFit="1" customWidth="1"/>
    <col min="1017" max="1017" width="8.140625" style="159" bestFit="1" customWidth="1"/>
    <col min="1018" max="1018" width="6" style="159" bestFit="1" customWidth="1"/>
    <col min="1019" max="1019" width="45.5703125" style="159" customWidth="1"/>
    <col min="1020" max="1020" width="10.140625" style="159" customWidth="1"/>
    <col min="1021" max="1021" width="15.5703125" style="159" bestFit="1" customWidth="1"/>
    <col min="1022" max="1022" width="15.85546875" style="159" bestFit="1" customWidth="1"/>
    <col min="1023" max="1023" width="16.42578125" style="159" bestFit="1" customWidth="1"/>
    <col min="1024" max="1024" width="7.85546875" style="159" customWidth="1"/>
    <col min="1025" max="1025" width="16.42578125" style="159" bestFit="1" customWidth="1"/>
    <col min="1026" max="1026" width="10.140625" style="159" customWidth="1"/>
    <col min="1027" max="1027" width="13.5703125" style="159" customWidth="1"/>
    <col min="1028" max="1028" width="19.85546875" style="159" bestFit="1" customWidth="1"/>
    <col min="1029" max="1029" width="19" style="159" bestFit="1" customWidth="1"/>
    <col min="1030" max="1270" width="10.85546875" style="159"/>
    <col min="1271" max="1271" width="4.5703125" style="159" bestFit="1" customWidth="1"/>
    <col min="1272" max="1272" width="12" style="159" bestFit="1" customWidth="1"/>
    <col min="1273" max="1273" width="8.140625" style="159" bestFit="1" customWidth="1"/>
    <col min="1274" max="1274" width="6" style="159" bestFit="1" customWidth="1"/>
    <col min="1275" max="1275" width="45.5703125" style="159" customWidth="1"/>
    <col min="1276" max="1276" width="10.140625" style="159" customWidth="1"/>
    <col min="1277" max="1277" width="15.5703125" style="159" bestFit="1" customWidth="1"/>
    <col min="1278" max="1278" width="15.85546875" style="159" bestFit="1" customWidth="1"/>
    <col min="1279" max="1279" width="16.42578125" style="159" bestFit="1" customWidth="1"/>
    <col min="1280" max="1280" width="7.85546875" style="159" customWidth="1"/>
    <col min="1281" max="1281" width="16.42578125" style="159" bestFit="1" customWidth="1"/>
    <col min="1282" max="1282" width="10.140625" style="159" customWidth="1"/>
    <col min="1283" max="1283" width="13.5703125" style="159" customWidth="1"/>
    <col min="1284" max="1284" width="19.85546875" style="159" bestFit="1" customWidth="1"/>
    <col min="1285" max="1285" width="19" style="159" bestFit="1" customWidth="1"/>
    <col min="1286" max="1526" width="10.85546875" style="159"/>
    <col min="1527" max="1527" width="4.5703125" style="159" bestFit="1" customWidth="1"/>
    <col min="1528" max="1528" width="12" style="159" bestFit="1" customWidth="1"/>
    <col min="1529" max="1529" width="8.140625" style="159" bestFit="1" customWidth="1"/>
    <col min="1530" max="1530" width="6" style="159" bestFit="1" customWidth="1"/>
    <col min="1531" max="1531" width="45.5703125" style="159" customWidth="1"/>
    <col min="1532" max="1532" width="10.140625" style="159" customWidth="1"/>
    <col min="1533" max="1533" width="15.5703125" style="159" bestFit="1" customWidth="1"/>
    <col min="1534" max="1534" width="15.85546875" style="159" bestFit="1" customWidth="1"/>
    <col min="1535" max="1535" width="16.42578125" style="159" bestFit="1" customWidth="1"/>
    <col min="1536" max="1536" width="7.85546875" style="159" customWidth="1"/>
    <col min="1537" max="1537" width="16.42578125" style="159" bestFit="1" customWidth="1"/>
    <col min="1538" max="1538" width="10.140625" style="159" customWidth="1"/>
    <col min="1539" max="1539" width="13.5703125" style="159" customWidth="1"/>
    <col min="1540" max="1540" width="19.85546875" style="159" bestFit="1" customWidth="1"/>
    <col min="1541" max="1541" width="19" style="159" bestFit="1" customWidth="1"/>
    <col min="1542" max="1782" width="10.85546875" style="159"/>
    <col min="1783" max="1783" width="4.5703125" style="159" bestFit="1" customWidth="1"/>
    <col min="1784" max="1784" width="12" style="159" bestFit="1" customWidth="1"/>
    <col min="1785" max="1785" width="8.140625" style="159" bestFit="1" customWidth="1"/>
    <col min="1786" max="1786" width="6" style="159" bestFit="1" customWidth="1"/>
    <col min="1787" max="1787" width="45.5703125" style="159" customWidth="1"/>
    <col min="1788" max="1788" width="10.140625" style="159" customWidth="1"/>
    <col min="1789" max="1789" width="15.5703125" style="159" bestFit="1" customWidth="1"/>
    <col min="1790" max="1790" width="15.85546875" style="159" bestFit="1" customWidth="1"/>
    <col min="1791" max="1791" width="16.42578125" style="159" bestFit="1" customWidth="1"/>
    <col min="1792" max="1792" width="7.85546875" style="159" customWidth="1"/>
    <col min="1793" max="1793" width="16.42578125" style="159" bestFit="1" customWidth="1"/>
    <col min="1794" max="1794" width="10.140625" style="159" customWidth="1"/>
    <col min="1795" max="1795" width="13.5703125" style="159" customWidth="1"/>
    <col min="1796" max="1796" width="19.85546875" style="159" bestFit="1" customWidth="1"/>
    <col min="1797" max="1797" width="19" style="159" bestFit="1" customWidth="1"/>
    <col min="1798" max="2038" width="10.85546875" style="159"/>
    <col min="2039" max="2039" width="4.5703125" style="159" bestFit="1" customWidth="1"/>
    <col min="2040" max="2040" width="12" style="159" bestFit="1" customWidth="1"/>
    <col min="2041" max="2041" width="8.140625" style="159" bestFit="1" customWidth="1"/>
    <col min="2042" max="2042" width="6" style="159" bestFit="1" customWidth="1"/>
    <col min="2043" max="2043" width="45.5703125" style="159" customWidth="1"/>
    <col min="2044" max="2044" width="10.140625" style="159" customWidth="1"/>
    <col min="2045" max="2045" width="15.5703125" style="159" bestFit="1" customWidth="1"/>
    <col min="2046" max="2046" width="15.85546875" style="159" bestFit="1" customWidth="1"/>
    <col min="2047" max="2047" width="16.42578125" style="159" bestFit="1" customWidth="1"/>
    <col min="2048" max="2048" width="7.85546875" style="159" customWidth="1"/>
    <col min="2049" max="2049" width="16.42578125" style="159" bestFit="1" customWidth="1"/>
    <col min="2050" max="2050" width="10.140625" style="159" customWidth="1"/>
    <col min="2051" max="2051" width="13.5703125" style="159" customWidth="1"/>
    <col min="2052" max="2052" width="19.85546875" style="159" bestFit="1" customWidth="1"/>
    <col min="2053" max="2053" width="19" style="159" bestFit="1" customWidth="1"/>
    <col min="2054" max="2294" width="10.85546875" style="159"/>
    <col min="2295" max="2295" width="4.5703125" style="159" bestFit="1" customWidth="1"/>
    <col min="2296" max="2296" width="12" style="159" bestFit="1" customWidth="1"/>
    <col min="2297" max="2297" width="8.140625" style="159" bestFit="1" customWidth="1"/>
    <col min="2298" max="2298" width="6" style="159" bestFit="1" customWidth="1"/>
    <col min="2299" max="2299" width="45.5703125" style="159" customWidth="1"/>
    <col min="2300" max="2300" width="10.140625" style="159" customWidth="1"/>
    <col min="2301" max="2301" width="15.5703125" style="159" bestFit="1" customWidth="1"/>
    <col min="2302" max="2302" width="15.85546875" style="159" bestFit="1" customWidth="1"/>
    <col min="2303" max="2303" width="16.42578125" style="159" bestFit="1" customWidth="1"/>
    <col min="2304" max="2304" width="7.85546875" style="159" customWidth="1"/>
    <col min="2305" max="2305" width="16.42578125" style="159" bestFit="1" customWidth="1"/>
    <col min="2306" max="2306" width="10.140625" style="159" customWidth="1"/>
    <col min="2307" max="2307" width="13.5703125" style="159" customWidth="1"/>
    <col min="2308" max="2308" width="19.85546875" style="159" bestFit="1" customWidth="1"/>
    <col min="2309" max="2309" width="19" style="159" bestFit="1" customWidth="1"/>
    <col min="2310" max="2550" width="10.85546875" style="159"/>
    <col min="2551" max="2551" width="4.5703125" style="159" bestFit="1" customWidth="1"/>
    <col min="2552" max="2552" width="12" style="159" bestFit="1" customWidth="1"/>
    <col min="2553" max="2553" width="8.140625" style="159" bestFit="1" customWidth="1"/>
    <col min="2554" max="2554" width="6" style="159" bestFit="1" customWidth="1"/>
    <col min="2555" max="2555" width="45.5703125" style="159" customWidth="1"/>
    <col min="2556" max="2556" width="10.140625" style="159" customWidth="1"/>
    <col min="2557" max="2557" width="15.5703125" style="159" bestFit="1" customWidth="1"/>
    <col min="2558" max="2558" width="15.85546875" style="159" bestFit="1" customWidth="1"/>
    <col min="2559" max="2559" width="16.42578125" style="159" bestFit="1" customWidth="1"/>
    <col min="2560" max="2560" width="7.85546875" style="159" customWidth="1"/>
    <col min="2561" max="2561" width="16.42578125" style="159" bestFit="1" customWidth="1"/>
    <col min="2562" max="2562" width="10.140625" style="159" customWidth="1"/>
    <col min="2563" max="2563" width="13.5703125" style="159" customWidth="1"/>
    <col min="2564" max="2564" width="19.85546875" style="159" bestFit="1" customWidth="1"/>
    <col min="2565" max="2565" width="19" style="159" bestFit="1" customWidth="1"/>
    <col min="2566" max="2806" width="10.85546875" style="159"/>
    <col min="2807" max="2807" width="4.5703125" style="159" bestFit="1" customWidth="1"/>
    <col min="2808" max="2808" width="12" style="159" bestFit="1" customWidth="1"/>
    <col min="2809" max="2809" width="8.140625" style="159" bestFit="1" customWidth="1"/>
    <col min="2810" max="2810" width="6" style="159" bestFit="1" customWidth="1"/>
    <col min="2811" max="2811" width="45.5703125" style="159" customWidth="1"/>
    <col min="2812" max="2812" width="10.140625" style="159" customWidth="1"/>
    <col min="2813" max="2813" width="15.5703125" style="159" bestFit="1" customWidth="1"/>
    <col min="2814" max="2814" width="15.85546875" style="159" bestFit="1" customWidth="1"/>
    <col min="2815" max="2815" width="16.42578125" style="159" bestFit="1" customWidth="1"/>
    <col min="2816" max="2816" width="7.85546875" style="159" customWidth="1"/>
    <col min="2817" max="2817" width="16.42578125" style="159" bestFit="1" customWidth="1"/>
    <col min="2818" max="2818" width="10.140625" style="159" customWidth="1"/>
    <col min="2819" max="2819" width="13.5703125" style="159" customWidth="1"/>
    <col min="2820" max="2820" width="19.85546875" style="159" bestFit="1" customWidth="1"/>
    <col min="2821" max="2821" width="19" style="159" bestFit="1" customWidth="1"/>
    <col min="2822" max="3062" width="10.85546875" style="159"/>
    <col min="3063" max="3063" width="4.5703125" style="159" bestFit="1" customWidth="1"/>
    <col min="3064" max="3064" width="12" style="159" bestFit="1" customWidth="1"/>
    <col min="3065" max="3065" width="8.140625" style="159" bestFit="1" customWidth="1"/>
    <col min="3066" max="3066" width="6" style="159" bestFit="1" customWidth="1"/>
    <col min="3067" max="3067" width="45.5703125" style="159" customWidth="1"/>
    <col min="3068" max="3068" width="10.140625" style="159" customWidth="1"/>
    <col min="3069" max="3069" width="15.5703125" style="159" bestFit="1" customWidth="1"/>
    <col min="3070" max="3070" width="15.85546875" style="159" bestFit="1" customWidth="1"/>
    <col min="3071" max="3071" width="16.42578125" style="159" bestFit="1" customWidth="1"/>
    <col min="3072" max="3072" width="7.85546875" style="159" customWidth="1"/>
    <col min="3073" max="3073" width="16.42578125" style="159" bestFit="1" customWidth="1"/>
    <col min="3074" max="3074" width="10.140625" style="159" customWidth="1"/>
    <col min="3075" max="3075" width="13.5703125" style="159" customWidth="1"/>
    <col min="3076" max="3076" width="19.85546875" style="159" bestFit="1" customWidth="1"/>
    <col min="3077" max="3077" width="19" style="159" bestFit="1" customWidth="1"/>
    <col min="3078" max="3318" width="10.85546875" style="159"/>
    <col min="3319" max="3319" width="4.5703125" style="159" bestFit="1" customWidth="1"/>
    <col min="3320" max="3320" width="12" style="159" bestFit="1" customWidth="1"/>
    <col min="3321" max="3321" width="8.140625" style="159" bestFit="1" customWidth="1"/>
    <col min="3322" max="3322" width="6" style="159" bestFit="1" customWidth="1"/>
    <col min="3323" max="3323" width="45.5703125" style="159" customWidth="1"/>
    <col min="3324" max="3324" width="10.140625" style="159" customWidth="1"/>
    <col min="3325" max="3325" width="15.5703125" style="159" bestFit="1" customWidth="1"/>
    <col min="3326" max="3326" width="15.85546875" style="159" bestFit="1" customWidth="1"/>
    <col min="3327" max="3327" width="16.42578125" style="159" bestFit="1" customWidth="1"/>
    <col min="3328" max="3328" width="7.85546875" style="159" customWidth="1"/>
    <col min="3329" max="3329" width="16.42578125" style="159" bestFit="1" customWidth="1"/>
    <col min="3330" max="3330" width="10.140625" style="159" customWidth="1"/>
    <col min="3331" max="3331" width="13.5703125" style="159" customWidth="1"/>
    <col min="3332" max="3332" width="19.85546875" style="159" bestFit="1" customWidth="1"/>
    <col min="3333" max="3333" width="19" style="159" bestFit="1" customWidth="1"/>
    <col min="3334" max="3574" width="10.85546875" style="159"/>
    <col min="3575" max="3575" width="4.5703125" style="159" bestFit="1" customWidth="1"/>
    <col min="3576" max="3576" width="12" style="159" bestFit="1" customWidth="1"/>
    <col min="3577" max="3577" width="8.140625" style="159" bestFit="1" customWidth="1"/>
    <col min="3578" max="3578" width="6" style="159" bestFit="1" customWidth="1"/>
    <col min="3579" max="3579" width="45.5703125" style="159" customWidth="1"/>
    <col min="3580" max="3580" width="10.140625" style="159" customWidth="1"/>
    <col min="3581" max="3581" width="15.5703125" style="159" bestFit="1" customWidth="1"/>
    <col min="3582" max="3582" width="15.85546875" style="159" bestFit="1" customWidth="1"/>
    <col min="3583" max="3583" width="16.42578125" style="159" bestFit="1" customWidth="1"/>
    <col min="3584" max="3584" width="7.85546875" style="159" customWidth="1"/>
    <col min="3585" max="3585" width="16.42578125" style="159" bestFit="1" customWidth="1"/>
    <col min="3586" max="3586" width="10.140625" style="159" customWidth="1"/>
    <col min="3587" max="3587" width="13.5703125" style="159" customWidth="1"/>
    <col min="3588" max="3588" width="19.85546875" style="159" bestFit="1" customWidth="1"/>
    <col min="3589" max="3589" width="19" style="159" bestFit="1" customWidth="1"/>
    <col min="3590" max="3830" width="10.85546875" style="159"/>
    <col min="3831" max="3831" width="4.5703125" style="159" bestFit="1" customWidth="1"/>
    <col min="3832" max="3832" width="12" style="159" bestFit="1" customWidth="1"/>
    <col min="3833" max="3833" width="8.140625" style="159" bestFit="1" customWidth="1"/>
    <col min="3834" max="3834" width="6" style="159" bestFit="1" customWidth="1"/>
    <col min="3835" max="3835" width="45.5703125" style="159" customWidth="1"/>
    <col min="3836" max="3836" width="10.140625" style="159" customWidth="1"/>
    <col min="3837" max="3837" width="15.5703125" style="159" bestFit="1" customWidth="1"/>
    <col min="3838" max="3838" width="15.85546875" style="159" bestFit="1" customWidth="1"/>
    <col min="3839" max="3839" width="16.42578125" style="159" bestFit="1" customWidth="1"/>
    <col min="3840" max="3840" width="7.85546875" style="159" customWidth="1"/>
    <col min="3841" max="3841" width="16.42578125" style="159" bestFit="1" customWidth="1"/>
    <col min="3842" max="3842" width="10.140625" style="159" customWidth="1"/>
    <col min="3843" max="3843" width="13.5703125" style="159" customWidth="1"/>
    <col min="3844" max="3844" width="19.85546875" style="159" bestFit="1" customWidth="1"/>
    <col min="3845" max="3845" width="19" style="159" bestFit="1" customWidth="1"/>
    <col min="3846" max="4086" width="10.85546875" style="159"/>
    <col min="4087" max="4087" width="4.5703125" style="159" bestFit="1" customWidth="1"/>
    <col min="4088" max="4088" width="12" style="159" bestFit="1" customWidth="1"/>
    <col min="4089" max="4089" width="8.140625" style="159" bestFit="1" customWidth="1"/>
    <col min="4090" max="4090" width="6" style="159" bestFit="1" customWidth="1"/>
    <col min="4091" max="4091" width="45.5703125" style="159" customWidth="1"/>
    <col min="4092" max="4092" width="10.140625" style="159" customWidth="1"/>
    <col min="4093" max="4093" width="15.5703125" style="159" bestFit="1" customWidth="1"/>
    <col min="4094" max="4094" width="15.85546875" style="159" bestFit="1" customWidth="1"/>
    <col min="4095" max="4095" width="16.42578125" style="159" bestFit="1" customWidth="1"/>
    <col min="4096" max="4096" width="7.85546875" style="159" customWidth="1"/>
    <col min="4097" max="4097" width="16.42578125" style="159" bestFit="1" customWidth="1"/>
    <col min="4098" max="4098" width="10.140625" style="159" customWidth="1"/>
    <col min="4099" max="4099" width="13.5703125" style="159" customWidth="1"/>
    <col min="4100" max="4100" width="19.85546875" style="159" bestFit="1" customWidth="1"/>
    <col min="4101" max="4101" width="19" style="159" bestFit="1" customWidth="1"/>
    <col min="4102" max="4342" width="10.85546875" style="159"/>
    <col min="4343" max="4343" width="4.5703125" style="159" bestFit="1" customWidth="1"/>
    <col min="4344" max="4344" width="12" style="159" bestFit="1" customWidth="1"/>
    <col min="4345" max="4345" width="8.140625" style="159" bestFit="1" customWidth="1"/>
    <col min="4346" max="4346" width="6" style="159" bestFit="1" customWidth="1"/>
    <col min="4347" max="4347" width="45.5703125" style="159" customWidth="1"/>
    <col min="4348" max="4348" width="10.140625" style="159" customWidth="1"/>
    <col min="4349" max="4349" width="15.5703125" style="159" bestFit="1" customWidth="1"/>
    <col min="4350" max="4350" width="15.85546875" style="159" bestFit="1" customWidth="1"/>
    <col min="4351" max="4351" width="16.42578125" style="159" bestFit="1" customWidth="1"/>
    <col min="4352" max="4352" width="7.85546875" style="159" customWidth="1"/>
    <col min="4353" max="4353" width="16.42578125" style="159" bestFit="1" customWidth="1"/>
    <col min="4354" max="4354" width="10.140625" style="159" customWidth="1"/>
    <col min="4355" max="4355" width="13.5703125" style="159" customWidth="1"/>
    <col min="4356" max="4356" width="19.85546875" style="159" bestFit="1" customWidth="1"/>
    <col min="4357" max="4357" width="19" style="159" bestFit="1" customWidth="1"/>
    <col min="4358" max="4598" width="10.85546875" style="159"/>
    <col min="4599" max="4599" width="4.5703125" style="159" bestFit="1" customWidth="1"/>
    <col min="4600" max="4600" width="12" style="159" bestFit="1" customWidth="1"/>
    <col min="4601" max="4601" width="8.140625" style="159" bestFit="1" customWidth="1"/>
    <col min="4602" max="4602" width="6" style="159" bestFit="1" customWidth="1"/>
    <col min="4603" max="4603" width="45.5703125" style="159" customWidth="1"/>
    <col min="4604" max="4604" width="10.140625" style="159" customWidth="1"/>
    <col min="4605" max="4605" width="15.5703125" style="159" bestFit="1" customWidth="1"/>
    <col min="4606" max="4606" width="15.85546875" style="159" bestFit="1" customWidth="1"/>
    <col min="4607" max="4607" width="16.42578125" style="159" bestFit="1" customWidth="1"/>
    <col min="4608" max="4608" width="7.85546875" style="159" customWidth="1"/>
    <col min="4609" max="4609" width="16.42578125" style="159" bestFit="1" customWidth="1"/>
    <col min="4610" max="4610" width="10.140625" style="159" customWidth="1"/>
    <col min="4611" max="4611" width="13.5703125" style="159" customWidth="1"/>
    <col min="4612" max="4612" width="19.85546875" style="159" bestFit="1" customWidth="1"/>
    <col min="4613" max="4613" width="19" style="159" bestFit="1" customWidth="1"/>
    <col min="4614" max="4854" width="10.85546875" style="159"/>
    <col min="4855" max="4855" width="4.5703125" style="159" bestFit="1" customWidth="1"/>
    <col min="4856" max="4856" width="12" style="159" bestFit="1" customWidth="1"/>
    <col min="4857" max="4857" width="8.140625" style="159" bestFit="1" customWidth="1"/>
    <col min="4858" max="4858" width="6" style="159" bestFit="1" customWidth="1"/>
    <col min="4859" max="4859" width="45.5703125" style="159" customWidth="1"/>
    <col min="4860" max="4860" width="10.140625" style="159" customWidth="1"/>
    <col min="4861" max="4861" width="15.5703125" style="159" bestFit="1" customWidth="1"/>
    <col min="4862" max="4862" width="15.85546875" style="159" bestFit="1" customWidth="1"/>
    <col min="4863" max="4863" width="16.42578125" style="159" bestFit="1" customWidth="1"/>
    <col min="4864" max="4864" width="7.85546875" style="159" customWidth="1"/>
    <col min="4865" max="4865" width="16.42578125" style="159" bestFit="1" customWidth="1"/>
    <col min="4866" max="4866" width="10.140625" style="159" customWidth="1"/>
    <col min="4867" max="4867" width="13.5703125" style="159" customWidth="1"/>
    <col min="4868" max="4868" width="19.85546875" style="159" bestFit="1" customWidth="1"/>
    <col min="4869" max="4869" width="19" style="159" bestFit="1" customWidth="1"/>
    <col min="4870" max="5110" width="10.85546875" style="159"/>
    <col min="5111" max="5111" width="4.5703125" style="159" bestFit="1" customWidth="1"/>
    <col min="5112" max="5112" width="12" style="159" bestFit="1" customWidth="1"/>
    <col min="5113" max="5113" width="8.140625" style="159" bestFit="1" customWidth="1"/>
    <col min="5114" max="5114" width="6" style="159" bestFit="1" customWidth="1"/>
    <col min="5115" max="5115" width="45.5703125" style="159" customWidth="1"/>
    <col min="5116" max="5116" width="10.140625" style="159" customWidth="1"/>
    <col min="5117" max="5117" width="15.5703125" style="159" bestFit="1" customWidth="1"/>
    <col min="5118" max="5118" width="15.85546875" style="159" bestFit="1" customWidth="1"/>
    <col min="5119" max="5119" width="16.42578125" style="159" bestFit="1" customWidth="1"/>
    <col min="5120" max="5120" width="7.85546875" style="159" customWidth="1"/>
    <col min="5121" max="5121" width="16.42578125" style="159" bestFit="1" customWidth="1"/>
    <col min="5122" max="5122" width="10.140625" style="159" customWidth="1"/>
    <col min="5123" max="5123" width="13.5703125" style="159" customWidth="1"/>
    <col min="5124" max="5124" width="19.85546875" style="159" bestFit="1" customWidth="1"/>
    <col min="5125" max="5125" width="19" style="159" bestFit="1" customWidth="1"/>
    <col min="5126" max="5366" width="10.85546875" style="159"/>
    <col min="5367" max="5367" width="4.5703125" style="159" bestFit="1" customWidth="1"/>
    <col min="5368" max="5368" width="12" style="159" bestFit="1" customWidth="1"/>
    <col min="5369" max="5369" width="8.140625" style="159" bestFit="1" customWidth="1"/>
    <col min="5370" max="5370" width="6" style="159" bestFit="1" customWidth="1"/>
    <col min="5371" max="5371" width="45.5703125" style="159" customWidth="1"/>
    <col min="5372" max="5372" width="10.140625" style="159" customWidth="1"/>
    <col min="5373" max="5373" width="15.5703125" style="159" bestFit="1" customWidth="1"/>
    <col min="5374" max="5374" width="15.85546875" style="159" bestFit="1" customWidth="1"/>
    <col min="5375" max="5375" width="16.42578125" style="159" bestFit="1" customWidth="1"/>
    <col min="5376" max="5376" width="7.85546875" style="159" customWidth="1"/>
    <col min="5377" max="5377" width="16.42578125" style="159" bestFit="1" customWidth="1"/>
    <col min="5378" max="5378" width="10.140625" style="159" customWidth="1"/>
    <col min="5379" max="5379" width="13.5703125" style="159" customWidth="1"/>
    <col min="5380" max="5380" width="19.85546875" style="159" bestFit="1" customWidth="1"/>
    <col min="5381" max="5381" width="19" style="159" bestFit="1" customWidth="1"/>
    <col min="5382" max="5622" width="10.85546875" style="159"/>
    <col min="5623" max="5623" width="4.5703125" style="159" bestFit="1" customWidth="1"/>
    <col min="5624" max="5624" width="12" style="159" bestFit="1" customWidth="1"/>
    <col min="5625" max="5625" width="8.140625" style="159" bestFit="1" customWidth="1"/>
    <col min="5626" max="5626" width="6" style="159" bestFit="1" customWidth="1"/>
    <col min="5627" max="5627" width="45.5703125" style="159" customWidth="1"/>
    <col min="5628" max="5628" width="10.140625" style="159" customWidth="1"/>
    <col min="5629" max="5629" width="15.5703125" style="159" bestFit="1" customWidth="1"/>
    <col min="5630" max="5630" width="15.85546875" style="159" bestFit="1" customWidth="1"/>
    <col min="5631" max="5631" width="16.42578125" style="159" bestFit="1" customWidth="1"/>
    <col min="5632" max="5632" width="7.85546875" style="159" customWidth="1"/>
    <col min="5633" max="5633" width="16.42578125" style="159" bestFit="1" customWidth="1"/>
    <col min="5634" max="5634" width="10.140625" style="159" customWidth="1"/>
    <col min="5635" max="5635" width="13.5703125" style="159" customWidth="1"/>
    <col min="5636" max="5636" width="19.85546875" style="159" bestFit="1" customWidth="1"/>
    <col min="5637" max="5637" width="19" style="159" bestFit="1" customWidth="1"/>
    <col min="5638" max="5878" width="10.85546875" style="159"/>
    <col min="5879" max="5879" width="4.5703125" style="159" bestFit="1" customWidth="1"/>
    <col min="5880" max="5880" width="12" style="159" bestFit="1" customWidth="1"/>
    <col min="5881" max="5881" width="8.140625" style="159" bestFit="1" customWidth="1"/>
    <col min="5882" max="5882" width="6" style="159" bestFit="1" customWidth="1"/>
    <col min="5883" max="5883" width="45.5703125" style="159" customWidth="1"/>
    <col min="5884" max="5884" width="10.140625" style="159" customWidth="1"/>
    <col min="5885" max="5885" width="15.5703125" style="159" bestFit="1" customWidth="1"/>
    <col min="5886" max="5886" width="15.85546875" style="159" bestFit="1" customWidth="1"/>
    <col min="5887" max="5887" width="16.42578125" style="159" bestFit="1" customWidth="1"/>
    <col min="5888" max="5888" width="7.85546875" style="159" customWidth="1"/>
    <col min="5889" max="5889" width="16.42578125" style="159" bestFit="1" customWidth="1"/>
    <col min="5890" max="5890" width="10.140625" style="159" customWidth="1"/>
    <col min="5891" max="5891" width="13.5703125" style="159" customWidth="1"/>
    <col min="5892" max="5892" width="19.85546875" style="159" bestFit="1" customWidth="1"/>
    <col min="5893" max="5893" width="19" style="159" bestFit="1" customWidth="1"/>
    <col min="5894" max="6134" width="10.85546875" style="159"/>
    <col min="6135" max="6135" width="4.5703125" style="159" bestFit="1" customWidth="1"/>
    <col min="6136" max="6136" width="12" style="159" bestFit="1" customWidth="1"/>
    <col min="6137" max="6137" width="8.140625" style="159" bestFit="1" customWidth="1"/>
    <col min="6138" max="6138" width="6" style="159" bestFit="1" customWidth="1"/>
    <col min="6139" max="6139" width="45.5703125" style="159" customWidth="1"/>
    <col min="6140" max="6140" width="10.140625" style="159" customWidth="1"/>
    <col min="6141" max="6141" width="15.5703125" style="159" bestFit="1" customWidth="1"/>
    <col min="6142" max="6142" width="15.85546875" style="159" bestFit="1" customWidth="1"/>
    <col min="6143" max="6143" width="16.42578125" style="159" bestFit="1" customWidth="1"/>
    <col min="6144" max="6144" width="7.85546875" style="159" customWidth="1"/>
    <col min="6145" max="6145" width="16.42578125" style="159" bestFit="1" customWidth="1"/>
    <col min="6146" max="6146" width="10.140625" style="159" customWidth="1"/>
    <col min="6147" max="6147" width="13.5703125" style="159" customWidth="1"/>
    <col min="6148" max="6148" width="19.85546875" style="159" bestFit="1" customWidth="1"/>
    <col min="6149" max="6149" width="19" style="159" bestFit="1" customWidth="1"/>
    <col min="6150" max="6390" width="10.85546875" style="159"/>
    <col min="6391" max="6391" width="4.5703125" style="159" bestFit="1" customWidth="1"/>
    <col min="6392" max="6392" width="12" style="159" bestFit="1" customWidth="1"/>
    <col min="6393" max="6393" width="8.140625" style="159" bestFit="1" customWidth="1"/>
    <col min="6394" max="6394" width="6" style="159" bestFit="1" customWidth="1"/>
    <col min="6395" max="6395" width="45.5703125" style="159" customWidth="1"/>
    <col min="6396" max="6396" width="10.140625" style="159" customWidth="1"/>
    <col min="6397" max="6397" width="15.5703125" style="159" bestFit="1" customWidth="1"/>
    <col min="6398" max="6398" width="15.85546875" style="159" bestFit="1" customWidth="1"/>
    <col min="6399" max="6399" width="16.42578125" style="159" bestFit="1" customWidth="1"/>
    <col min="6400" max="6400" width="7.85546875" style="159" customWidth="1"/>
    <col min="6401" max="6401" width="16.42578125" style="159" bestFit="1" customWidth="1"/>
    <col min="6402" max="6402" width="10.140625" style="159" customWidth="1"/>
    <col min="6403" max="6403" width="13.5703125" style="159" customWidth="1"/>
    <col min="6404" max="6404" width="19.85546875" style="159" bestFit="1" customWidth="1"/>
    <col min="6405" max="6405" width="19" style="159" bestFit="1" customWidth="1"/>
    <col min="6406" max="6646" width="10.85546875" style="159"/>
    <col min="6647" max="6647" width="4.5703125" style="159" bestFit="1" customWidth="1"/>
    <col min="6648" max="6648" width="12" style="159" bestFit="1" customWidth="1"/>
    <col min="6649" max="6649" width="8.140625" style="159" bestFit="1" customWidth="1"/>
    <col min="6650" max="6650" width="6" style="159" bestFit="1" customWidth="1"/>
    <col min="6651" max="6651" width="45.5703125" style="159" customWidth="1"/>
    <col min="6652" max="6652" width="10.140625" style="159" customWidth="1"/>
    <col min="6653" max="6653" width="15.5703125" style="159" bestFit="1" customWidth="1"/>
    <col min="6654" max="6654" width="15.85546875" style="159" bestFit="1" customWidth="1"/>
    <col min="6655" max="6655" width="16.42578125" style="159" bestFit="1" customWidth="1"/>
    <col min="6656" max="6656" width="7.85546875" style="159" customWidth="1"/>
    <col min="6657" max="6657" width="16.42578125" style="159" bestFit="1" customWidth="1"/>
    <col min="6658" max="6658" width="10.140625" style="159" customWidth="1"/>
    <col min="6659" max="6659" width="13.5703125" style="159" customWidth="1"/>
    <col min="6660" max="6660" width="19.85546875" style="159" bestFit="1" customWidth="1"/>
    <col min="6661" max="6661" width="19" style="159" bestFit="1" customWidth="1"/>
    <col min="6662" max="6902" width="10.85546875" style="159"/>
    <col min="6903" max="6903" width="4.5703125" style="159" bestFit="1" customWidth="1"/>
    <col min="6904" max="6904" width="12" style="159" bestFit="1" customWidth="1"/>
    <col min="6905" max="6905" width="8.140625" style="159" bestFit="1" customWidth="1"/>
    <col min="6906" max="6906" width="6" style="159" bestFit="1" customWidth="1"/>
    <col min="6907" max="6907" width="45.5703125" style="159" customWidth="1"/>
    <col min="6908" max="6908" width="10.140625" style="159" customWidth="1"/>
    <col min="6909" max="6909" width="15.5703125" style="159" bestFit="1" customWidth="1"/>
    <col min="6910" max="6910" width="15.85546875" style="159" bestFit="1" customWidth="1"/>
    <col min="6911" max="6911" width="16.42578125" style="159" bestFit="1" customWidth="1"/>
    <col min="6912" max="6912" width="7.85546875" style="159" customWidth="1"/>
    <col min="6913" max="6913" width="16.42578125" style="159" bestFit="1" customWidth="1"/>
    <col min="6914" max="6914" width="10.140625" style="159" customWidth="1"/>
    <col min="6915" max="6915" width="13.5703125" style="159" customWidth="1"/>
    <col min="6916" max="6916" width="19.85546875" style="159" bestFit="1" customWidth="1"/>
    <col min="6917" max="6917" width="19" style="159" bestFit="1" customWidth="1"/>
    <col min="6918" max="7158" width="10.85546875" style="159"/>
    <col min="7159" max="7159" width="4.5703125" style="159" bestFit="1" customWidth="1"/>
    <col min="7160" max="7160" width="12" style="159" bestFit="1" customWidth="1"/>
    <col min="7161" max="7161" width="8.140625" style="159" bestFit="1" customWidth="1"/>
    <col min="7162" max="7162" width="6" style="159" bestFit="1" customWidth="1"/>
    <col min="7163" max="7163" width="45.5703125" style="159" customWidth="1"/>
    <col min="7164" max="7164" width="10.140625" style="159" customWidth="1"/>
    <col min="7165" max="7165" width="15.5703125" style="159" bestFit="1" customWidth="1"/>
    <col min="7166" max="7166" width="15.85546875" style="159" bestFit="1" customWidth="1"/>
    <col min="7167" max="7167" width="16.42578125" style="159" bestFit="1" customWidth="1"/>
    <col min="7168" max="7168" width="7.85546875" style="159" customWidth="1"/>
    <col min="7169" max="7169" width="16.42578125" style="159" bestFit="1" customWidth="1"/>
    <col min="7170" max="7170" width="10.140625" style="159" customWidth="1"/>
    <col min="7171" max="7171" width="13.5703125" style="159" customWidth="1"/>
    <col min="7172" max="7172" width="19.85546875" style="159" bestFit="1" customWidth="1"/>
    <col min="7173" max="7173" width="19" style="159" bestFit="1" customWidth="1"/>
    <col min="7174" max="7414" width="10.85546875" style="159"/>
    <col min="7415" max="7415" width="4.5703125" style="159" bestFit="1" customWidth="1"/>
    <col min="7416" max="7416" width="12" style="159" bestFit="1" customWidth="1"/>
    <col min="7417" max="7417" width="8.140625" style="159" bestFit="1" customWidth="1"/>
    <col min="7418" max="7418" width="6" style="159" bestFit="1" customWidth="1"/>
    <col min="7419" max="7419" width="45.5703125" style="159" customWidth="1"/>
    <col min="7420" max="7420" width="10.140625" style="159" customWidth="1"/>
    <col min="7421" max="7421" width="15.5703125" style="159" bestFit="1" customWidth="1"/>
    <col min="7422" max="7422" width="15.85546875" style="159" bestFit="1" customWidth="1"/>
    <col min="7423" max="7423" width="16.42578125" style="159" bestFit="1" customWidth="1"/>
    <col min="7424" max="7424" width="7.85546875" style="159" customWidth="1"/>
    <col min="7425" max="7425" width="16.42578125" style="159" bestFit="1" customWidth="1"/>
    <col min="7426" max="7426" width="10.140625" style="159" customWidth="1"/>
    <col min="7427" max="7427" width="13.5703125" style="159" customWidth="1"/>
    <col min="7428" max="7428" width="19.85546875" style="159" bestFit="1" customWidth="1"/>
    <col min="7429" max="7429" width="19" style="159" bestFit="1" customWidth="1"/>
    <col min="7430" max="7670" width="10.85546875" style="159"/>
    <col min="7671" max="7671" width="4.5703125" style="159" bestFit="1" customWidth="1"/>
    <col min="7672" max="7672" width="12" style="159" bestFit="1" customWidth="1"/>
    <col min="7673" max="7673" width="8.140625" style="159" bestFit="1" customWidth="1"/>
    <col min="7674" max="7674" width="6" style="159" bestFit="1" customWidth="1"/>
    <col min="7675" max="7675" width="45.5703125" style="159" customWidth="1"/>
    <col min="7676" max="7676" width="10.140625" style="159" customWidth="1"/>
    <col min="7677" max="7677" width="15.5703125" style="159" bestFit="1" customWidth="1"/>
    <col min="7678" max="7678" width="15.85546875" style="159" bestFit="1" customWidth="1"/>
    <col min="7679" max="7679" width="16.42578125" style="159" bestFit="1" customWidth="1"/>
    <col min="7680" max="7680" width="7.85546875" style="159" customWidth="1"/>
    <col min="7681" max="7681" width="16.42578125" style="159" bestFit="1" customWidth="1"/>
    <col min="7682" max="7682" width="10.140625" style="159" customWidth="1"/>
    <col min="7683" max="7683" width="13.5703125" style="159" customWidth="1"/>
    <col min="7684" max="7684" width="19.85546875" style="159" bestFit="1" customWidth="1"/>
    <col min="7685" max="7685" width="19" style="159" bestFit="1" customWidth="1"/>
    <col min="7686" max="7926" width="10.85546875" style="159"/>
    <col min="7927" max="7927" width="4.5703125" style="159" bestFit="1" customWidth="1"/>
    <col min="7928" max="7928" width="12" style="159" bestFit="1" customWidth="1"/>
    <col min="7929" max="7929" width="8.140625" style="159" bestFit="1" customWidth="1"/>
    <col min="7930" max="7930" width="6" style="159" bestFit="1" customWidth="1"/>
    <col min="7931" max="7931" width="45.5703125" style="159" customWidth="1"/>
    <col min="7932" max="7932" width="10.140625" style="159" customWidth="1"/>
    <col min="7933" max="7933" width="15.5703125" style="159" bestFit="1" customWidth="1"/>
    <col min="7934" max="7934" width="15.85546875" style="159" bestFit="1" customWidth="1"/>
    <col min="7935" max="7935" width="16.42578125" style="159" bestFit="1" customWidth="1"/>
    <col min="7936" max="7936" width="7.85546875" style="159" customWidth="1"/>
    <col min="7937" max="7937" width="16.42578125" style="159" bestFit="1" customWidth="1"/>
    <col min="7938" max="7938" width="10.140625" style="159" customWidth="1"/>
    <col min="7939" max="7939" width="13.5703125" style="159" customWidth="1"/>
    <col min="7940" max="7940" width="19.85546875" style="159" bestFit="1" customWidth="1"/>
    <col min="7941" max="7941" width="19" style="159" bestFit="1" customWidth="1"/>
    <col min="7942" max="8182" width="10.85546875" style="159"/>
    <col min="8183" max="8183" width="4.5703125" style="159" bestFit="1" customWidth="1"/>
    <col min="8184" max="8184" width="12" style="159" bestFit="1" customWidth="1"/>
    <col min="8185" max="8185" width="8.140625" style="159" bestFit="1" customWidth="1"/>
    <col min="8186" max="8186" width="6" style="159" bestFit="1" customWidth="1"/>
    <col min="8187" max="8187" width="45.5703125" style="159" customWidth="1"/>
    <col min="8188" max="8188" width="10.140625" style="159" customWidth="1"/>
    <col min="8189" max="8189" width="15.5703125" style="159" bestFit="1" customWidth="1"/>
    <col min="8190" max="8190" width="15.85546875" style="159" bestFit="1" customWidth="1"/>
    <col min="8191" max="8191" width="16.42578125" style="159" bestFit="1" customWidth="1"/>
    <col min="8192" max="8192" width="7.85546875" style="159" customWidth="1"/>
    <col min="8193" max="8193" width="16.42578125" style="159" bestFit="1" customWidth="1"/>
    <col min="8194" max="8194" width="10.140625" style="159" customWidth="1"/>
    <col min="8195" max="8195" width="13.5703125" style="159" customWidth="1"/>
    <col min="8196" max="8196" width="19.85546875" style="159" bestFit="1" customWidth="1"/>
    <col min="8197" max="8197" width="19" style="159" bestFit="1" customWidth="1"/>
    <col min="8198" max="8438" width="10.85546875" style="159"/>
    <col min="8439" max="8439" width="4.5703125" style="159" bestFit="1" customWidth="1"/>
    <col min="8440" max="8440" width="12" style="159" bestFit="1" customWidth="1"/>
    <col min="8441" max="8441" width="8.140625" style="159" bestFit="1" customWidth="1"/>
    <col min="8442" max="8442" width="6" style="159" bestFit="1" customWidth="1"/>
    <col min="8443" max="8443" width="45.5703125" style="159" customWidth="1"/>
    <col min="8444" max="8444" width="10.140625" style="159" customWidth="1"/>
    <col min="8445" max="8445" width="15.5703125" style="159" bestFit="1" customWidth="1"/>
    <col min="8446" max="8446" width="15.85546875" style="159" bestFit="1" customWidth="1"/>
    <col min="8447" max="8447" width="16.42578125" style="159" bestFit="1" customWidth="1"/>
    <col min="8448" max="8448" width="7.85546875" style="159" customWidth="1"/>
    <col min="8449" max="8449" width="16.42578125" style="159" bestFit="1" customWidth="1"/>
    <col min="8450" max="8450" width="10.140625" style="159" customWidth="1"/>
    <col min="8451" max="8451" width="13.5703125" style="159" customWidth="1"/>
    <col min="8452" max="8452" width="19.85546875" style="159" bestFit="1" customWidth="1"/>
    <col min="8453" max="8453" width="19" style="159" bestFit="1" customWidth="1"/>
    <col min="8454" max="8694" width="10.85546875" style="159"/>
    <col min="8695" max="8695" width="4.5703125" style="159" bestFit="1" customWidth="1"/>
    <col min="8696" max="8696" width="12" style="159" bestFit="1" customWidth="1"/>
    <col min="8697" max="8697" width="8.140625" style="159" bestFit="1" customWidth="1"/>
    <col min="8698" max="8698" width="6" style="159" bestFit="1" customWidth="1"/>
    <col min="8699" max="8699" width="45.5703125" style="159" customWidth="1"/>
    <col min="8700" max="8700" width="10.140625" style="159" customWidth="1"/>
    <col min="8701" max="8701" width="15.5703125" style="159" bestFit="1" customWidth="1"/>
    <col min="8702" max="8702" width="15.85546875" style="159" bestFit="1" customWidth="1"/>
    <col min="8703" max="8703" width="16.42578125" style="159" bestFit="1" customWidth="1"/>
    <col min="8704" max="8704" width="7.85546875" style="159" customWidth="1"/>
    <col min="8705" max="8705" width="16.42578125" style="159" bestFit="1" customWidth="1"/>
    <col min="8706" max="8706" width="10.140625" style="159" customWidth="1"/>
    <col min="8707" max="8707" width="13.5703125" style="159" customWidth="1"/>
    <col min="8708" max="8708" width="19.85546875" style="159" bestFit="1" customWidth="1"/>
    <col min="8709" max="8709" width="19" style="159" bestFit="1" customWidth="1"/>
    <col min="8710" max="8950" width="10.85546875" style="159"/>
    <col min="8951" max="8951" width="4.5703125" style="159" bestFit="1" customWidth="1"/>
    <col min="8952" max="8952" width="12" style="159" bestFit="1" customWidth="1"/>
    <col min="8953" max="8953" width="8.140625" style="159" bestFit="1" customWidth="1"/>
    <col min="8954" max="8954" width="6" style="159" bestFit="1" customWidth="1"/>
    <col min="8955" max="8955" width="45.5703125" style="159" customWidth="1"/>
    <col min="8956" max="8956" width="10.140625" style="159" customWidth="1"/>
    <col min="8957" max="8957" width="15.5703125" style="159" bestFit="1" customWidth="1"/>
    <col min="8958" max="8958" width="15.85546875" style="159" bestFit="1" customWidth="1"/>
    <col min="8959" max="8959" width="16.42578125" style="159" bestFit="1" customWidth="1"/>
    <col min="8960" max="8960" width="7.85546875" style="159" customWidth="1"/>
    <col min="8961" max="8961" width="16.42578125" style="159" bestFit="1" customWidth="1"/>
    <col min="8962" max="8962" width="10.140625" style="159" customWidth="1"/>
    <col min="8963" max="8963" width="13.5703125" style="159" customWidth="1"/>
    <col min="8964" max="8964" width="19.85546875" style="159" bestFit="1" customWidth="1"/>
    <col min="8965" max="8965" width="19" style="159" bestFit="1" customWidth="1"/>
    <col min="8966" max="9206" width="10.85546875" style="159"/>
    <col min="9207" max="9207" width="4.5703125" style="159" bestFit="1" customWidth="1"/>
    <col min="9208" max="9208" width="12" style="159" bestFit="1" customWidth="1"/>
    <col min="9209" max="9209" width="8.140625" style="159" bestFit="1" customWidth="1"/>
    <col min="9210" max="9210" width="6" style="159" bestFit="1" customWidth="1"/>
    <col min="9211" max="9211" width="45.5703125" style="159" customWidth="1"/>
    <col min="9212" max="9212" width="10.140625" style="159" customWidth="1"/>
    <col min="9213" max="9213" width="15.5703125" style="159" bestFit="1" customWidth="1"/>
    <col min="9214" max="9214" width="15.85546875" style="159" bestFit="1" customWidth="1"/>
    <col min="9215" max="9215" width="16.42578125" style="159" bestFit="1" customWidth="1"/>
    <col min="9216" max="9216" width="7.85546875" style="159" customWidth="1"/>
    <col min="9217" max="9217" width="16.42578125" style="159" bestFit="1" customWidth="1"/>
    <col min="9218" max="9218" width="10.140625" style="159" customWidth="1"/>
    <col min="9219" max="9219" width="13.5703125" style="159" customWidth="1"/>
    <col min="9220" max="9220" width="19.85546875" style="159" bestFit="1" customWidth="1"/>
    <col min="9221" max="9221" width="19" style="159" bestFit="1" customWidth="1"/>
    <col min="9222" max="9462" width="10.85546875" style="159"/>
    <col min="9463" max="9463" width="4.5703125" style="159" bestFit="1" customWidth="1"/>
    <col min="9464" max="9464" width="12" style="159" bestFit="1" customWidth="1"/>
    <col min="9465" max="9465" width="8.140625" style="159" bestFit="1" customWidth="1"/>
    <col min="9466" max="9466" width="6" style="159" bestFit="1" customWidth="1"/>
    <col min="9467" max="9467" width="45.5703125" style="159" customWidth="1"/>
    <col min="9468" max="9468" width="10.140625" style="159" customWidth="1"/>
    <col min="9469" max="9469" width="15.5703125" style="159" bestFit="1" customWidth="1"/>
    <col min="9470" max="9470" width="15.85546875" style="159" bestFit="1" customWidth="1"/>
    <col min="9471" max="9471" width="16.42578125" style="159" bestFit="1" customWidth="1"/>
    <col min="9472" max="9472" width="7.85546875" style="159" customWidth="1"/>
    <col min="9473" max="9473" width="16.42578125" style="159" bestFit="1" customWidth="1"/>
    <col min="9474" max="9474" width="10.140625" style="159" customWidth="1"/>
    <col min="9475" max="9475" width="13.5703125" style="159" customWidth="1"/>
    <col min="9476" max="9476" width="19.85546875" style="159" bestFit="1" customWidth="1"/>
    <col min="9477" max="9477" width="19" style="159" bestFit="1" customWidth="1"/>
    <col min="9478" max="9718" width="10.85546875" style="159"/>
    <col min="9719" max="9719" width="4.5703125" style="159" bestFit="1" customWidth="1"/>
    <col min="9720" max="9720" width="12" style="159" bestFit="1" customWidth="1"/>
    <col min="9721" max="9721" width="8.140625" style="159" bestFit="1" customWidth="1"/>
    <col min="9722" max="9722" width="6" style="159" bestFit="1" customWidth="1"/>
    <col min="9723" max="9723" width="45.5703125" style="159" customWidth="1"/>
    <col min="9724" max="9724" width="10.140625" style="159" customWidth="1"/>
    <col min="9725" max="9725" width="15.5703125" style="159" bestFit="1" customWidth="1"/>
    <col min="9726" max="9726" width="15.85546875" style="159" bestFit="1" customWidth="1"/>
    <col min="9727" max="9727" width="16.42578125" style="159" bestFit="1" customWidth="1"/>
    <col min="9728" max="9728" width="7.85546875" style="159" customWidth="1"/>
    <col min="9729" max="9729" width="16.42578125" style="159" bestFit="1" customWidth="1"/>
    <col min="9730" max="9730" width="10.140625" style="159" customWidth="1"/>
    <col min="9731" max="9731" width="13.5703125" style="159" customWidth="1"/>
    <col min="9732" max="9732" width="19.85546875" style="159" bestFit="1" customWidth="1"/>
    <col min="9733" max="9733" width="19" style="159" bestFit="1" customWidth="1"/>
    <col min="9734" max="9974" width="10.85546875" style="159"/>
    <col min="9975" max="9975" width="4.5703125" style="159" bestFit="1" customWidth="1"/>
    <col min="9976" max="9976" width="12" style="159" bestFit="1" customWidth="1"/>
    <col min="9977" max="9977" width="8.140625" style="159" bestFit="1" customWidth="1"/>
    <col min="9978" max="9978" width="6" style="159" bestFit="1" customWidth="1"/>
    <col min="9979" max="9979" width="45.5703125" style="159" customWidth="1"/>
    <col min="9980" max="9980" width="10.140625" style="159" customWidth="1"/>
    <col min="9981" max="9981" width="15.5703125" style="159" bestFit="1" customWidth="1"/>
    <col min="9982" max="9982" width="15.85546875" style="159" bestFit="1" customWidth="1"/>
    <col min="9983" max="9983" width="16.42578125" style="159" bestFit="1" customWidth="1"/>
    <col min="9984" max="9984" width="7.85546875" style="159" customWidth="1"/>
    <col min="9985" max="9985" width="16.42578125" style="159" bestFit="1" customWidth="1"/>
    <col min="9986" max="9986" width="10.140625" style="159" customWidth="1"/>
    <col min="9987" max="9987" width="13.5703125" style="159" customWidth="1"/>
    <col min="9988" max="9988" width="19.85546875" style="159" bestFit="1" customWidth="1"/>
    <col min="9989" max="9989" width="19" style="159" bestFit="1" customWidth="1"/>
    <col min="9990" max="10230" width="10.85546875" style="159"/>
    <col min="10231" max="10231" width="4.5703125" style="159" bestFit="1" customWidth="1"/>
    <col min="10232" max="10232" width="12" style="159" bestFit="1" customWidth="1"/>
    <col min="10233" max="10233" width="8.140625" style="159" bestFit="1" customWidth="1"/>
    <col min="10234" max="10234" width="6" style="159" bestFit="1" customWidth="1"/>
    <col min="10235" max="10235" width="45.5703125" style="159" customWidth="1"/>
    <col min="10236" max="10236" width="10.140625" style="159" customWidth="1"/>
    <col min="10237" max="10237" width="15.5703125" style="159" bestFit="1" customWidth="1"/>
    <col min="10238" max="10238" width="15.85546875" style="159" bestFit="1" customWidth="1"/>
    <col min="10239" max="10239" width="16.42578125" style="159" bestFit="1" customWidth="1"/>
    <col min="10240" max="10240" width="7.85546875" style="159" customWidth="1"/>
    <col min="10241" max="10241" width="16.42578125" style="159" bestFit="1" customWidth="1"/>
    <col min="10242" max="10242" width="10.140625" style="159" customWidth="1"/>
    <col min="10243" max="10243" width="13.5703125" style="159" customWidth="1"/>
    <col min="10244" max="10244" width="19.85546875" style="159" bestFit="1" customWidth="1"/>
    <col min="10245" max="10245" width="19" style="159" bestFit="1" customWidth="1"/>
    <col min="10246" max="10486" width="10.85546875" style="159"/>
    <col min="10487" max="10487" width="4.5703125" style="159" bestFit="1" customWidth="1"/>
    <col min="10488" max="10488" width="12" style="159" bestFit="1" customWidth="1"/>
    <col min="10489" max="10489" width="8.140625" style="159" bestFit="1" customWidth="1"/>
    <col min="10490" max="10490" width="6" style="159" bestFit="1" customWidth="1"/>
    <col min="10491" max="10491" width="45.5703125" style="159" customWidth="1"/>
    <col min="10492" max="10492" width="10.140625" style="159" customWidth="1"/>
    <col min="10493" max="10493" width="15.5703125" style="159" bestFit="1" customWidth="1"/>
    <col min="10494" max="10494" width="15.85546875" style="159" bestFit="1" customWidth="1"/>
    <col min="10495" max="10495" width="16.42578125" style="159" bestFit="1" customWidth="1"/>
    <col min="10496" max="10496" width="7.85546875" style="159" customWidth="1"/>
    <col min="10497" max="10497" width="16.42578125" style="159" bestFit="1" customWidth="1"/>
    <col min="10498" max="10498" width="10.140625" style="159" customWidth="1"/>
    <col min="10499" max="10499" width="13.5703125" style="159" customWidth="1"/>
    <col min="10500" max="10500" width="19.85546875" style="159" bestFit="1" customWidth="1"/>
    <col min="10501" max="10501" width="19" style="159" bestFit="1" customWidth="1"/>
    <col min="10502" max="10742" width="10.85546875" style="159"/>
    <col min="10743" max="10743" width="4.5703125" style="159" bestFit="1" customWidth="1"/>
    <col min="10744" max="10744" width="12" style="159" bestFit="1" customWidth="1"/>
    <col min="10745" max="10745" width="8.140625" style="159" bestFit="1" customWidth="1"/>
    <col min="10746" max="10746" width="6" style="159" bestFit="1" customWidth="1"/>
    <col min="10747" max="10747" width="45.5703125" style="159" customWidth="1"/>
    <col min="10748" max="10748" width="10.140625" style="159" customWidth="1"/>
    <col min="10749" max="10749" width="15.5703125" style="159" bestFit="1" customWidth="1"/>
    <col min="10750" max="10750" width="15.85546875" style="159" bestFit="1" customWidth="1"/>
    <col min="10751" max="10751" width="16.42578125" style="159" bestFit="1" customWidth="1"/>
    <col min="10752" max="10752" width="7.85546875" style="159" customWidth="1"/>
    <col min="10753" max="10753" width="16.42578125" style="159" bestFit="1" customWidth="1"/>
    <col min="10754" max="10754" width="10.140625" style="159" customWidth="1"/>
    <col min="10755" max="10755" width="13.5703125" style="159" customWidth="1"/>
    <col min="10756" max="10756" width="19.85546875" style="159" bestFit="1" customWidth="1"/>
    <col min="10757" max="10757" width="19" style="159" bestFit="1" customWidth="1"/>
    <col min="10758" max="10998" width="10.85546875" style="159"/>
    <col min="10999" max="10999" width="4.5703125" style="159" bestFit="1" customWidth="1"/>
    <col min="11000" max="11000" width="12" style="159" bestFit="1" customWidth="1"/>
    <col min="11001" max="11001" width="8.140625" style="159" bestFit="1" customWidth="1"/>
    <col min="11002" max="11002" width="6" style="159" bestFit="1" customWidth="1"/>
    <col min="11003" max="11003" width="45.5703125" style="159" customWidth="1"/>
    <col min="11004" max="11004" width="10.140625" style="159" customWidth="1"/>
    <col min="11005" max="11005" width="15.5703125" style="159" bestFit="1" customWidth="1"/>
    <col min="11006" max="11006" width="15.85546875" style="159" bestFit="1" customWidth="1"/>
    <col min="11007" max="11007" width="16.42578125" style="159" bestFit="1" customWidth="1"/>
    <col min="11008" max="11008" width="7.85546875" style="159" customWidth="1"/>
    <col min="11009" max="11009" width="16.42578125" style="159" bestFit="1" customWidth="1"/>
    <col min="11010" max="11010" width="10.140625" style="159" customWidth="1"/>
    <col min="11011" max="11011" width="13.5703125" style="159" customWidth="1"/>
    <col min="11012" max="11012" width="19.85546875" style="159" bestFit="1" customWidth="1"/>
    <col min="11013" max="11013" width="19" style="159" bestFit="1" customWidth="1"/>
    <col min="11014" max="11254" width="10.85546875" style="159"/>
    <col min="11255" max="11255" width="4.5703125" style="159" bestFit="1" customWidth="1"/>
    <col min="11256" max="11256" width="12" style="159" bestFit="1" customWidth="1"/>
    <col min="11257" max="11257" width="8.140625" style="159" bestFit="1" customWidth="1"/>
    <col min="11258" max="11258" width="6" style="159" bestFit="1" customWidth="1"/>
    <col min="11259" max="11259" width="45.5703125" style="159" customWidth="1"/>
    <col min="11260" max="11260" width="10.140625" style="159" customWidth="1"/>
    <col min="11261" max="11261" width="15.5703125" style="159" bestFit="1" customWidth="1"/>
    <col min="11262" max="11262" width="15.85546875" style="159" bestFit="1" customWidth="1"/>
    <col min="11263" max="11263" width="16.42578125" style="159" bestFit="1" customWidth="1"/>
    <col min="11264" max="11264" width="7.85546875" style="159" customWidth="1"/>
    <col min="11265" max="11265" width="16.42578125" style="159" bestFit="1" customWidth="1"/>
    <col min="11266" max="11266" width="10.140625" style="159" customWidth="1"/>
    <col min="11267" max="11267" width="13.5703125" style="159" customWidth="1"/>
    <col min="11268" max="11268" width="19.85546875" style="159" bestFit="1" customWidth="1"/>
    <col min="11269" max="11269" width="19" style="159" bestFit="1" customWidth="1"/>
    <col min="11270" max="11510" width="10.85546875" style="159"/>
    <col min="11511" max="11511" width="4.5703125" style="159" bestFit="1" customWidth="1"/>
    <col min="11512" max="11512" width="12" style="159" bestFit="1" customWidth="1"/>
    <col min="11513" max="11513" width="8.140625" style="159" bestFit="1" customWidth="1"/>
    <col min="11514" max="11514" width="6" style="159" bestFit="1" customWidth="1"/>
    <col min="11515" max="11515" width="45.5703125" style="159" customWidth="1"/>
    <col min="11516" max="11516" width="10.140625" style="159" customWidth="1"/>
    <col min="11517" max="11517" width="15.5703125" style="159" bestFit="1" customWidth="1"/>
    <col min="11518" max="11518" width="15.85546875" style="159" bestFit="1" customWidth="1"/>
    <col min="11519" max="11519" width="16.42578125" style="159" bestFit="1" customWidth="1"/>
    <col min="11520" max="11520" width="7.85546875" style="159" customWidth="1"/>
    <col min="11521" max="11521" width="16.42578125" style="159" bestFit="1" customWidth="1"/>
    <col min="11522" max="11522" width="10.140625" style="159" customWidth="1"/>
    <col min="11523" max="11523" width="13.5703125" style="159" customWidth="1"/>
    <col min="11524" max="11524" width="19.85546875" style="159" bestFit="1" customWidth="1"/>
    <col min="11525" max="11525" width="19" style="159" bestFit="1" customWidth="1"/>
    <col min="11526" max="11766" width="10.85546875" style="159"/>
    <col min="11767" max="11767" width="4.5703125" style="159" bestFit="1" customWidth="1"/>
    <col min="11768" max="11768" width="12" style="159" bestFit="1" customWidth="1"/>
    <col min="11769" max="11769" width="8.140625" style="159" bestFit="1" customWidth="1"/>
    <col min="11770" max="11770" width="6" style="159" bestFit="1" customWidth="1"/>
    <col min="11771" max="11771" width="45.5703125" style="159" customWidth="1"/>
    <col min="11772" max="11772" width="10.140625" style="159" customWidth="1"/>
    <col min="11773" max="11773" width="15.5703125" style="159" bestFit="1" customWidth="1"/>
    <col min="11774" max="11774" width="15.85546875" style="159" bestFit="1" customWidth="1"/>
    <col min="11775" max="11775" width="16.42578125" style="159" bestFit="1" customWidth="1"/>
    <col min="11776" max="11776" width="7.85546875" style="159" customWidth="1"/>
    <col min="11777" max="11777" width="16.42578125" style="159" bestFit="1" customWidth="1"/>
    <col min="11778" max="11778" width="10.140625" style="159" customWidth="1"/>
    <col min="11779" max="11779" width="13.5703125" style="159" customWidth="1"/>
    <col min="11780" max="11780" width="19.85546875" style="159" bestFit="1" customWidth="1"/>
    <col min="11781" max="11781" width="19" style="159" bestFit="1" customWidth="1"/>
    <col min="11782" max="12022" width="10.85546875" style="159"/>
    <col min="12023" max="12023" width="4.5703125" style="159" bestFit="1" customWidth="1"/>
    <col min="12024" max="12024" width="12" style="159" bestFit="1" customWidth="1"/>
    <col min="12025" max="12025" width="8.140625" style="159" bestFit="1" customWidth="1"/>
    <col min="12026" max="12026" width="6" style="159" bestFit="1" customWidth="1"/>
    <col min="12027" max="12027" width="45.5703125" style="159" customWidth="1"/>
    <col min="12028" max="12028" width="10.140625" style="159" customWidth="1"/>
    <col min="12029" max="12029" width="15.5703125" style="159" bestFit="1" customWidth="1"/>
    <col min="12030" max="12030" width="15.85546875" style="159" bestFit="1" customWidth="1"/>
    <col min="12031" max="12031" width="16.42578125" style="159" bestFit="1" customWidth="1"/>
    <col min="12032" max="12032" width="7.85546875" style="159" customWidth="1"/>
    <col min="12033" max="12033" width="16.42578125" style="159" bestFit="1" customWidth="1"/>
    <col min="12034" max="12034" width="10.140625" style="159" customWidth="1"/>
    <col min="12035" max="12035" width="13.5703125" style="159" customWidth="1"/>
    <col min="12036" max="12036" width="19.85546875" style="159" bestFit="1" customWidth="1"/>
    <col min="12037" max="12037" width="19" style="159" bestFit="1" customWidth="1"/>
    <col min="12038" max="12278" width="10.85546875" style="159"/>
    <col min="12279" max="12279" width="4.5703125" style="159" bestFit="1" customWidth="1"/>
    <col min="12280" max="12280" width="12" style="159" bestFit="1" customWidth="1"/>
    <col min="12281" max="12281" width="8.140625" style="159" bestFit="1" customWidth="1"/>
    <col min="12282" max="12282" width="6" style="159" bestFit="1" customWidth="1"/>
    <col min="12283" max="12283" width="45.5703125" style="159" customWidth="1"/>
    <col min="12284" max="12284" width="10.140625" style="159" customWidth="1"/>
    <col min="12285" max="12285" width="15.5703125" style="159" bestFit="1" customWidth="1"/>
    <col min="12286" max="12286" width="15.85546875" style="159" bestFit="1" customWidth="1"/>
    <col min="12287" max="12287" width="16.42578125" style="159" bestFit="1" customWidth="1"/>
    <col min="12288" max="12288" width="7.85546875" style="159" customWidth="1"/>
    <col min="12289" max="12289" width="16.42578125" style="159" bestFit="1" customWidth="1"/>
    <col min="12290" max="12290" width="10.140625" style="159" customWidth="1"/>
    <col min="12291" max="12291" width="13.5703125" style="159" customWidth="1"/>
    <col min="12292" max="12292" width="19.85546875" style="159" bestFit="1" customWidth="1"/>
    <col min="12293" max="12293" width="19" style="159" bestFit="1" customWidth="1"/>
    <col min="12294" max="12534" width="10.85546875" style="159"/>
    <col min="12535" max="12535" width="4.5703125" style="159" bestFit="1" customWidth="1"/>
    <col min="12536" max="12536" width="12" style="159" bestFit="1" customWidth="1"/>
    <col min="12537" max="12537" width="8.140625" style="159" bestFit="1" customWidth="1"/>
    <col min="12538" max="12538" width="6" style="159" bestFit="1" customWidth="1"/>
    <col min="12539" max="12539" width="45.5703125" style="159" customWidth="1"/>
    <col min="12540" max="12540" width="10.140625" style="159" customWidth="1"/>
    <col min="12541" max="12541" width="15.5703125" style="159" bestFit="1" customWidth="1"/>
    <col min="12542" max="12542" width="15.85546875" style="159" bestFit="1" customWidth="1"/>
    <col min="12543" max="12543" width="16.42578125" style="159" bestFit="1" customWidth="1"/>
    <col min="12544" max="12544" width="7.85546875" style="159" customWidth="1"/>
    <col min="12545" max="12545" width="16.42578125" style="159" bestFit="1" customWidth="1"/>
    <col min="12546" max="12546" width="10.140625" style="159" customWidth="1"/>
    <col min="12547" max="12547" width="13.5703125" style="159" customWidth="1"/>
    <col min="12548" max="12548" width="19.85546875" style="159" bestFit="1" customWidth="1"/>
    <col min="12549" max="12549" width="19" style="159" bestFit="1" customWidth="1"/>
    <col min="12550" max="12790" width="10.85546875" style="159"/>
    <col min="12791" max="12791" width="4.5703125" style="159" bestFit="1" customWidth="1"/>
    <col min="12792" max="12792" width="12" style="159" bestFit="1" customWidth="1"/>
    <col min="12793" max="12793" width="8.140625" style="159" bestFit="1" customWidth="1"/>
    <col min="12794" max="12794" width="6" style="159" bestFit="1" customWidth="1"/>
    <col min="12795" max="12795" width="45.5703125" style="159" customWidth="1"/>
    <col min="12796" max="12796" width="10.140625" style="159" customWidth="1"/>
    <col min="12797" max="12797" width="15.5703125" style="159" bestFit="1" customWidth="1"/>
    <col min="12798" max="12798" width="15.85546875" style="159" bestFit="1" customWidth="1"/>
    <col min="12799" max="12799" width="16.42578125" style="159" bestFit="1" customWidth="1"/>
    <col min="12800" max="12800" width="7.85546875" style="159" customWidth="1"/>
    <col min="12801" max="12801" width="16.42578125" style="159" bestFit="1" customWidth="1"/>
    <col min="12802" max="12802" width="10.140625" style="159" customWidth="1"/>
    <col min="12803" max="12803" width="13.5703125" style="159" customWidth="1"/>
    <col min="12804" max="12804" width="19.85546875" style="159" bestFit="1" customWidth="1"/>
    <col min="12805" max="12805" width="19" style="159" bestFit="1" customWidth="1"/>
    <col min="12806" max="13046" width="10.85546875" style="159"/>
    <col min="13047" max="13047" width="4.5703125" style="159" bestFit="1" customWidth="1"/>
    <col min="13048" max="13048" width="12" style="159" bestFit="1" customWidth="1"/>
    <col min="13049" max="13049" width="8.140625" style="159" bestFit="1" customWidth="1"/>
    <col min="13050" max="13050" width="6" style="159" bestFit="1" customWidth="1"/>
    <col min="13051" max="13051" width="45.5703125" style="159" customWidth="1"/>
    <col min="13052" max="13052" width="10.140625" style="159" customWidth="1"/>
    <col min="13053" max="13053" width="15.5703125" style="159" bestFit="1" customWidth="1"/>
    <col min="13054" max="13054" width="15.85546875" style="159" bestFit="1" customWidth="1"/>
    <col min="13055" max="13055" width="16.42578125" style="159" bestFit="1" customWidth="1"/>
    <col min="13056" max="13056" width="7.85546875" style="159" customWidth="1"/>
    <col min="13057" max="13057" width="16.42578125" style="159" bestFit="1" customWidth="1"/>
    <col min="13058" max="13058" width="10.140625" style="159" customWidth="1"/>
    <col min="13059" max="13059" width="13.5703125" style="159" customWidth="1"/>
    <col min="13060" max="13060" width="19.85546875" style="159" bestFit="1" customWidth="1"/>
    <col min="13061" max="13061" width="19" style="159" bestFit="1" customWidth="1"/>
    <col min="13062" max="13302" width="10.85546875" style="159"/>
    <col min="13303" max="13303" width="4.5703125" style="159" bestFit="1" customWidth="1"/>
    <col min="13304" max="13304" width="12" style="159" bestFit="1" customWidth="1"/>
    <col min="13305" max="13305" width="8.140625" style="159" bestFit="1" customWidth="1"/>
    <col min="13306" max="13306" width="6" style="159" bestFit="1" customWidth="1"/>
    <col min="13307" max="13307" width="45.5703125" style="159" customWidth="1"/>
    <col min="13308" max="13308" width="10.140625" style="159" customWidth="1"/>
    <col min="13309" max="13309" width="15.5703125" style="159" bestFit="1" customWidth="1"/>
    <col min="13310" max="13310" width="15.85546875" style="159" bestFit="1" customWidth="1"/>
    <col min="13311" max="13311" width="16.42578125" style="159" bestFit="1" customWidth="1"/>
    <col min="13312" max="13312" width="7.85546875" style="159" customWidth="1"/>
    <col min="13313" max="13313" width="16.42578125" style="159" bestFit="1" customWidth="1"/>
    <col min="13314" max="13314" width="10.140625" style="159" customWidth="1"/>
    <col min="13315" max="13315" width="13.5703125" style="159" customWidth="1"/>
    <col min="13316" max="13316" width="19.85546875" style="159" bestFit="1" customWidth="1"/>
    <col min="13317" max="13317" width="19" style="159" bestFit="1" customWidth="1"/>
    <col min="13318" max="13558" width="10.85546875" style="159"/>
    <col min="13559" max="13559" width="4.5703125" style="159" bestFit="1" customWidth="1"/>
    <col min="13560" max="13560" width="12" style="159" bestFit="1" customWidth="1"/>
    <col min="13561" max="13561" width="8.140625" style="159" bestFit="1" customWidth="1"/>
    <col min="13562" max="13562" width="6" style="159" bestFit="1" customWidth="1"/>
    <col min="13563" max="13563" width="45.5703125" style="159" customWidth="1"/>
    <col min="13564" max="13564" width="10.140625" style="159" customWidth="1"/>
    <col min="13565" max="13565" width="15.5703125" style="159" bestFit="1" customWidth="1"/>
    <col min="13566" max="13566" width="15.85546875" style="159" bestFit="1" customWidth="1"/>
    <col min="13567" max="13567" width="16.42578125" style="159" bestFit="1" customWidth="1"/>
    <col min="13568" max="13568" width="7.85546875" style="159" customWidth="1"/>
    <col min="13569" max="13569" width="16.42578125" style="159" bestFit="1" customWidth="1"/>
    <col min="13570" max="13570" width="10.140625" style="159" customWidth="1"/>
    <col min="13571" max="13571" width="13.5703125" style="159" customWidth="1"/>
    <col min="13572" max="13572" width="19.85546875" style="159" bestFit="1" customWidth="1"/>
    <col min="13573" max="13573" width="19" style="159" bestFit="1" customWidth="1"/>
    <col min="13574" max="13814" width="10.85546875" style="159"/>
    <col min="13815" max="13815" width="4.5703125" style="159" bestFit="1" customWidth="1"/>
    <col min="13816" max="13816" width="12" style="159" bestFit="1" customWidth="1"/>
    <col min="13817" max="13817" width="8.140625" style="159" bestFit="1" customWidth="1"/>
    <col min="13818" max="13818" width="6" style="159" bestFit="1" customWidth="1"/>
    <col min="13819" max="13819" width="45.5703125" style="159" customWidth="1"/>
    <col min="13820" max="13820" width="10.140625" style="159" customWidth="1"/>
    <col min="13821" max="13821" width="15.5703125" style="159" bestFit="1" customWidth="1"/>
    <col min="13822" max="13822" width="15.85546875" style="159" bestFit="1" customWidth="1"/>
    <col min="13823" max="13823" width="16.42578125" style="159" bestFit="1" customWidth="1"/>
    <col min="13824" max="13824" width="7.85546875" style="159" customWidth="1"/>
    <col min="13825" max="13825" width="16.42578125" style="159" bestFit="1" customWidth="1"/>
    <col min="13826" max="13826" width="10.140625" style="159" customWidth="1"/>
    <col min="13827" max="13827" width="13.5703125" style="159" customWidth="1"/>
    <col min="13828" max="13828" width="19.85546875" style="159" bestFit="1" customWidth="1"/>
    <col min="13829" max="13829" width="19" style="159" bestFit="1" customWidth="1"/>
    <col min="13830" max="14070" width="10.85546875" style="159"/>
    <col min="14071" max="14071" width="4.5703125" style="159" bestFit="1" customWidth="1"/>
    <col min="14072" max="14072" width="12" style="159" bestFit="1" customWidth="1"/>
    <col min="14073" max="14073" width="8.140625" style="159" bestFit="1" customWidth="1"/>
    <col min="14074" max="14074" width="6" style="159" bestFit="1" customWidth="1"/>
    <col min="14075" max="14075" width="45.5703125" style="159" customWidth="1"/>
    <col min="14076" max="14076" width="10.140625" style="159" customWidth="1"/>
    <col min="14077" max="14077" width="15.5703125" style="159" bestFit="1" customWidth="1"/>
    <col min="14078" max="14078" width="15.85546875" style="159" bestFit="1" customWidth="1"/>
    <col min="14079" max="14079" width="16.42578125" style="159" bestFit="1" customWidth="1"/>
    <col min="14080" max="14080" width="7.85546875" style="159" customWidth="1"/>
    <col min="14081" max="14081" width="16.42578125" style="159" bestFit="1" customWidth="1"/>
    <col min="14082" max="14082" width="10.140625" style="159" customWidth="1"/>
    <col min="14083" max="14083" width="13.5703125" style="159" customWidth="1"/>
    <col min="14084" max="14084" width="19.85546875" style="159" bestFit="1" customWidth="1"/>
    <col min="14085" max="14085" width="19" style="159" bestFit="1" customWidth="1"/>
    <col min="14086" max="14326" width="10.85546875" style="159"/>
    <col min="14327" max="14327" width="4.5703125" style="159" bestFit="1" customWidth="1"/>
    <col min="14328" max="14328" width="12" style="159" bestFit="1" customWidth="1"/>
    <col min="14329" max="14329" width="8.140625" style="159" bestFit="1" customWidth="1"/>
    <col min="14330" max="14330" width="6" style="159" bestFit="1" customWidth="1"/>
    <col min="14331" max="14331" width="45.5703125" style="159" customWidth="1"/>
    <col min="14332" max="14332" width="10.140625" style="159" customWidth="1"/>
    <col min="14333" max="14333" width="15.5703125" style="159" bestFit="1" customWidth="1"/>
    <col min="14334" max="14334" width="15.85546875" style="159" bestFit="1" customWidth="1"/>
    <col min="14335" max="14335" width="16.42578125" style="159" bestFit="1" customWidth="1"/>
    <col min="14336" max="14336" width="7.85546875" style="159" customWidth="1"/>
    <col min="14337" max="14337" width="16.42578125" style="159" bestFit="1" customWidth="1"/>
    <col min="14338" max="14338" width="10.140625" style="159" customWidth="1"/>
    <col min="14339" max="14339" width="13.5703125" style="159" customWidth="1"/>
    <col min="14340" max="14340" width="19.85546875" style="159" bestFit="1" customWidth="1"/>
    <col min="14341" max="14341" width="19" style="159" bestFit="1" customWidth="1"/>
    <col min="14342" max="14582" width="10.85546875" style="159"/>
    <col min="14583" max="14583" width="4.5703125" style="159" bestFit="1" customWidth="1"/>
    <col min="14584" max="14584" width="12" style="159" bestFit="1" customWidth="1"/>
    <col min="14585" max="14585" width="8.140625" style="159" bestFit="1" customWidth="1"/>
    <col min="14586" max="14586" width="6" style="159" bestFit="1" customWidth="1"/>
    <col min="14587" max="14587" width="45.5703125" style="159" customWidth="1"/>
    <col min="14588" max="14588" width="10.140625" style="159" customWidth="1"/>
    <col min="14589" max="14589" width="15.5703125" style="159" bestFit="1" customWidth="1"/>
    <col min="14590" max="14590" width="15.85546875" style="159" bestFit="1" customWidth="1"/>
    <col min="14591" max="14591" width="16.42578125" style="159" bestFit="1" customWidth="1"/>
    <col min="14592" max="14592" width="7.85546875" style="159" customWidth="1"/>
    <col min="14593" max="14593" width="16.42578125" style="159" bestFit="1" customWidth="1"/>
    <col min="14594" max="14594" width="10.140625" style="159" customWidth="1"/>
    <col min="14595" max="14595" width="13.5703125" style="159" customWidth="1"/>
    <col min="14596" max="14596" width="19.85546875" style="159" bestFit="1" customWidth="1"/>
    <col min="14597" max="14597" width="19" style="159" bestFit="1" customWidth="1"/>
    <col min="14598" max="14838" width="10.85546875" style="159"/>
    <col min="14839" max="14839" width="4.5703125" style="159" bestFit="1" customWidth="1"/>
    <col min="14840" max="14840" width="12" style="159" bestFit="1" customWidth="1"/>
    <col min="14841" max="14841" width="8.140625" style="159" bestFit="1" customWidth="1"/>
    <col min="14842" max="14842" width="6" style="159" bestFit="1" customWidth="1"/>
    <col min="14843" max="14843" width="45.5703125" style="159" customWidth="1"/>
    <col min="14844" max="14844" width="10.140625" style="159" customWidth="1"/>
    <col min="14845" max="14845" width="15.5703125" style="159" bestFit="1" customWidth="1"/>
    <col min="14846" max="14846" width="15.85546875" style="159" bestFit="1" customWidth="1"/>
    <col min="14847" max="14847" width="16.42578125" style="159" bestFit="1" customWidth="1"/>
    <col min="14848" max="14848" width="7.85546875" style="159" customWidth="1"/>
    <col min="14849" max="14849" width="16.42578125" style="159" bestFit="1" customWidth="1"/>
    <col min="14850" max="14850" width="10.140625" style="159" customWidth="1"/>
    <col min="14851" max="14851" width="13.5703125" style="159" customWidth="1"/>
    <col min="14852" max="14852" width="19.85546875" style="159" bestFit="1" customWidth="1"/>
    <col min="14853" max="14853" width="19" style="159" bestFit="1" customWidth="1"/>
    <col min="14854" max="15094" width="10.85546875" style="159"/>
    <col min="15095" max="15095" width="4.5703125" style="159" bestFit="1" customWidth="1"/>
    <col min="15096" max="15096" width="12" style="159" bestFit="1" customWidth="1"/>
    <col min="15097" max="15097" width="8.140625" style="159" bestFit="1" customWidth="1"/>
    <col min="15098" max="15098" width="6" style="159" bestFit="1" customWidth="1"/>
    <col min="15099" max="15099" width="45.5703125" style="159" customWidth="1"/>
    <col min="15100" max="15100" width="10.140625" style="159" customWidth="1"/>
    <col min="15101" max="15101" width="15.5703125" style="159" bestFit="1" customWidth="1"/>
    <col min="15102" max="15102" width="15.85546875" style="159" bestFit="1" customWidth="1"/>
    <col min="15103" max="15103" width="16.42578125" style="159" bestFit="1" customWidth="1"/>
    <col min="15104" max="15104" width="7.85546875" style="159" customWidth="1"/>
    <col min="15105" max="15105" width="16.42578125" style="159" bestFit="1" customWidth="1"/>
    <col min="15106" max="15106" width="10.140625" style="159" customWidth="1"/>
    <col min="15107" max="15107" width="13.5703125" style="159" customWidth="1"/>
    <col min="15108" max="15108" width="19.85546875" style="159" bestFit="1" customWidth="1"/>
    <col min="15109" max="15109" width="19" style="159" bestFit="1" customWidth="1"/>
    <col min="15110" max="15350" width="10.85546875" style="159"/>
    <col min="15351" max="15351" width="4.5703125" style="159" bestFit="1" customWidth="1"/>
    <col min="15352" max="15352" width="12" style="159" bestFit="1" customWidth="1"/>
    <col min="15353" max="15353" width="8.140625" style="159" bestFit="1" customWidth="1"/>
    <col min="15354" max="15354" width="6" style="159" bestFit="1" customWidth="1"/>
    <col min="15355" max="15355" width="45.5703125" style="159" customWidth="1"/>
    <col min="15356" max="15356" width="10.140625" style="159" customWidth="1"/>
    <col min="15357" max="15357" width="15.5703125" style="159" bestFit="1" customWidth="1"/>
    <col min="15358" max="15358" width="15.85546875" style="159" bestFit="1" customWidth="1"/>
    <col min="15359" max="15359" width="16.42578125" style="159" bestFit="1" customWidth="1"/>
    <col min="15360" max="15360" width="7.85546875" style="159" customWidth="1"/>
    <col min="15361" max="15361" width="16.42578125" style="159" bestFit="1" customWidth="1"/>
    <col min="15362" max="15362" width="10.140625" style="159" customWidth="1"/>
    <col min="15363" max="15363" width="13.5703125" style="159" customWidth="1"/>
    <col min="15364" max="15364" width="19.85546875" style="159" bestFit="1" customWidth="1"/>
    <col min="15365" max="15365" width="19" style="159" bestFit="1" customWidth="1"/>
    <col min="15366" max="15606" width="10.85546875" style="159"/>
    <col min="15607" max="15607" width="4.5703125" style="159" bestFit="1" customWidth="1"/>
    <col min="15608" max="15608" width="12" style="159" bestFit="1" customWidth="1"/>
    <col min="15609" max="15609" width="8.140625" style="159" bestFit="1" customWidth="1"/>
    <col min="15610" max="15610" width="6" style="159" bestFit="1" customWidth="1"/>
    <col min="15611" max="15611" width="45.5703125" style="159" customWidth="1"/>
    <col min="15612" max="15612" width="10.140625" style="159" customWidth="1"/>
    <col min="15613" max="15613" width="15.5703125" style="159" bestFit="1" customWidth="1"/>
    <col min="15614" max="15614" width="15.85546875" style="159" bestFit="1" customWidth="1"/>
    <col min="15615" max="15615" width="16.42578125" style="159" bestFit="1" customWidth="1"/>
    <col min="15616" max="15616" width="7.85546875" style="159" customWidth="1"/>
    <col min="15617" max="15617" width="16.42578125" style="159" bestFit="1" customWidth="1"/>
    <col min="15618" max="15618" width="10.140625" style="159" customWidth="1"/>
    <col min="15619" max="15619" width="13.5703125" style="159" customWidth="1"/>
    <col min="15620" max="15620" width="19.85546875" style="159" bestFit="1" customWidth="1"/>
    <col min="15621" max="15621" width="19" style="159" bestFit="1" customWidth="1"/>
    <col min="15622" max="15862" width="10.85546875" style="159"/>
    <col min="15863" max="15863" width="4.5703125" style="159" bestFit="1" customWidth="1"/>
    <col min="15864" max="15864" width="12" style="159" bestFit="1" customWidth="1"/>
    <col min="15865" max="15865" width="8.140625" style="159" bestFit="1" customWidth="1"/>
    <col min="15866" max="15866" width="6" style="159" bestFit="1" customWidth="1"/>
    <col min="15867" max="15867" width="45.5703125" style="159" customWidth="1"/>
    <col min="15868" max="15868" width="10.140625" style="159" customWidth="1"/>
    <col min="15869" max="15869" width="15.5703125" style="159" bestFit="1" customWidth="1"/>
    <col min="15870" max="15870" width="15.85546875" style="159" bestFit="1" customWidth="1"/>
    <col min="15871" max="15871" width="16.42578125" style="159" bestFit="1" customWidth="1"/>
    <col min="15872" max="15872" width="7.85546875" style="159" customWidth="1"/>
    <col min="15873" max="15873" width="16.42578125" style="159" bestFit="1" customWidth="1"/>
    <col min="15874" max="15874" width="10.140625" style="159" customWidth="1"/>
    <col min="15875" max="15875" width="13.5703125" style="159" customWidth="1"/>
    <col min="15876" max="15876" width="19.85546875" style="159" bestFit="1" customWidth="1"/>
    <col min="15877" max="15877" width="19" style="159" bestFit="1" customWidth="1"/>
    <col min="15878" max="16118" width="10.85546875" style="159"/>
    <col min="16119" max="16119" width="4.5703125" style="159" bestFit="1" customWidth="1"/>
    <col min="16120" max="16120" width="12" style="159" bestFit="1" customWidth="1"/>
    <col min="16121" max="16121" width="8.140625" style="159" bestFit="1" customWidth="1"/>
    <col min="16122" max="16122" width="6" style="159" bestFit="1" customWidth="1"/>
    <col min="16123" max="16123" width="45.5703125" style="159" customWidth="1"/>
    <col min="16124" max="16124" width="10.140625" style="159" customWidth="1"/>
    <col min="16125" max="16125" width="15.5703125" style="159" bestFit="1" customWidth="1"/>
    <col min="16126" max="16126" width="15.85546875" style="159" bestFit="1" customWidth="1"/>
    <col min="16127" max="16127" width="16.42578125" style="159" bestFit="1" customWidth="1"/>
    <col min="16128" max="16128" width="7.85546875" style="159" customWidth="1"/>
    <col min="16129" max="16129" width="16.42578125" style="159" bestFit="1" customWidth="1"/>
    <col min="16130" max="16130" width="10.140625" style="159" customWidth="1"/>
    <col min="16131" max="16131" width="13.5703125" style="159" customWidth="1"/>
    <col min="16132" max="16132" width="19.85546875" style="159" bestFit="1" customWidth="1"/>
    <col min="16133" max="16133" width="19" style="159" bestFit="1" customWidth="1"/>
    <col min="16134" max="16384" width="10.85546875" style="159"/>
  </cols>
  <sheetData>
    <row r="1" spans="1:12" ht="51" customHeight="1" thickBot="1">
      <c r="A1" s="708"/>
      <c r="B1" s="709"/>
      <c r="C1" s="863"/>
      <c r="D1" s="864" t="s">
        <v>458</v>
      </c>
      <c r="E1" s="865"/>
      <c r="F1" s="865"/>
      <c r="G1" s="865"/>
      <c r="H1" s="865"/>
      <c r="I1" s="865"/>
      <c r="J1" s="865"/>
      <c r="K1" s="482" t="s">
        <v>690</v>
      </c>
      <c r="L1" s="332">
        <v>250417505.91999999</v>
      </c>
    </row>
    <row r="2" spans="1:12" ht="51" customHeight="1">
      <c r="A2" s="711"/>
      <c r="B2" s="712"/>
      <c r="C2" s="713"/>
      <c r="D2" s="441"/>
      <c r="E2" s="438"/>
      <c r="F2" s="438"/>
      <c r="G2" s="439"/>
      <c r="H2" s="440" t="s">
        <v>82</v>
      </c>
      <c r="I2" s="282"/>
      <c r="J2" s="478" t="s">
        <v>453</v>
      </c>
      <c r="K2" s="482" t="s">
        <v>691</v>
      </c>
      <c r="L2" s="332">
        <v>9000000</v>
      </c>
    </row>
    <row r="3" spans="1:12" ht="26.25">
      <c r="A3" s="714"/>
      <c r="B3" s="715"/>
      <c r="C3" s="716"/>
      <c r="D3" s="866" t="s">
        <v>685</v>
      </c>
      <c r="E3" s="832"/>
      <c r="F3" s="832"/>
      <c r="G3" s="833"/>
      <c r="H3" s="303" t="s">
        <v>84</v>
      </c>
      <c r="I3" s="282"/>
      <c r="J3" s="479" t="s">
        <v>449</v>
      </c>
      <c r="K3" s="483" t="s">
        <v>85</v>
      </c>
      <c r="L3" s="333">
        <f>F197+L2</f>
        <v>1310084146.336529</v>
      </c>
    </row>
    <row r="4" spans="1:12" ht="26.25">
      <c r="A4" s="714"/>
      <c r="B4" s="715"/>
      <c r="C4" s="716"/>
      <c r="D4" s="866"/>
      <c r="E4" s="832"/>
      <c r="F4" s="832"/>
      <c r="G4" s="833"/>
      <c r="H4" s="303" t="s">
        <v>86</v>
      </c>
      <c r="I4" s="283"/>
      <c r="J4" s="479" t="s">
        <v>450</v>
      </c>
      <c r="K4" s="483" t="s">
        <v>87</v>
      </c>
      <c r="L4" s="334" t="s">
        <v>455</v>
      </c>
    </row>
    <row r="5" spans="1:12" ht="27.6" customHeight="1">
      <c r="A5" s="714"/>
      <c r="B5" s="715"/>
      <c r="C5" s="716"/>
      <c r="D5" s="866"/>
      <c r="E5" s="832"/>
      <c r="F5" s="832"/>
      <c r="G5" s="833"/>
      <c r="H5" s="304"/>
      <c r="I5" s="206"/>
      <c r="J5" s="479"/>
      <c r="K5" s="483"/>
      <c r="L5" s="223"/>
    </row>
    <row r="6" spans="1:12" ht="41.25" customHeight="1">
      <c r="A6" s="714"/>
      <c r="B6" s="715"/>
      <c r="C6" s="716"/>
      <c r="D6" s="867" t="s">
        <v>121</v>
      </c>
      <c r="E6" s="835"/>
      <c r="F6" s="835"/>
      <c r="G6" s="836"/>
      <c r="H6" s="304" t="s">
        <v>90</v>
      </c>
      <c r="I6" s="206"/>
      <c r="J6" s="480" t="s">
        <v>454</v>
      </c>
      <c r="K6" s="483" t="s">
        <v>91</v>
      </c>
      <c r="L6" s="437" t="s">
        <v>451</v>
      </c>
    </row>
    <row r="7" spans="1:12" ht="33" customHeight="1">
      <c r="A7" s="714"/>
      <c r="B7" s="715"/>
      <c r="C7" s="716"/>
      <c r="D7" s="867"/>
      <c r="E7" s="835"/>
      <c r="F7" s="835"/>
      <c r="G7" s="836"/>
      <c r="H7" s="435" t="s">
        <v>688</v>
      </c>
      <c r="I7" s="436"/>
      <c r="J7" s="480" t="s">
        <v>689</v>
      </c>
      <c r="K7" s="483" t="s">
        <v>686</v>
      </c>
      <c r="L7" s="437" t="s">
        <v>687</v>
      </c>
    </row>
    <row r="8" spans="1:12" ht="54.6" customHeight="1" thickBot="1">
      <c r="A8" s="714"/>
      <c r="B8" s="715"/>
      <c r="C8" s="716"/>
      <c r="D8" s="867"/>
      <c r="E8" s="835"/>
      <c r="F8" s="835"/>
      <c r="G8" s="836"/>
      <c r="H8" s="305" t="s">
        <v>92</v>
      </c>
      <c r="I8" s="306"/>
      <c r="J8" s="481">
        <v>1124967149.4200001</v>
      </c>
      <c r="K8" s="484" t="s">
        <v>456</v>
      </c>
      <c r="L8" s="307" t="s">
        <v>699</v>
      </c>
    </row>
    <row r="9" spans="1:12" ht="77.45" customHeight="1" thickBot="1">
      <c r="A9" s="717"/>
      <c r="B9" s="718"/>
      <c r="C9" s="719"/>
      <c r="D9" s="868"/>
      <c r="E9" s="838"/>
      <c r="F9" s="838"/>
      <c r="G9" s="839"/>
      <c r="H9" s="840"/>
      <c r="I9" s="726"/>
      <c r="J9" s="727"/>
      <c r="K9" s="727"/>
      <c r="L9" s="728"/>
    </row>
    <row r="10" spans="1:12" ht="26.25" thickBot="1">
      <c r="A10" s="841" t="s">
        <v>120</v>
      </c>
      <c r="B10" s="842"/>
      <c r="C10" s="869"/>
      <c r="D10" s="844" t="s">
        <v>75</v>
      </c>
      <c r="E10" s="845"/>
      <c r="F10" s="846" t="s">
        <v>117</v>
      </c>
      <c r="G10" s="847"/>
      <c r="H10" s="729"/>
      <c r="I10" s="730"/>
      <c r="J10" s="731"/>
      <c r="K10" s="731"/>
      <c r="L10" s="732"/>
    </row>
    <row r="11" spans="1:12" ht="35.1" customHeight="1">
      <c r="A11" s="848" t="s">
        <v>622</v>
      </c>
      <c r="B11" s="849"/>
      <c r="C11" s="870"/>
      <c r="D11" s="872" t="s">
        <v>93</v>
      </c>
      <c r="E11" s="852"/>
      <c r="F11" s="854" t="s">
        <v>118</v>
      </c>
      <c r="G11" s="855"/>
      <c r="H11" s="729"/>
      <c r="I11" s="730"/>
      <c r="J11" s="731"/>
      <c r="K11" s="731"/>
      <c r="L11" s="732"/>
    </row>
    <row r="12" spans="1:12" ht="35.450000000000003" customHeight="1" thickBot="1">
      <c r="A12" s="850"/>
      <c r="B12" s="851"/>
      <c r="C12" s="871"/>
      <c r="D12" s="873"/>
      <c r="E12" s="853"/>
      <c r="F12" s="856"/>
      <c r="G12" s="857"/>
      <c r="H12" s="733"/>
      <c r="I12" s="734"/>
      <c r="J12" s="735"/>
      <c r="K12" s="735"/>
      <c r="L12" s="736"/>
    </row>
    <row r="13" spans="1:12" ht="33.950000000000003" customHeight="1">
      <c r="A13" s="776" t="s">
        <v>15</v>
      </c>
      <c r="B13" s="822" t="s">
        <v>119</v>
      </c>
      <c r="C13" s="775" t="s">
        <v>103</v>
      </c>
      <c r="D13" s="777" t="s">
        <v>101</v>
      </c>
      <c r="E13" s="778"/>
      <c r="F13" s="779"/>
      <c r="G13" s="751" t="s">
        <v>115</v>
      </c>
      <c r="H13" s="752"/>
      <c r="I13" s="751" t="s">
        <v>116</v>
      </c>
      <c r="J13" s="752"/>
      <c r="K13" s="755" t="s">
        <v>440</v>
      </c>
      <c r="L13" s="756"/>
    </row>
    <row r="14" spans="1:12" ht="17.25" customHeight="1" thickBot="1">
      <c r="A14" s="776"/>
      <c r="B14" s="823"/>
      <c r="C14" s="776"/>
      <c r="D14" s="753"/>
      <c r="E14" s="754"/>
      <c r="F14" s="780"/>
      <c r="G14" s="753"/>
      <c r="H14" s="754"/>
      <c r="I14" s="753"/>
      <c r="J14" s="754"/>
      <c r="K14" s="757"/>
      <c r="L14" s="758"/>
    </row>
    <row r="15" spans="1:12" ht="58.5" customHeight="1" thickBot="1">
      <c r="A15" s="776"/>
      <c r="B15" s="824"/>
      <c r="C15" s="825"/>
      <c r="D15" s="250" t="s">
        <v>18</v>
      </c>
      <c r="E15" s="251" t="s">
        <v>104</v>
      </c>
      <c r="F15" s="251" t="s">
        <v>104</v>
      </c>
      <c r="G15" s="251" t="s">
        <v>17</v>
      </c>
      <c r="H15" s="251" t="s">
        <v>3</v>
      </c>
      <c r="I15" s="252" t="s">
        <v>17</v>
      </c>
      <c r="J15" s="251" t="s">
        <v>3</v>
      </c>
      <c r="K15" s="252" t="s">
        <v>95</v>
      </c>
      <c r="L15" s="253" t="s">
        <v>3</v>
      </c>
    </row>
    <row r="16" spans="1:12" ht="58.5" customHeight="1" thickBot="1">
      <c r="A16" s="335">
        <v>1</v>
      </c>
      <c r="B16" s="269" t="s">
        <v>102</v>
      </c>
      <c r="C16" s="279"/>
      <c r="D16" s="301"/>
      <c r="E16" s="270"/>
      <c r="F16" s="270"/>
      <c r="G16" s="271"/>
      <c r="H16" s="270"/>
      <c r="I16" s="271"/>
      <c r="J16" s="270"/>
      <c r="K16" s="271"/>
      <c r="L16" s="272"/>
    </row>
    <row r="17" spans="1:16" ht="58.5" customHeight="1" thickBot="1">
      <c r="A17" s="233">
        <v>1.1000000000000001</v>
      </c>
      <c r="B17" s="194" t="s">
        <v>122</v>
      </c>
      <c r="C17" s="183" t="s">
        <v>105</v>
      </c>
      <c r="D17" s="207">
        <v>1124</v>
      </c>
      <c r="E17" s="235">
        <v>11505</v>
      </c>
      <c r="F17" s="191">
        <f>(E17*D17)</f>
        <v>12931620</v>
      </c>
      <c r="G17" s="290">
        <v>1124</v>
      </c>
      <c r="H17" s="191">
        <f>E17*G17</f>
        <v>12931620</v>
      </c>
      <c r="I17" s="290">
        <v>0</v>
      </c>
      <c r="J17" s="191">
        <f>E17*I17</f>
        <v>0</v>
      </c>
      <c r="K17" s="290">
        <f>(D17-G17)+I17</f>
        <v>0</v>
      </c>
      <c r="L17" s="192">
        <f>(K17*E17)</f>
        <v>0</v>
      </c>
    </row>
    <row r="18" spans="1:16" ht="58.5" customHeight="1" thickBot="1">
      <c r="A18" s="233">
        <v>1.2</v>
      </c>
      <c r="B18" s="194" t="s">
        <v>123</v>
      </c>
      <c r="C18" s="183" t="s">
        <v>106</v>
      </c>
      <c r="D18" s="207">
        <v>1</v>
      </c>
      <c r="E18" s="235">
        <v>2360958</v>
      </c>
      <c r="F18" s="191">
        <f>(E18*D18)</f>
        <v>2360958</v>
      </c>
      <c r="G18" s="290">
        <v>1</v>
      </c>
      <c r="H18" s="191">
        <f t="shared" ref="H18:H43" si="0">E18*G18</f>
        <v>2360958</v>
      </c>
      <c r="I18" s="290">
        <v>0</v>
      </c>
      <c r="J18" s="191">
        <f t="shared" ref="J18:J81" si="1">E18*I18</f>
        <v>0</v>
      </c>
      <c r="K18" s="290">
        <f>(D18-G18)+I18</f>
        <v>0</v>
      </c>
      <c r="L18" s="192">
        <f t="shared" ref="L18:L81" si="2">(K18*E18)</f>
        <v>0</v>
      </c>
    </row>
    <row r="19" spans="1:16" ht="58.5" customHeight="1" thickBot="1">
      <c r="A19" s="233">
        <v>1.3</v>
      </c>
      <c r="B19" s="194" t="s">
        <v>124</v>
      </c>
      <c r="C19" s="183" t="s">
        <v>125</v>
      </c>
      <c r="D19" s="207">
        <f>45+35</f>
        <v>80</v>
      </c>
      <c r="E19" s="235">
        <v>25233</v>
      </c>
      <c r="F19" s="191">
        <f>(E19*D19)</f>
        <v>2018640</v>
      </c>
      <c r="G19" s="290">
        <v>80</v>
      </c>
      <c r="H19" s="191">
        <f t="shared" si="0"/>
        <v>2018640</v>
      </c>
      <c r="I19" s="290">
        <v>0</v>
      </c>
      <c r="J19" s="191">
        <f t="shared" si="1"/>
        <v>0</v>
      </c>
      <c r="K19" s="290">
        <f>(D19-G19)+I19</f>
        <v>0</v>
      </c>
      <c r="L19" s="192">
        <f t="shared" si="2"/>
        <v>0</v>
      </c>
    </row>
    <row r="20" spans="1:16" ht="58.5" customHeight="1" thickBot="1">
      <c r="A20" s="273">
        <v>2</v>
      </c>
      <c r="B20" s="274" t="s">
        <v>126</v>
      </c>
      <c r="C20" s="275"/>
      <c r="D20" s="276"/>
      <c r="E20" s="277"/>
      <c r="F20" s="278"/>
      <c r="G20" s="291"/>
      <c r="H20" s="278"/>
      <c r="I20" s="291"/>
      <c r="J20" s="270"/>
      <c r="K20" s="300"/>
      <c r="L20" s="272"/>
    </row>
    <row r="21" spans="1:16" ht="103.5" customHeight="1" thickBot="1">
      <c r="A21" s="336" t="s">
        <v>127</v>
      </c>
      <c r="B21" s="220" t="s">
        <v>128</v>
      </c>
      <c r="C21" s="183" t="s">
        <v>12</v>
      </c>
      <c r="D21" s="207">
        <v>275.64999999999998</v>
      </c>
      <c r="E21" s="235">
        <v>54134</v>
      </c>
      <c r="F21" s="168">
        <f t="shared" ref="F21:F52" si="3">(E21*D21)</f>
        <v>14922037.1</v>
      </c>
      <c r="G21" s="292">
        <v>0</v>
      </c>
      <c r="H21" s="191">
        <f t="shared" si="0"/>
        <v>0</v>
      </c>
      <c r="I21" s="290">
        <v>155.4</v>
      </c>
      <c r="J21" s="191">
        <f>E21*I21</f>
        <v>8412423.5999999996</v>
      </c>
      <c r="K21" s="290">
        <f>D21-(I21+G21)</f>
        <v>120.24999999999997</v>
      </c>
      <c r="L21" s="192">
        <f t="shared" si="2"/>
        <v>6509613.4999999981</v>
      </c>
    </row>
    <row r="22" spans="1:16" ht="81" customHeight="1" thickBot="1">
      <c r="A22" s="233" t="s">
        <v>129</v>
      </c>
      <c r="B22" s="194" t="s">
        <v>130</v>
      </c>
      <c r="C22" s="183" t="s">
        <v>12</v>
      </c>
      <c r="D22" s="207">
        <v>42.84</v>
      </c>
      <c r="E22" s="235">
        <v>19383</v>
      </c>
      <c r="F22" s="191">
        <f t="shared" si="3"/>
        <v>830367.72000000009</v>
      </c>
      <c r="G22" s="290">
        <v>42.84</v>
      </c>
      <c r="H22" s="191">
        <f t="shared" si="0"/>
        <v>830367.72000000009</v>
      </c>
      <c r="I22" s="290">
        <v>0</v>
      </c>
      <c r="J22" s="191">
        <f t="shared" si="1"/>
        <v>0</v>
      </c>
      <c r="K22" s="290">
        <f>D22-(G22+I22)</f>
        <v>0</v>
      </c>
      <c r="L22" s="192">
        <f t="shared" si="2"/>
        <v>0</v>
      </c>
    </row>
    <row r="23" spans="1:16" ht="58.5" customHeight="1" thickBot="1">
      <c r="A23" s="233" t="s">
        <v>131</v>
      </c>
      <c r="B23" s="194" t="s">
        <v>132</v>
      </c>
      <c r="C23" s="183" t="s">
        <v>12</v>
      </c>
      <c r="D23" s="207">
        <f>(D30*0.25)+55</f>
        <v>243.95750000000001</v>
      </c>
      <c r="E23" s="235">
        <v>129435</v>
      </c>
      <c r="F23" s="191">
        <f t="shared" si="3"/>
        <v>31576639.012500003</v>
      </c>
      <c r="G23" s="290">
        <v>185.07749999999999</v>
      </c>
      <c r="H23" s="191">
        <f>E23*G23</f>
        <v>23955506.212499999</v>
      </c>
      <c r="I23" s="290">
        <f>D23-G23</f>
        <v>58.880000000000024</v>
      </c>
      <c r="J23" s="191">
        <f t="shared" si="1"/>
        <v>7621132.8000000035</v>
      </c>
      <c r="K23" s="290">
        <f>D23-(I23+G23)</f>
        <v>0</v>
      </c>
      <c r="L23" s="192">
        <f t="shared" si="2"/>
        <v>0</v>
      </c>
      <c r="P23" s="244"/>
    </row>
    <row r="24" spans="1:16" ht="58.5" customHeight="1" thickBot="1">
      <c r="A24" s="233" t="s">
        <v>133</v>
      </c>
      <c r="B24" s="194" t="s">
        <v>134</v>
      </c>
      <c r="C24" s="183" t="s">
        <v>12</v>
      </c>
      <c r="D24" s="207">
        <v>123.56</v>
      </c>
      <c r="E24" s="235">
        <v>23110</v>
      </c>
      <c r="F24" s="191">
        <f t="shared" si="3"/>
        <v>2855471.6</v>
      </c>
      <c r="G24" s="290">
        <v>0</v>
      </c>
      <c r="H24" s="191">
        <f>E24*G24</f>
        <v>0</v>
      </c>
      <c r="I24" s="290">
        <v>117.44</v>
      </c>
      <c r="J24" s="191">
        <f>E24*I24</f>
        <v>2714038.4</v>
      </c>
      <c r="K24" s="290">
        <f>D24-(I24+G24)</f>
        <v>6.1200000000000045</v>
      </c>
      <c r="L24" s="192">
        <f t="shared" si="2"/>
        <v>141433.2000000001</v>
      </c>
    </row>
    <row r="25" spans="1:16" ht="58.5" customHeight="1" thickBot="1">
      <c r="A25" s="273">
        <v>3</v>
      </c>
      <c r="B25" s="274" t="s">
        <v>135</v>
      </c>
      <c r="C25" s="279"/>
      <c r="D25" s="280"/>
      <c r="E25" s="277"/>
      <c r="F25" s="278"/>
      <c r="G25" s="291"/>
      <c r="H25" s="270"/>
      <c r="I25" s="291"/>
      <c r="J25" s="270"/>
      <c r="K25" s="300"/>
      <c r="L25" s="272"/>
    </row>
    <row r="26" spans="1:16" ht="58.5" customHeight="1" thickBot="1">
      <c r="A26" s="336" t="s">
        <v>136</v>
      </c>
      <c r="B26" s="220" t="s">
        <v>137</v>
      </c>
      <c r="C26" s="183" t="s">
        <v>13</v>
      </c>
      <c r="D26" s="207">
        <v>4674.2299999999996</v>
      </c>
      <c r="E26" s="235">
        <v>8317</v>
      </c>
      <c r="F26" s="168">
        <f t="shared" si="3"/>
        <v>38875570.909999996</v>
      </c>
      <c r="G26" s="292">
        <v>1800.0000000000002</v>
      </c>
      <c r="H26" s="191">
        <f t="shared" si="0"/>
        <v>14970600.000000002</v>
      </c>
      <c r="I26" s="292">
        <v>2075.0700000000002</v>
      </c>
      <c r="J26" s="191">
        <f t="shared" si="1"/>
        <v>17258357.190000001</v>
      </c>
      <c r="K26" s="290">
        <f>D26-(G26+I26)</f>
        <v>799.15999999999894</v>
      </c>
      <c r="L26" s="192">
        <f t="shared" si="2"/>
        <v>6646613.7199999914</v>
      </c>
      <c r="O26" s="426">
        <f>G26+I26</f>
        <v>3875.0700000000006</v>
      </c>
    </row>
    <row r="27" spans="1:16" ht="58.5" customHeight="1" thickBot="1">
      <c r="A27" s="233" t="s">
        <v>138</v>
      </c>
      <c r="B27" s="194" t="s">
        <v>139</v>
      </c>
      <c r="C27" s="183" t="s">
        <v>13</v>
      </c>
      <c r="D27" s="207">
        <v>1796.93</v>
      </c>
      <c r="E27" s="235">
        <v>10467</v>
      </c>
      <c r="F27" s="191">
        <f t="shared" si="3"/>
        <v>18808466.310000002</v>
      </c>
      <c r="G27" s="290">
        <v>0</v>
      </c>
      <c r="H27" s="191">
        <f t="shared" si="0"/>
        <v>0</v>
      </c>
      <c r="I27" s="290">
        <v>1773.35</v>
      </c>
      <c r="J27" s="191">
        <f t="shared" si="1"/>
        <v>18561654.449999999</v>
      </c>
      <c r="K27" s="290">
        <f t="shared" ref="K27:K43" si="4">D27-(G27+I27)</f>
        <v>23.580000000000155</v>
      </c>
      <c r="L27" s="192">
        <f t="shared" si="2"/>
        <v>246811.86000000162</v>
      </c>
    </row>
    <row r="28" spans="1:16" ht="58.5" customHeight="1" thickBot="1">
      <c r="A28" s="233" t="s">
        <v>140</v>
      </c>
      <c r="B28" s="194" t="s">
        <v>141</v>
      </c>
      <c r="C28" s="183" t="s">
        <v>12</v>
      </c>
      <c r="D28" s="207">
        <v>19.59</v>
      </c>
      <c r="E28" s="235">
        <v>780113</v>
      </c>
      <c r="F28" s="191">
        <f t="shared" si="3"/>
        <v>15282413.67</v>
      </c>
      <c r="G28" s="290">
        <v>0</v>
      </c>
      <c r="H28" s="191">
        <f t="shared" si="0"/>
        <v>0</v>
      </c>
      <c r="I28" s="290">
        <v>19.59</v>
      </c>
      <c r="J28" s="191">
        <f t="shared" si="1"/>
        <v>15282413.67</v>
      </c>
      <c r="K28" s="290">
        <f t="shared" si="4"/>
        <v>0</v>
      </c>
      <c r="L28" s="192">
        <f t="shared" si="2"/>
        <v>0</v>
      </c>
    </row>
    <row r="29" spans="1:16" ht="58.5" customHeight="1" thickBot="1">
      <c r="A29" s="233" t="s">
        <v>142</v>
      </c>
      <c r="B29" s="194" t="s">
        <v>143</v>
      </c>
      <c r="C29" s="183" t="s">
        <v>12</v>
      </c>
      <c r="D29" s="207">
        <v>6.7000000000000004E-2</v>
      </c>
      <c r="E29" s="235">
        <v>974431</v>
      </c>
      <c r="F29" s="191">
        <f t="shared" si="3"/>
        <v>65286.877</v>
      </c>
      <c r="G29" s="290">
        <v>0</v>
      </c>
      <c r="H29" s="191">
        <f t="shared" si="0"/>
        <v>0</v>
      </c>
      <c r="I29" s="290">
        <f>'3,4 Columnetas'!M27</f>
        <v>6.5519999999999995E-2</v>
      </c>
      <c r="J29" s="191">
        <f t="shared" si="1"/>
        <v>63844.719119999994</v>
      </c>
      <c r="K29" s="290">
        <f t="shared" si="4"/>
        <v>1.4800000000000091E-3</v>
      </c>
      <c r="L29" s="192">
        <f t="shared" si="2"/>
        <v>1442.1578800000088</v>
      </c>
    </row>
    <row r="30" spans="1:16" ht="58.5" customHeight="1" thickBot="1">
      <c r="A30" s="233" t="s">
        <v>144</v>
      </c>
      <c r="B30" s="194" t="s">
        <v>145</v>
      </c>
      <c r="C30" s="183" t="s">
        <v>105</v>
      </c>
      <c r="D30" s="207">
        <v>755.83</v>
      </c>
      <c r="E30" s="235">
        <v>66718</v>
      </c>
      <c r="F30" s="191">
        <f t="shared" si="3"/>
        <v>50427465.940000005</v>
      </c>
      <c r="G30" s="290">
        <v>0</v>
      </c>
      <c r="H30" s="191">
        <f t="shared" si="0"/>
        <v>0</v>
      </c>
      <c r="I30" s="290">
        <v>716.28</v>
      </c>
      <c r="J30" s="191">
        <f t="shared" si="1"/>
        <v>47788769.039999999</v>
      </c>
      <c r="K30" s="290">
        <f t="shared" si="4"/>
        <v>39.550000000000068</v>
      </c>
      <c r="L30" s="192">
        <f t="shared" si="2"/>
        <v>2638696.9000000046</v>
      </c>
    </row>
    <row r="31" spans="1:16" ht="83.45" customHeight="1" thickBot="1">
      <c r="A31" s="233" t="s">
        <v>146</v>
      </c>
      <c r="B31" s="194" t="s">
        <v>147</v>
      </c>
      <c r="C31" s="183" t="s">
        <v>125</v>
      </c>
      <c r="D31" s="207">
        <v>476.96</v>
      </c>
      <c r="E31" s="235">
        <v>8506</v>
      </c>
      <c r="F31" s="191">
        <f t="shared" si="3"/>
        <v>4057021.76</v>
      </c>
      <c r="G31" s="290">
        <v>0</v>
      </c>
      <c r="H31" s="191">
        <f t="shared" si="0"/>
        <v>0</v>
      </c>
      <c r="I31" s="290">
        <v>476.96</v>
      </c>
      <c r="J31" s="191">
        <f t="shared" si="1"/>
        <v>4057021.76</v>
      </c>
      <c r="K31" s="290">
        <f t="shared" si="4"/>
        <v>0</v>
      </c>
      <c r="L31" s="192">
        <f t="shared" si="2"/>
        <v>0</v>
      </c>
    </row>
    <row r="32" spans="1:16" ht="58.5" customHeight="1" thickBot="1">
      <c r="A32" s="233" t="s">
        <v>148</v>
      </c>
      <c r="B32" s="194" t="s">
        <v>149</v>
      </c>
      <c r="C32" s="183" t="s">
        <v>125</v>
      </c>
      <c r="D32" s="207">
        <v>27.42</v>
      </c>
      <c r="E32" s="235">
        <v>147532</v>
      </c>
      <c r="F32" s="191">
        <f t="shared" si="3"/>
        <v>4045327.4400000004</v>
      </c>
      <c r="G32" s="290">
        <v>0</v>
      </c>
      <c r="H32" s="191">
        <f t="shared" si="0"/>
        <v>0</v>
      </c>
      <c r="I32" s="290">
        <f>'3,7 Micropilotes'!M27</f>
        <v>27.42</v>
      </c>
      <c r="J32" s="191">
        <f t="shared" si="1"/>
        <v>4045327.4400000004</v>
      </c>
      <c r="K32" s="290">
        <f t="shared" si="4"/>
        <v>0</v>
      </c>
      <c r="L32" s="192">
        <f t="shared" si="2"/>
        <v>0</v>
      </c>
      <c r="N32" s="394"/>
    </row>
    <row r="33" spans="1:12" ht="58.5" customHeight="1" thickBot="1">
      <c r="A33" s="233" t="s">
        <v>150</v>
      </c>
      <c r="B33" s="194" t="s">
        <v>151</v>
      </c>
      <c r="C33" s="183" t="s">
        <v>105</v>
      </c>
      <c r="D33" s="207">
        <v>230.37</v>
      </c>
      <c r="E33" s="235">
        <v>69288</v>
      </c>
      <c r="F33" s="191">
        <f t="shared" si="3"/>
        <v>15961876.560000001</v>
      </c>
      <c r="G33" s="290">
        <v>0</v>
      </c>
      <c r="H33" s="191">
        <f t="shared" si="0"/>
        <v>0</v>
      </c>
      <c r="I33" s="290">
        <v>214.39</v>
      </c>
      <c r="J33" s="191">
        <f t="shared" si="1"/>
        <v>14854654.319999998</v>
      </c>
      <c r="K33" s="290">
        <f t="shared" si="4"/>
        <v>15.980000000000018</v>
      </c>
      <c r="L33" s="192">
        <f t="shared" si="2"/>
        <v>1107222.2400000012</v>
      </c>
    </row>
    <row r="34" spans="1:12" ht="58.5" customHeight="1" thickBot="1">
      <c r="A34" s="233" t="s">
        <v>152</v>
      </c>
      <c r="B34" s="194" t="s">
        <v>153</v>
      </c>
      <c r="C34" s="183" t="s">
        <v>125</v>
      </c>
      <c r="D34" s="207">
        <v>350.45</v>
      </c>
      <c r="E34" s="235">
        <v>13684</v>
      </c>
      <c r="F34" s="191">
        <f t="shared" si="3"/>
        <v>4795557.8</v>
      </c>
      <c r="G34" s="290">
        <v>0</v>
      </c>
      <c r="H34" s="191">
        <f t="shared" si="0"/>
        <v>0</v>
      </c>
      <c r="I34" s="290">
        <v>346.5</v>
      </c>
      <c r="J34" s="191">
        <f t="shared" si="1"/>
        <v>4741506</v>
      </c>
      <c r="K34" s="290">
        <f t="shared" si="4"/>
        <v>3.9499999999999886</v>
      </c>
      <c r="L34" s="192">
        <f t="shared" si="2"/>
        <v>54051.799999999843</v>
      </c>
    </row>
    <row r="35" spans="1:12" ht="58.5" customHeight="1" thickBot="1">
      <c r="A35" s="233" t="s">
        <v>154</v>
      </c>
      <c r="B35" s="194" t="s">
        <v>155</v>
      </c>
      <c r="C35" s="183" t="s">
        <v>12</v>
      </c>
      <c r="D35" s="207">
        <v>2.34</v>
      </c>
      <c r="E35" s="235">
        <v>1031108</v>
      </c>
      <c r="F35" s="191">
        <f t="shared" si="3"/>
        <v>2412792.7199999997</v>
      </c>
      <c r="G35" s="290">
        <v>0</v>
      </c>
      <c r="H35" s="191">
        <f t="shared" si="0"/>
        <v>0</v>
      </c>
      <c r="I35" s="290">
        <v>0</v>
      </c>
      <c r="J35" s="191">
        <f t="shared" si="1"/>
        <v>0</v>
      </c>
      <c r="K35" s="290">
        <f t="shared" si="4"/>
        <v>2.34</v>
      </c>
      <c r="L35" s="192">
        <f t="shared" si="2"/>
        <v>2412792.7199999997</v>
      </c>
    </row>
    <row r="36" spans="1:12" ht="58.5" customHeight="1" thickBot="1">
      <c r="A36" s="233" t="s">
        <v>156</v>
      </c>
      <c r="B36" s="194" t="s">
        <v>157</v>
      </c>
      <c r="C36" s="183" t="s">
        <v>12</v>
      </c>
      <c r="D36" s="207">
        <v>2.83</v>
      </c>
      <c r="E36" s="235">
        <v>1005331</v>
      </c>
      <c r="F36" s="191">
        <f t="shared" si="3"/>
        <v>2845086.73</v>
      </c>
      <c r="G36" s="290">
        <v>0</v>
      </c>
      <c r="H36" s="191">
        <f t="shared" si="0"/>
        <v>0</v>
      </c>
      <c r="I36" s="290">
        <v>0</v>
      </c>
      <c r="J36" s="191">
        <f t="shared" si="1"/>
        <v>0</v>
      </c>
      <c r="K36" s="290">
        <f t="shared" si="4"/>
        <v>2.83</v>
      </c>
      <c r="L36" s="192">
        <f t="shared" si="2"/>
        <v>2845086.73</v>
      </c>
    </row>
    <row r="37" spans="1:12" ht="58.5" customHeight="1" thickBot="1">
      <c r="A37" s="233" t="s">
        <v>158</v>
      </c>
      <c r="B37" s="194" t="s">
        <v>159</v>
      </c>
      <c r="C37" s="183" t="s">
        <v>105</v>
      </c>
      <c r="D37" s="207">
        <v>143.19</v>
      </c>
      <c r="E37" s="235">
        <v>94202</v>
      </c>
      <c r="F37" s="191">
        <f t="shared" si="3"/>
        <v>13488784.379999999</v>
      </c>
      <c r="G37" s="290">
        <v>0</v>
      </c>
      <c r="H37" s="191">
        <f t="shared" si="0"/>
        <v>0</v>
      </c>
      <c r="I37" s="290">
        <v>0</v>
      </c>
      <c r="J37" s="191">
        <f t="shared" si="1"/>
        <v>0</v>
      </c>
      <c r="K37" s="290">
        <f t="shared" si="4"/>
        <v>143.19</v>
      </c>
      <c r="L37" s="192">
        <f t="shared" si="2"/>
        <v>13488784.379999999</v>
      </c>
    </row>
    <row r="38" spans="1:12" ht="58.5" customHeight="1" thickBot="1">
      <c r="A38" s="233" t="s">
        <v>160</v>
      </c>
      <c r="B38" s="194" t="s">
        <v>161</v>
      </c>
      <c r="C38" s="183" t="s">
        <v>12</v>
      </c>
      <c r="D38" s="207">
        <v>0.33</v>
      </c>
      <c r="E38" s="235">
        <v>1147157</v>
      </c>
      <c r="F38" s="191">
        <f t="shared" si="3"/>
        <v>378561.81</v>
      </c>
      <c r="G38" s="290">
        <v>0</v>
      </c>
      <c r="H38" s="191">
        <f t="shared" si="0"/>
        <v>0</v>
      </c>
      <c r="I38" s="290">
        <f>'3,13 Escalera '!M27</f>
        <v>0.32640000000000002</v>
      </c>
      <c r="J38" s="191">
        <f t="shared" si="1"/>
        <v>374432.04480000003</v>
      </c>
      <c r="K38" s="290">
        <f t="shared" si="4"/>
        <v>3.5999999999999921E-3</v>
      </c>
      <c r="L38" s="192">
        <f t="shared" si="2"/>
        <v>4129.7651999999907</v>
      </c>
    </row>
    <row r="39" spans="1:12" ht="58.5" customHeight="1" thickBot="1">
      <c r="A39" s="233" t="s">
        <v>162</v>
      </c>
      <c r="B39" s="194" t="s">
        <v>163</v>
      </c>
      <c r="C39" s="183" t="s">
        <v>125</v>
      </c>
      <c r="D39" s="207">
        <v>5.4</v>
      </c>
      <c r="E39" s="235">
        <v>137634</v>
      </c>
      <c r="F39" s="191">
        <f t="shared" si="3"/>
        <v>743223.60000000009</v>
      </c>
      <c r="G39" s="290">
        <v>0</v>
      </c>
      <c r="H39" s="191">
        <f t="shared" si="0"/>
        <v>0</v>
      </c>
      <c r="I39" s="290">
        <v>0</v>
      </c>
      <c r="J39" s="191">
        <f t="shared" si="1"/>
        <v>0</v>
      </c>
      <c r="K39" s="290">
        <f t="shared" si="4"/>
        <v>5.4</v>
      </c>
      <c r="L39" s="192">
        <f t="shared" si="2"/>
        <v>743223.60000000009</v>
      </c>
    </row>
    <row r="40" spans="1:12" ht="58.5" customHeight="1" thickBot="1">
      <c r="A40" s="273">
        <v>4</v>
      </c>
      <c r="B40" s="274" t="s">
        <v>164</v>
      </c>
      <c r="C40" s="279"/>
      <c r="D40" s="271"/>
      <c r="E40" s="277"/>
      <c r="F40" s="278"/>
      <c r="G40" s="291"/>
      <c r="H40" s="278"/>
      <c r="I40" s="291"/>
      <c r="J40" s="270"/>
      <c r="K40" s="300"/>
      <c r="L40" s="272"/>
    </row>
    <row r="41" spans="1:12" ht="58.5" customHeight="1" thickBot="1">
      <c r="A41" s="233" t="s">
        <v>165</v>
      </c>
      <c r="B41" s="194" t="s">
        <v>166</v>
      </c>
      <c r="C41" s="183" t="s">
        <v>105</v>
      </c>
      <c r="D41" s="207">
        <v>196.72</v>
      </c>
      <c r="E41" s="235">
        <v>21415</v>
      </c>
      <c r="F41" s="191">
        <f t="shared" si="3"/>
        <v>4212758.8</v>
      </c>
      <c r="G41" s="290">
        <v>0</v>
      </c>
      <c r="H41" s="191">
        <f t="shared" si="0"/>
        <v>0</v>
      </c>
      <c r="I41" s="290">
        <f>'4,1 Pañete'!M27</f>
        <v>14.948999999999998</v>
      </c>
      <c r="J41" s="191">
        <f t="shared" si="1"/>
        <v>320132.83499999996</v>
      </c>
      <c r="K41" s="290">
        <f t="shared" si="4"/>
        <v>181.77100000000002</v>
      </c>
      <c r="L41" s="192">
        <f t="shared" si="2"/>
        <v>3892625.9650000003</v>
      </c>
    </row>
    <row r="42" spans="1:12" ht="58.5" customHeight="1" thickBot="1">
      <c r="A42" s="233" t="s">
        <v>167</v>
      </c>
      <c r="B42" s="194" t="s">
        <v>168</v>
      </c>
      <c r="C42" s="183" t="s">
        <v>105</v>
      </c>
      <c r="D42" s="207">
        <v>21.23</v>
      </c>
      <c r="E42" s="235">
        <v>8663</v>
      </c>
      <c r="F42" s="191">
        <f t="shared" si="3"/>
        <v>183915.49</v>
      </c>
      <c r="G42" s="290">
        <v>0</v>
      </c>
      <c r="H42" s="191">
        <f t="shared" si="0"/>
        <v>0</v>
      </c>
      <c r="I42" s="290">
        <v>0</v>
      </c>
      <c r="J42" s="191">
        <f t="shared" si="1"/>
        <v>0</v>
      </c>
      <c r="K42" s="290">
        <f t="shared" si="4"/>
        <v>21.23</v>
      </c>
      <c r="L42" s="192">
        <f t="shared" si="2"/>
        <v>183915.49</v>
      </c>
    </row>
    <row r="43" spans="1:12" ht="58.5" customHeight="1" thickBot="1">
      <c r="A43" s="233" t="s">
        <v>169</v>
      </c>
      <c r="B43" s="194" t="s">
        <v>170</v>
      </c>
      <c r="C43" s="183" t="s">
        <v>105</v>
      </c>
      <c r="D43" s="207">
        <f>(2.6*59.7)+(0.5*1.85)+(2.6*((1.9+1.9+2.3+2.1)))</f>
        <v>177.465</v>
      </c>
      <c r="E43" s="235">
        <v>64592</v>
      </c>
      <c r="F43" s="191">
        <f t="shared" si="3"/>
        <v>11462819.279999999</v>
      </c>
      <c r="G43" s="290">
        <v>0</v>
      </c>
      <c r="H43" s="191">
        <f t="shared" si="0"/>
        <v>0</v>
      </c>
      <c r="I43" s="290">
        <v>0</v>
      </c>
      <c r="J43" s="191">
        <f t="shared" si="1"/>
        <v>0</v>
      </c>
      <c r="K43" s="290">
        <f t="shared" si="4"/>
        <v>177.465</v>
      </c>
      <c r="L43" s="192">
        <f t="shared" si="2"/>
        <v>11462819.279999999</v>
      </c>
    </row>
    <row r="44" spans="1:12" ht="58.5" customHeight="1" thickBot="1">
      <c r="A44" s="273">
        <v>5</v>
      </c>
      <c r="B44" s="274" t="s">
        <v>171</v>
      </c>
      <c r="C44" s="279"/>
      <c r="D44" s="280"/>
      <c r="E44" s="277"/>
      <c r="F44" s="278"/>
      <c r="G44" s="291"/>
      <c r="H44" s="278"/>
      <c r="I44" s="291"/>
      <c r="J44" s="270"/>
      <c r="K44" s="300"/>
      <c r="L44" s="272"/>
    </row>
    <row r="45" spans="1:12" ht="58.5" customHeight="1" thickBot="1">
      <c r="A45" s="233"/>
      <c r="B45" s="194"/>
      <c r="C45" s="183"/>
      <c r="D45" s="190"/>
      <c r="E45" s="235"/>
      <c r="F45" s="191"/>
      <c r="G45" s="290"/>
      <c r="H45" s="191"/>
      <c r="I45" s="290"/>
      <c r="J45" s="191"/>
      <c r="K45" s="290"/>
      <c r="L45" s="192"/>
    </row>
    <row r="46" spans="1:12" ht="58.5" customHeight="1" thickBot="1">
      <c r="A46" s="233" t="s">
        <v>172</v>
      </c>
      <c r="B46" s="194" t="s">
        <v>173</v>
      </c>
      <c r="C46" s="183" t="s">
        <v>105</v>
      </c>
      <c r="D46" s="207">
        <f>16.14+40.08+44.35</f>
        <v>100.57</v>
      </c>
      <c r="E46" s="235">
        <v>75590</v>
      </c>
      <c r="F46" s="191">
        <f t="shared" si="3"/>
        <v>7602086.2999999998</v>
      </c>
      <c r="G46" s="290">
        <v>0</v>
      </c>
      <c r="H46" s="191">
        <f t="shared" ref="H46:H109" si="5">E46*G46</f>
        <v>0</v>
      </c>
      <c r="I46" s="290">
        <v>0</v>
      </c>
      <c r="J46" s="191">
        <f t="shared" si="1"/>
        <v>0</v>
      </c>
      <c r="K46" s="290">
        <f t="shared" ref="K46:K109" si="6">D46-(G46+I46)</f>
        <v>100.57</v>
      </c>
      <c r="L46" s="192">
        <f t="shared" si="2"/>
        <v>7602086.2999999998</v>
      </c>
    </row>
    <row r="47" spans="1:12" ht="58.5" customHeight="1" thickBot="1">
      <c r="A47" s="233" t="s">
        <v>174</v>
      </c>
      <c r="B47" s="194" t="s">
        <v>175</v>
      </c>
      <c r="C47" s="183" t="s">
        <v>125</v>
      </c>
      <c r="D47" s="207">
        <v>107.23</v>
      </c>
      <c r="E47" s="235">
        <v>11651</v>
      </c>
      <c r="F47" s="191">
        <f t="shared" si="3"/>
        <v>1249336.73</v>
      </c>
      <c r="G47" s="290">
        <v>0</v>
      </c>
      <c r="H47" s="191">
        <f t="shared" si="5"/>
        <v>0</v>
      </c>
      <c r="I47" s="290">
        <v>0</v>
      </c>
      <c r="J47" s="191">
        <f t="shared" si="1"/>
        <v>0</v>
      </c>
      <c r="K47" s="290">
        <f t="shared" si="6"/>
        <v>107.23</v>
      </c>
      <c r="L47" s="192">
        <f t="shared" si="2"/>
        <v>1249336.73</v>
      </c>
    </row>
    <row r="48" spans="1:12" ht="58.5" customHeight="1" thickBot="1">
      <c r="A48" s="233" t="s">
        <v>176</v>
      </c>
      <c r="B48" s="194" t="s">
        <v>177</v>
      </c>
      <c r="C48" s="183" t="s">
        <v>125</v>
      </c>
      <c r="D48" s="207">
        <v>100.4</v>
      </c>
      <c r="E48" s="235">
        <v>109152</v>
      </c>
      <c r="F48" s="191">
        <f t="shared" si="3"/>
        <v>10958860.800000001</v>
      </c>
      <c r="G48" s="290">
        <v>0</v>
      </c>
      <c r="H48" s="191">
        <f t="shared" si="5"/>
        <v>0</v>
      </c>
      <c r="I48" s="290">
        <f>'5,3 Sardinel '!M99</f>
        <v>92.4</v>
      </c>
      <c r="J48" s="191">
        <f t="shared" si="1"/>
        <v>10085644.800000001</v>
      </c>
      <c r="K48" s="290">
        <f t="shared" si="6"/>
        <v>8</v>
      </c>
      <c r="L48" s="192">
        <f t="shared" si="2"/>
        <v>873216</v>
      </c>
    </row>
    <row r="49" spans="1:12" ht="58.5" customHeight="1" thickBot="1">
      <c r="A49" s="233" t="s">
        <v>178</v>
      </c>
      <c r="B49" s="194" t="s">
        <v>179</v>
      </c>
      <c r="C49" s="183" t="s">
        <v>125</v>
      </c>
      <c r="D49" s="207">
        <f>39.8+28.6+8.05</f>
        <v>76.45</v>
      </c>
      <c r="E49" s="235">
        <v>22901</v>
      </c>
      <c r="F49" s="191">
        <f t="shared" si="3"/>
        <v>1750781.45</v>
      </c>
      <c r="G49" s="290">
        <v>0</v>
      </c>
      <c r="H49" s="191">
        <f t="shared" si="5"/>
        <v>0</v>
      </c>
      <c r="I49" s="290">
        <f>'5,4 Bordillo 20x35 '!M27</f>
        <v>20.83</v>
      </c>
      <c r="J49" s="191">
        <f t="shared" si="1"/>
        <v>477027.82999999996</v>
      </c>
      <c r="K49" s="290">
        <f t="shared" si="6"/>
        <v>55.620000000000005</v>
      </c>
      <c r="L49" s="192">
        <f t="shared" si="2"/>
        <v>1273753.6200000001</v>
      </c>
    </row>
    <row r="50" spans="1:12" ht="58.5" customHeight="1" thickBot="1">
      <c r="A50" s="233" t="s">
        <v>180</v>
      </c>
      <c r="B50" s="194" t="s">
        <v>181</v>
      </c>
      <c r="C50" s="183" t="s">
        <v>125</v>
      </c>
      <c r="D50" s="207">
        <f>1+12.27+8.21+1.48+0.93+1.8+0.4+0.4+3.83+1.12+9.53+5.81+1.43+28.64+7.84</f>
        <v>84.69</v>
      </c>
      <c r="E50" s="235">
        <v>38764</v>
      </c>
      <c r="F50" s="191">
        <f t="shared" si="3"/>
        <v>3282923.1599999997</v>
      </c>
      <c r="G50" s="290">
        <v>0</v>
      </c>
      <c r="H50" s="191">
        <f t="shared" si="5"/>
        <v>0</v>
      </c>
      <c r="I50" s="290">
        <f>'5,5 Bordillo 15x20'!M101</f>
        <v>58.95</v>
      </c>
      <c r="J50" s="191">
        <f t="shared" si="1"/>
        <v>2285137.8000000003</v>
      </c>
      <c r="K50" s="290">
        <f t="shared" si="6"/>
        <v>25.739999999999995</v>
      </c>
      <c r="L50" s="192">
        <f t="shared" si="2"/>
        <v>997785.35999999975</v>
      </c>
    </row>
    <row r="51" spans="1:12" ht="58.5" customHeight="1" thickBot="1">
      <c r="A51" s="233" t="s">
        <v>182</v>
      </c>
      <c r="B51" s="194" t="s">
        <v>183</v>
      </c>
      <c r="C51" s="183" t="s">
        <v>105</v>
      </c>
      <c r="D51" s="207">
        <f>7.09+14.21+11.08+5.54+12.93+4.57+4.42+14.54+9.03+13.87+13.17+10.11+10.94+6.08+0.7+1.32+0.71+8.06+2.83+11.03+3.24+15.3</f>
        <v>180.77000000000004</v>
      </c>
      <c r="E51" s="235">
        <v>76623</v>
      </c>
      <c r="F51" s="191">
        <f t="shared" si="3"/>
        <v>13851139.710000003</v>
      </c>
      <c r="G51" s="290">
        <v>0</v>
      </c>
      <c r="H51" s="191">
        <f t="shared" si="5"/>
        <v>0</v>
      </c>
      <c r="I51" s="290">
        <v>80.2</v>
      </c>
      <c r="J51" s="191">
        <f t="shared" si="1"/>
        <v>6145164.6000000006</v>
      </c>
      <c r="K51" s="290">
        <f t="shared" si="6"/>
        <v>100.57000000000004</v>
      </c>
      <c r="L51" s="192">
        <f t="shared" si="2"/>
        <v>7705975.1100000031</v>
      </c>
    </row>
    <row r="52" spans="1:12" ht="58.5" customHeight="1" thickBot="1">
      <c r="A52" s="233" t="s">
        <v>184</v>
      </c>
      <c r="B52" s="194" t="s">
        <v>185</v>
      </c>
      <c r="C52" s="183" t="s">
        <v>125</v>
      </c>
      <c r="D52" s="207">
        <v>3</v>
      </c>
      <c r="E52" s="235">
        <v>82345</v>
      </c>
      <c r="F52" s="191">
        <f t="shared" si="3"/>
        <v>247035</v>
      </c>
      <c r="G52" s="290">
        <v>0</v>
      </c>
      <c r="H52" s="191">
        <f t="shared" si="5"/>
        <v>0</v>
      </c>
      <c r="I52" s="290">
        <v>0</v>
      </c>
      <c r="J52" s="191">
        <f t="shared" si="1"/>
        <v>0</v>
      </c>
      <c r="K52" s="290">
        <f t="shared" si="6"/>
        <v>3</v>
      </c>
      <c r="L52" s="192">
        <f t="shared" si="2"/>
        <v>247035</v>
      </c>
    </row>
    <row r="53" spans="1:12" ht="58.5" customHeight="1" thickBot="1">
      <c r="A53" s="233" t="s">
        <v>186</v>
      </c>
      <c r="B53" s="194" t="s">
        <v>187</v>
      </c>
      <c r="C53" s="183" t="s">
        <v>105</v>
      </c>
      <c r="D53" s="207">
        <f>(34+26+8.8+9.6+10.4+9.6+9.6+2.8+8.4+6.8+2.4+7.2+5.6+2.4)*0.4</f>
        <v>57.439999999999991</v>
      </c>
      <c r="E53" s="235">
        <v>85340</v>
      </c>
      <c r="F53" s="191">
        <f t="shared" ref="F53:F60" si="7">(E53*D53)</f>
        <v>4901929.5999999996</v>
      </c>
      <c r="G53" s="290">
        <v>0</v>
      </c>
      <c r="H53" s="191">
        <f t="shared" si="5"/>
        <v>0</v>
      </c>
      <c r="I53" s="290">
        <f>'5,8 Loseta lineas'!M137</f>
        <v>15.360000000000001</v>
      </c>
      <c r="J53" s="191">
        <f t="shared" si="1"/>
        <v>1310822.4000000001</v>
      </c>
      <c r="K53" s="290">
        <f t="shared" si="6"/>
        <v>42.079999999999991</v>
      </c>
      <c r="L53" s="192">
        <f t="shared" si="2"/>
        <v>3591107.1999999993</v>
      </c>
    </row>
    <row r="54" spans="1:12" ht="58.5" customHeight="1" thickBot="1">
      <c r="A54" s="233" t="s">
        <v>188</v>
      </c>
      <c r="B54" s="194" t="s">
        <v>189</v>
      </c>
      <c r="C54" s="183" t="s">
        <v>105</v>
      </c>
      <c r="D54" s="207">
        <f>(0.8+0.8+0.8+0.8+0.8+1.27+2.5+0.45+2+1.2+0.8+0.8+0.8+1.2+1.2+0.4+0.92+1.48)*(0.4)</f>
        <v>7.6080000000000005</v>
      </c>
      <c r="E54" s="235">
        <v>85340</v>
      </c>
      <c r="F54" s="191">
        <f t="shared" si="7"/>
        <v>649266.72000000009</v>
      </c>
      <c r="G54" s="290">
        <v>0</v>
      </c>
      <c r="H54" s="191">
        <f t="shared" si="5"/>
        <v>0</v>
      </c>
      <c r="I54" s="290">
        <f>'5,9 Loseta toperol'!M137</f>
        <v>1.4400000000000002</v>
      </c>
      <c r="J54" s="191">
        <f t="shared" si="1"/>
        <v>122889.60000000002</v>
      </c>
      <c r="K54" s="290">
        <f t="shared" si="6"/>
        <v>6.1680000000000001</v>
      </c>
      <c r="L54" s="192">
        <f t="shared" si="2"/>
        <v>526377.12</v>
      </c>
    </row>
    <row r="55" spans="1:12" ht="58.5" customHeight="1" thickBot="1">
      <c r="A55" s="233" t="s">
        <v>190</v>
      </c>
      <c r="B55" s="194" t="s">
        <v>191</v>
      </c>
      <c r="C55" s="183" t="s">
        <v>105</v>
      </c>
      <c r="D55" s="207">
        <v>4</v>
      </c>
      <c r="E55" s="235">
        <v>96684</v>
      </c>
      <c r="F55" s="191">
        <f t="shared" si="7"/>
        <v>386736</v>
      </c>
      <c r="G55" s="290">
        <v>0</v>
      </c>
      <c r="H55" s="191">
        <f t="shared" si="5"/>
        <v>0</v>
      </c>
      <c r="I55" s="290">
        <f>'5,10 Concreto estriado rampa'!M27</f>
        <v>2</v>
      </c>
      <c r="J55" s="191">
        <f t="shared" si="1"/>
        <v>193368</v>
      </c>
      <c r="K55" s="290">
        <f t="shared" si="6"/>
        <v>2</v>
      </c>
      <c r="L55" s="192">
        <f t="shared" si="2"/>
        <v>193368</v>
      </c>
    </row>
    <row r="56" spans="1:12" ht="243.95" customHeight="1" thickBot="1">
      <c r="A56" s="233" t="s">
        <v>192</v>
      </c>
      <c r="B56" s="194" t="s">
        <v>193</v>
      </c>
      <c r="C56" s="183" t="s">
        <v>105</v>
      </c>
      <c r="D56" s="207">
        <f>10.75+53.1</f>
        <v>63.85</v>
      </c>
      <c r="E56" s="235">
        <v>145653</v>
      </c>
      <c r="F56" s="191">
        <f t="shared" si="7"/>
        <v>9299944.0500000007</v>
      </c>
      <c r="G56" s="290">
        <v>0</v>
      </c>
      <c r="H56" s="191">
        <f t="shared" si="5"/>
        <v>0</v>
      </c>
      <c r="I56" s="290">
        <v>0</v>
      </c>
      <c r="J56" s="191">
        <f t="shared" si="1"/>
        <v>0</v>
      </c>
      <c r="K56" s="290">
        <f t="shared" si="6"/>
        <v>63.85</v>
      </c>
      <c r="L56" s="192">
        <f t="shared" si="2"/>
        <v>9299944.0500000007</v>
      </c>
    </row>
    <row r="57" spans="1:12" ht="219.95" customHeight="1" thickBot="1">
      <c r="A57" s="233" t="s">
        <v>194</v>
      </c>
      <c r="B57" s="194" t="s">
        <v>195</v>
      </c>
      <c r="C57" s="183" t="s">
        <v>105</v>
      </c>
      <c r="D57" s="207">
        <v>109.89</v>
      </c>
      <c r="E57" s="235">
        <v>373765</v>
      </c>
      <c r="F57" s="191">
        <f t="shared" si="7"/>
        <v>41073035.850000001</v>
      </c>
      <c r="G57" s="290">
        <v>0</v>
      </c>
      <c r="H57" s="191">
        <f t="shared" si="5"/>
        <v>0</v>
      </c>
      <c r="I57" s="290">
        <v>0</v>
      </c>
      <c r="J57" s="191">
        <f t="shared" si="1"/>
        <v>0</v>
      </c>
      <c r="K57" s="290">
        <f t="shared" si="6"/>
        <v>109.89</v>
      </c>
      <c r="L57" s="192">
        <f t="shared" si="2"/>
        <v>41073035.850000001</v>
      </c>
    </row>
    <row r="58" spans="1:12" ht="58.5" customHeight="1" thickBot="1">
      <c r="A58" s="233" t="s">
        <v>196</v>
      </c>
      <c r="B58" s="194" t="s">
        <v>197</v>
      </c>
      <c r="C58" s="183" t="s">
        <v>105</v>
      </c>
      <c r="D58" s="207">
        <v>105.63</v>
      </c>
      <c r="E58" s="235">
        <v>28754</v>
      </c>
      <c r="F58" s="191">
        <f t="shared" si="7"/>
        <v>3037285.02</v>
      </c>
      <c r="G58" s="290">
        <v>0</v>
      </c>
      <c r="H58" s="191">
        <f t="shared" si="5"/>
        <v>0</v>
      </c>
      <c r="I58" s="290">
        <v>0</v>
      </c>
      <c r="J58" s="191">
        <f t="shared" si="1"/>
        <v>0</v>
      </c>
      <c r="K58" s="290">
        <f t="shared" si="6"/>
        <v>105.63</v>
      </c>
      <c r="L58" s="192">
        <f t="shared" si="2"/>
        <v>3037285.02</v>
      </c>
    </row>
    <row r="59" spans="1:12" ht="58.5" customHeight="1" thickBot="1">
      <c r="A59" s="233" t="s">
        <v>198</v>
      </c>
      <c r="B59" s="194" t="s">
        <v>199</v>
      </c>
      <c r="C59" s="183" t="s">
        <v>105</v>
      </c>
      <c r="D59" s="207">
        <v>70.5</v>
      </c>
      <c r="E59" s="235">
        <v>6239</v>
      </c>
      <c r="F59" s="191">
        <f t="shared" si="7"/>
        <v>439849.5</v>
      </c>
      <c r="G59" s="290">
        <v>0</v>
      </c>
      <c r="H59" s="191">
        <f t="shared" si="5"/>
        <v>0</v>
      </c>
      <c r="I59" s="290">
        <f>'5,14 Concreto pulido tarima'!M27</f>
        <v>16.57</v>
      </c>
      <c r="J59" s="191">
        <f t="shared" si="1"/>
        <v>103380.23</v>
      </c>
      <c r="K59" s="290">
        <f t="shared" si="6"/>
        <v>53.93</v>
      </c>
      <c r="L59" s="192">
        <f t="shared" si="2"/>
        <v>336469.27</v>
      </c>
    </row>
    <row r="60" spans="1:12" ht="58.5" customHeight="1" thickBot="1">
      <c r="A60" s="233" t="s">
        <v>200</v>
      </c>
      <c r="B60" s="194" t="s">
        <v>201</v>
      </c>
      <c r="C60" s="183" t="s">
        <v>105</v>
      </c>
      <c r="D60" s="207">
        <v>463.35</v>
      </c>
      <c r="E60" s="235">
        <v>139574</v>
      </c>
      <c r="F60" s="191">
        <f t="shared" si="7"/>
        <v>64671612.900000006</v>
      </c>
      <c r="G60" s="290">
        <v>0</v>
      </c>
      <c r="H60" s="191">
        <f t="shared" si="5"/>
        <v>0</v>
      </c>
      <c r="I60" s="290">
        <v>0</v>
      </c>
      <c r="J60" s="191">
        <f t="shared" si="1"/>
        <v>0</v>
      </c>
      <c r="K60" s="290">
        <f t="shared" si="6"/>
        <v>463.35</v>
      </c>
      <c r="L60" s="192">
        <f t="shared" si="2"/>
        <v>64671612.900000006</v>
      </c>
    </row>
    <row r="61" spans="1:12" ht="58.5" customHeight="1" thickBot="1">
      <c r="A61" s="273">
        <v>6</v>
      </c>
      <c r="B61" s="274" t="s">
        <v>171</v>
      </c>
      <c r="C61" s="279"/>
      <c r="D61" s="280"/>
      <c r="E61" s="277"/>
      <c r="F61" s="278"/>
      <c r="G61" s="291"/>
      <c r="H61" s="278"/>
      <c r="I61" s="291"/>
      <c r="J61" s="270"/>
      <c r="K61" s="300"/>
      <c r="L61" s="272"/>
    </row>
    <row r="62" spans="1:12" ht="155.44999999999999" customHeight="1" thickBot="1">
      <c r="A62" s="233">
        <v>6.1</v>
      </c>
      <c r="B62" s="194" t="s">
        <v>202</v>
      </c>
      <c r="C62" s="183" t="s">
        <v>105</v>
      </c>
      <c r="D62" s="207">
        <v>97.75</v>
      </c>
      <c r="E62" s="235">
        <v>508783</v>
      </c>
      <c r="F62" s="191">
        <f>(E62*D62)</f>
        <v>49733538.25</v>
      </c>
      <c r="G62" s="290">
        <v>0</v>
      </c>
      <c r="H62" s="191">
        <f t="shared" si="5"/>
        <v>0</v>
      </c>
      <c r="I62" s="290">
        <v>48</v>
      </c>
      <c r="J62" s="191">
        <f t="shared" si="1"/>
        <v>24421584</v>
      </c>
      <c r="K62" s="290">
        <f t="shared" si="6"/>
        <v>49.75</v>
      </c>
      <c r="L62" s="192">
        <f t="shared" si="2"/>
        <v>25311954.25</v>
      </c>
    </row>
    <row r="63" spans="1:12" ht="58.5" customHeight="1" thickBot="1">
      <c r="A63" s="233">
        <v>6.2</v>
      </c>
      <c r="B63" s="194" t="s">
        <v>203</v>
      </c>
      <c r="C63" s="183" t="s">
        <v>105</v>
      </c>
      <c r="D63" s="207">
        <f>(44.08+16.14+44.35)</f>
        <v>104.57</v>
      </c>
      <c r="E63" s="235">
        <v>60167</v>
      </c>
      <c r="F63" s="191">
        <f>(E63*D63)</f>
        <v>6291663.1899999995</v>
      </c>
      <c r="G63" s="290">
        <v>0</v>
      </c>
      <c r="H63" s="191">
        <f t="shared" si="5"/>
        <v>0</v>
      </c>
      <c r="I63" s="290">
        <v>0</v>
      </c>
      <c r="J63" s="191">
        <f t="shared" si="1"/>
        <v>0</v>
      </c>
      <c r="K63" s="290">
        <f t="shared" si="6"/>
        <v>104.57</v>
      </c>
      <c r="L63" s="192">
        <f t="shared" si="2"/>
        <v>6291663.1899999995</v>
      </c>
    </row>
    <row r="64" spans="1:12" ht="58.5" customHeight="1" thickBot="1">
      <c r="A64" s="273">
        <v>7</v>
      </c>
      <c r="B64" s="274" t="s">
        <v>204</v>
      </c>
      <c r="C64" s="279"/>
      <c r="D64" s="271"/>
      <c r="E64" s="277"/>
      <c r="F64" s="278"/>
      <c r="G64" s="291"/>
      <c r="H64" s="278"/>
      <c r="I64" s="291"/>
      <c r="J64" s="270"/>
      <c r="K64" s="300"/>
      <c r="L64" s="272"/>
    </row>
    <row r="65" spans="1:14" ht="116.45" customHeight="1" thickBot="1">
      <c r="A65" s="233" t="s">
        <v>205</v>
      </c>
      <c r="B65" s="194" t="s">
        <v>206</v>
      </c>
      <c r="C65" s="183" t="s">
        <v>125</v>
      </c>
      <c r="D65" s="207">
        <v>497.76</v>
      </c>
      <c r="E65" s="235">
        <v>39345</v>
      </c>
      <c r="F65" s="191">
        <f t="shared" ref="F65:F80" si="8">(E65*D65)</f>
        <v>19584367.199999999</v>
      </c>
      <c r="G65" s="290">
        <v>0</v>
      </c>
      <c r="H65" s="191">
        <f t="shared" si="5"/>
        <v>0</v>
      </c>
      <c r="I65" s="290">
        <f>'7,1 Suministro de cableado '!M27</f>
        <v>269.88</v>
      </c>
      <c r="J65" s="191">
        <f t="shared" si="1"/>
        <v>10618428.6</v>
      </c>
      <c r="K65" s="290">
        <f t="shared" si="6"/>
        <v>227.88</v>
      </c>
      <c r="L65" s="192">
        <f t="shared" si="2"/>
        <v>8965938.5999999996</v>
      </c>
    </row>
    <row r="66" spans="1:14" ht="103.5" customHeight="1" thickBot="1">
      <c r="A66" s="233" t="s">
        <v>207</v>
      </c>
      <c r="B66" s="194" t="s">
        <v>208</v>
      </c>
      <c r="C66" s="183" t="s">
        <v>125</v>
      </c>
      <c r="D66" s="207">
        <v>405.16</v>
      </c>
      <c r="E66" s="235">
        <v>36243</v>
      </c>
      <c r="F66" s="191">
        <f t="shared" si="8"/>
        <v>14684213.880000001</v>
      </c>
      <c r="G66" s="290">
        <v>0</v>
      </c>
      <c r="H66" s="191">
        <f t="shared" si="5"/>
        <v>0</v>
      </c>
      <c r="I66" s="290">
        <f>'7,2 Suministro de cableado'!M27</f>
        <v>269.88</v>
      </c>
      <c r="J66" s="191">
        <f t="shared" si="1"/>
        <v>9781260.8399999999</v>
      </c>
      <c r="K66" s="290">
        <f t="shared" si="6"/>
        <v>135.28000000000003</v>
      </c>
      <c r="L66" s="192">
        <f t="shared" si="2"/>
        <v>4902953.040000001</v>
      </c>
      <c r="N66" s="160"/>
    </row>
    <row r="67" spans="1:14" ht="111.6" customHeight="1" thickBot="1">
      <c r="A67" s="233" t="s">
        <v>209</v>
      </c>
      <c r="B67" s="194" t="s">
        <v>210</v>
      </c>
      <c r="C67" s="183" t="s">
        <v>125</v>
      </c>
      <c r="D67" s="207">
        <v>154.66999999999999</v>
      </c>
      <c r="E67" s="235">
        <v>23965</v>
      </c>
      <c r="F67" s="191">
        <f t="shared" si="8"/>
        <v>3706666.55</v>
      </c>
      <c r="G67" s="290">
        <v>0</v>
      </c>
      <c r="H67" s="191">
        <f t="shared" si="5"/>
        <v>0</v>
      </c>
      <c r="I67" s="290">
        <v>0</v>
      </c>
      <c r="J67" s="191">
        <f t="shared" si="1"/>
        <v>0</v>
      </c>
      <c r="K67" s="290">
        <f t="shared" si="6"/>
        <v>154.66999999999999</v>
      </c>
      <c r="L67" s="192">
        <f t="shared" si="2"/>
        <v>3706666.55</v>
      </c>
      <c r="N67" s="160"/>
    </row>
    <row r="68" spans="1:14" ht="63" customHeight="1" thickBot="1">
      <c r="A68" s="233" t="s">
        <v>211</v>
      </c>
      <c r="B68" s="194" t="s">
        <v>212</v>
      </c>
      <c r="C68" s="183" t="s">
        <v>125</v>
      </c>
      <c r="D68" s="207">
        <v>6.74</v>
      </c>
      <c r="E68" s="235">
        <v>20743</v>
      </c>
      <c r="F68" s="191">
        <f t="shared" si="8"/>
        <v>139807.82</v>
      </c>
      <c r="G68" s="290">
        <v>0</v>
      </c>
      <c r="H68" s="191">
        <f t="shared" si="5"/>
        <v>0</v>
      </c>
      <c r="I68" s="290">
        <v>0</v>
      </c>
      <c r="J68" s="191">
        <f t="shared" si="1"/>
        <v>0</v>
      </c>
      <c r="K68" s="290">
        <f t="shared" si="6"/>
        <v>6.74</v>
      </c>
      <c r="L68" s="192">
        <f t="shared" si="2"/>
        <v>139807.82</v>
      </c>
      <c r="N68" s="160"/>
    </row>
    <row r="69" spans="1:14" ht="63" customHeight="1" thickBot="1">
      <c r="A69" s="233" t="s">
        <v>213</v>
      </c>
      <c r="B69" s="194" t="s">
        <v>214</v>
      </c>
      <c r="C69" s="183" t="s">
        <v>106</v>
      </c>
      <c r="D69" s="207">
        <v>6</v>
      </c>
      <c r="E69" s="235">
        <v>12854</v>
      </c>
      <c r="F69" s="191">
        <f t="shared" si="8"/>
        <v>77124</v>
      </c>
      <c r="G69" s="290">
        <v>0</v>
      </c>
      <c r="H69" s="191">
        <f t="shared" si="5"/>
        <v>0</v>
      </c>
      <c r="I69" s="290">
        <v>0</v>
      </c>
      <c r="J69" s="191">
        <f t="shared" si="1"/>
        <v>0</v>
      </c>
      <c r="K69" s="290">
        <f t="shared" si="6"/>
        <v>6</v>
      </c>
      <c r="L69" s="192">
        <f t="shared" si="2"/>
        <v>77124</v>
      </c>
      <c r="N69" s="160"/>
    </row>
    <row r="70" spans="1:14" ht="63" customHeight="1" thickBot="1">
      <c r="A70" s="233" t="s">
        <v>215</v>
      </c>
      <c r="B70" s="194" t="s">
        <v>216</v>
      </c>
      <c r="C70" s="183" t="s">
        <v>106</v>
      </c>
      <c r="D70" s="207">
        <v>6</v>
      </c>
      <c r="E70" s="235">
        <v>11643</v>
      </c>
      <c r="F70" s="191">
        <f t="shared" si="8"/>
        <v>69858</v>
      </c>
      <c r="G70" s="290">
        <v>0</v>
      </c>
      <c r="H70" s="191">
        <f t="shared" si="5"/>
        <v>0</v>
      </c>
      <c r="I70" s="290">
        <v>0</v>
      </c>
      <c r="J70" s="191">
        <f t="shared" si="1"/>
        <v>0</v>
      </c>
      <c r="K70" s="290">
        <f t="shared" si="6"/>
        <v>6</v>
      </c>
      <c r="L70" s="192">
        <f t="shared" si="2"/>
        <v>69858</v>
      </c>
      <c r="N70" s="160"/>
    </row>
    <row r="71" spans="1:14" ht="63" customHeight="1" thickBot="1">
      <c r="A71" s="233" t="s">
        <v>217</v>
      </c>
      <c r="B71" s="194" t="s">
        <v>218</v>
      </c>
      <c r="C71" s="183" t="s">
        <v>106</v>
      </c>
      <c r="D71" s="207">
        <v>202.67</v>
      </c>
      <c r="E71" s="235">
        <v>5210</v>
      </c>
      <c r="F71" s="191">
        <f t="shared" si="8"/>
        <v>1055910.7</v>
      </c>
      <c r="G71" s="290">
        <v>0</v>
      </c>
      <c r="H71" s="191">
        <f t="shared" si="5"/>
        <v>0</v>
      </c>
      <c r="I71" s="290">
        <f>'7,7 Tuberia PVC 1"'!M27</f>
        <v>179.92</v>
      </c>
      <c r="J71" s="191">
        <f t="shared" si="1"/>
        <v>937383.2</v>
      </c>
      <c r="K71" s="290">
        <f t="shared" si="6"/>
        <v>22.75</v>
      </c>
      <c r="L71" s="192">
        <f t="shared" si="2"/>
        <v>118527.5</v>
      </c>
      <c r="N71" s="160"/>
    </row>
    <row r="72" spans="1:14" ht="63" customHeight="1" thickBot="1">
      <c r="A72" s="233" t="s">
        <v>219</v>
      </c>
      <c r="B72" s="194" t="s">
        <v>220</v>
      </c>
      <c r="C72" s="183" t="s">
        <v>125</v>
      </c>
      <c r="D72" s="207">
        <v>65.319999999999993</v>
      </c>
      <c r="E72" s="235">
        <v>10201</v>
      </c>
      <c r="F72" s="191">
        <f t="shared" si="8"/>
        <v>666329.31999999995</v>
      </c>
      <c r="G72" s="290">
        <v>0</v>
      </c>
      <c r="H72" s="191">
        <f t="shared" si="5"/>
        <v>0</v>
      </c>
      <c r="I72" s="290">
        <v>0</v>
      </c>
      <c r="J72" s="191">
        <f t="shared" si="1"/>
        <v>0</v>
      </c>
      <c r="K72" s="290">
        <f t="shared" si="6"/>
        <v>65.319999999999993</v>
      </c>
      <c r="L72" s="192">
        <f t="shared" si="2"/>
        <v>666329.31999999995</v>
      </c>
      <c r="N72" s="160"/>
    </row>
    <row r="73" spans="1:14" ht="63" customHeight="1" thickBot="1">
      <c r="A73" s="233" t="s">
        <v>221</v>
      </c>
      <c r="B73" s="194" t="s">
        <v>222</v>
      </c>
      <c r="C73" s="183" t="s">
        <v>125</v>
      </c>
      <c r="D73" s="207">
        <v>29.4</v>
      </c>
      <c r="E73" s="235">
        <v>12052</v>
      </c>
      <c r="F73" s="191">
        <f t="shared" si="8"/>
        <v>354328.8</v>
      </c>
      <c r="G73" s="290">
        <v>0</v>
      </c>
      <c r="H73" s="191">
        <f t="shared" si="5"/>
        <v>0</v>
      </c>
      <c r="I73" s="290">
        <v>0</v>
      </c>
      <c r="J73" s="191">
        <f t="shared" si="1"/>
        <v>0</v>
      </c>
      <c r="K73" s="290">
        <f t="shared" si="6"/>
        <v>29.4</v>
      </c>
      <c r="L73" s="192">
        <f t="shared" si="2"/>
        <v>354328.8</v>
      </c>
      <c r="N73" s="160"/>
    </row>
    <row r="74" spans="1:14" ht="63" customHeight="1" thickBot="1">
      <c r="A74" s="233" t="s">
        <v>223</v>
      </c>
      <c r="B74" s="194" t="s">
        <v>224</v>
      </c>
      <c r="C74" s="183" t="s">
        <v>106</v>
      </c>
      <c r="D74" s="207">
        <v>5</v>
      </c>
      <c r="E74" s="235">
        <v>13412</v>
      </c>
      <c r="F74" s="191">
        <f t="shared" si="8"/>
        <v>67060</v>
      </c>
      <c r="G74" s="290">
        <v>0</v>
      </c>
      <c r="H74" s="191">
        <f t="shared" si="5"/>
        <v>0</v>
      </c>
      <c r="I74" s="290">
        <v>0</v>
      </c>
      <c r="J74" s="191">
        <f t="shared" si="1"/>
        <v>0</v>
      </c>
      <c r="K74" s="290">
        <f t="shared" si="6"/>
        <v>5</v>
      </c>
      <c r="L74" s="192">
        <f t="shared" si="2"/>
        <v>67060</v>
      </c>
      <c r="N74" s="160"/>
    </row>
    <row r="75" spans="1:14" ht="63" customHeight="1" thickBot="1">
      <c r="A75" s="233" t="s">
        <v>225</v>
      </c>
      <c r="B75" s="194" t="s">
        <v>226</v>
      </c>
      <c r="C75" s="183" t="s">
        <v>125</v>
      </c>
      <c r="D75" s="207">
        <v>62.34</v>
      </c>
      <c r="E75" s="235">
        <v>29844</v>
      </c>
      <c r="F75" s="191">
        <f t="shared" si="8"/>
        <v>1860474.9600000002</v>
      </c>
      <c r="G75" s="290">
        <v>0</v>
      </c>
      <c r="H75" s="191">
        <f t="shared" si="5"/>
        <v>0</v>
      </c>
      <c r="I75" s="290">
        <v>0</v>
      </c>
      <c r="J75" s="191">
        <f t="shared" si="1"/>
        <v>0</v>
      </c>
      <c r="K75" s="290">
        <f t="shared" si="6"/>
        <v>62.34</v>
      </c>
      <c r="L75" s="192">
        <f t="shared" si="2"/>
        <v>1860474.9600000002</v>
      </c>
      <c r="N75" s="160"/>
    </row>
    <row r="76" spans="1:14" ht="63" customHeight="1" thickBot="1">
      <c r="A76" s="233" t="s">
        <v>227</v>
      </c>
      <c r="B76" s="194" t="s">
        <v>228</v>
      </c>
      <c r="C76" s="183" t="s">
        <v>106</v>
      </c>
      <c r="D76" s="207">
        <v>16</v>
      </c>
      <c r="E76" s="235">
        <v>37895</v>
      </c>
      <c r="F76" s="191">
        <f t="shared" si="8"/>
        <v>606320</v>
      </c>
      <c r="G76" s="290">
        <v>0</v>
      </c>
      <c r="H76" s="191">
        <f t="shared" si="5"/>
        <v>0</v>
      </c>
      <c r="I76" s="290">
        <v>0</v>
      </c>
      <c r="J76" s="191">
        <f t="shared" si="1"/>
        <v>0</v>
      </c>
      <c r="K76" s="290">
        <f t="shared" si="6"/>
        <v>16</v>
      </c>
      <c r="L76" s="192">
        <f t="shared" si="2"/>
        <v>606320</v>
      </c>
      <c r="N76" s="160"/>
    </row>
    <row r="77" spans="1:14" ht="63" customHeight="1" thickBot="1">
      <c r="A77" s="233" t="s">
        <v>229</v>
      </c>
      <c r="B77" s="194" t="s">
        <v>230</v>
      </c>
      <c r="C77" s="183" t="s">
        <v>106</v>
      </c>
      <c r="D77" s="207">
        <v>30</v>
      </c>
      <c r="E77" s="235">
        <v>64242</v>
      </c>
      <c r="F77" s="191">
        <f t="shared" si="8"/>
        <v>1927260</v>
      </c>
      <c r="G77" s="290">
        <v>0</v>
      </c>
      <c r="H77" s="191">
        <f t="shared" si="5"/>
        <v>0</v>
      </c>
      <c r="I77" s="290">
        <v>0</v>
      </c>
      <c r="J77" s="191">
        <f t="shared" si="1"/>
        <v>0</v>
      </c>
      <c r="K77" s="290">
        <f t="shared" si="6"/>
        <v>30</v>
      </c>
      <c r="L77" s="192">
        <f t="shared" si="2"/>
        <v>1927260</v>
      </c>
      <c r="N77" s="160"/>
    </row>
    <row r="78" spans="1:14" ht="63" customHeight="1" thickBot="1">
      <c r="A78" s="233" t="s">
        <v>231</v>
      </c>
      <c r="B78" s="194" t="s">
        <v>232</v>
      </c>
      <c r="C78" s="183" t="s">
        <v>106</v>
      </c>
      <c r="D78" s="207">
        <v>3</v>
      </c>
      <c r="E78" s="235">
        <v>53429</v>
      </c>
      <c r="F78" s="191">
        <f t="shared" si="8"/>
        <v>160287</v>
      </c>
      <c r="G78" s="290">
        <v>0</v>
      </c>
      <c r="H78" s="191">
        <f t="shared" si="5"/>
        <v>0</v>
      </c>
      <c r="I78" s="290">
        <v>0</v>
      </c>
      <c r="J78" s="191">
        <f t="shared" si="1"/>
        <v>0</v>
      </c>
      <c r="K78" s="290">
        <f t="shared" si="6"/>
        <v>3</v>
      </c>
      <c r="L78" s="192">
        <f t="shared" si="2"/>
        <v>160287</v>
      </c>
      <c r="N78" s="160"/>
    </row>
    <row r="79" spans="1:14" ht="63" customHeight="1" thickBot="1">
      <c r="A79" s="233" t="s">
        <v>233</v>
      </c>
      <c r="B79" s="194" t="s">
        <v>234</v>
      </c>
      <c r="C79" s="183" t="s">
        <v>106</v>
      </c>
      <c r="D79" s="207">
        <v>4</v>
      </c>
      <c r="E79" s="235">
        <v>3682310</v>
      </c>
      <c r="F79" s="191">
        <f t="shared" si="8"/>
        <v>14729240</v>
      </c>
      <c r="G79" s="290">
        <v>0</v>
      </c>
      <c r="H79" s="191">
        <f t="shared" si="5"/>
        <v>0</v>
      </c>
      <c r="I79" s="290">
        <f>'7,15 Postes en concreto'!M27</f>
        <v>4</v>
      </c>
      <c r="J79" s="191">
        <f t="shared" si="1"/>
        <v>14729240</v>
      </c>
      <c r="K79" s="290">
        <f t="shared" si="6"/>
        <v>0</v>
      </c>
      <c r="L79" s="192">
        <f t="shared" si="2"/>
        <v>0</v>
      </c>
      <c r="N79" s="160"/>
    </row>
    <row r="80" spans="1:14" ht="63" customHeight="1" thickBot="1">
      <c r="A80" s="233" t="s">
        <v>235</v>
      </c>
      <c r="B80" s="194" t="s">
        <v>236</v>
      </c>
      <c r="C80" s="183" t="s">
        <v>106</v>
      </c>
      <c r="D80" s="207">
        <v>6</v>
      </c>
      <c r="E80" s="235">
        <v>1425620</v>
      </c>
      <c r="F80" s="191">
        <f t="shared" si="8"/>
        <v>8553720</v>
      </c>
      <c r="G80" s="290">
        <v>0</v>
      </c>
      <c r="H80" s="191">
        <f t="shared" si="5"/>
        <v>0</v>
      </c>
      <c r="I80" s="290">
        <v>0</v>
      </c>
      <c r="J80" s="191">
        <f t="shared" si="1"/>
        <v>0</v>
      </c>
      <c r="K80" s="290">
        <f t="shared" si="6"/>
        <v>6</v>
      </c>
      <c r="L80" s="192">
        <f t="shared" si="2"/>
        <v>8553720</v>
      </c>
      <c r="N80" s="160"/>
    </row>
    <row r="81" spans="1:14" ht="63" customHeight="1" thickBot="1">
      <c r="A81" s="233" t="s">
        <v>237</v>
      </c>
      <c r="B81" s="194" t="s">
        <v>238</v>
      </c>
      <c r="C81" s="183" t="s">
        <v>106</v>
      </c>
      <c r="D81" s="207">
        <v>4</v>
      </c>
      <c r="E81" s="235">
        <v>463465</v>
      </c>
      <c r="F81" s="191">
        <f t="shared" ref="F81:F144" si="9">(E81*D81)</f>
        <v>1853860</v>
      </c>
      <c r="G81" s="290">
        <v>0</v>
      </c>
      <c r="H81" s="191">
        <f t="shared" si="5"/>
        <v>0</v>
      </c>
      <c r="I81" s="290">
        <v>0</v>
      </c>
      <c r="J81" s="191">
        <f t="shared" si="1"/>
        <v>0</v>
      </c>
      <c r="K81" s="290">
        <f t="shared" si="6"/>
        <v>4</v>
      </c>
      <c r="L81" s="192">
        <f t="shared" si="2"/>
        <v>1853860</v>
      </c>
      <c r="N81" s="160"/>
    </row>
    <row r="82" spans="1:14" ht="63" customHeight="1" thickBot="1">
      <c r="A82" s="233" t="s">
        <v>239</v>
      </c>
      <c r="B82" s="194" t="s">
        <v>240</v>
      </c>
      <c r="C82" s="183" t="s">
        <v>106</v>
      </c>
      <c r="D82" s="207">
        <v>3</v>
      </c>
      <c r="E82" s="235">
        <v>78390</v>
      </c>
      <c r="F82" s="191">
        <f t="shared" si="9"/>
        <v>235170</v>
      </c>
      <c r="G82" s="290">
        <v>0</v>
      </c>
      <c r="H82" s="191">
        <f t="shared" si="5"/>
        <v>0</v>
      </c>
      <c r="I82" s="290">
        <v>0</v>
      </c>
      <c r="J82" s="191">
        <f t="shared" ref="J82:J145" si="10">E82*I82</f>
        <v>0</v>
      </c>
      <c r="K82" s="290">
        <f t="shared" si="6"/>
        <v>3</v>
      </c>
      <c r="L82" s="192">
        <f t="shared" ref="L82:L145" si="11">(K82*E82)</f>
        <v>235170</v>
      </c>
      <c r="N82" s="160"/>
    </row>
    <row r="83" spans="1:14" ht="48.6" customHeight="1" thickBot="1">
      <c r="A83" s="273">
        <v>8</v>
      </c>
      <c r="B83" s="274" t="s">
        <v>241</v>
      </c>
      <c r="C83" s="279"/>
      <c r="D83" s="271"/>
      <c r="E83" s="277"/>
      <c r="F83" s="278"/>
      <c r="G83" s="291"/>
      <c r="H83" s="278"/>
      <c r="I83" s="291"/>
      <c r="J83" s="270"/>
      <c r="K83" s="300"/>
      <c r="L83" s="272"/>
      <c r="N83" s="160"/>
    </row>
    <row r="84" spans="1:14" ht="42" customHeight="1" thickBot="1">
      <c r="A84" s="233" t="s">
        <v>242</v>
      </c>
      <c r="B84" s="194" t="s">
        <v>243</v>
      </c>
      <c r="C84" s="183" t="s">
        <v>106</v>
      </c>
      <c r="D84" s="207">
        <v>6</v>
      </c>
      <c r="E84" s="235">
        <v>313009</v>
      </c>
      <c r="F84" s="191">
        <f t="shared" si="9"/>
        <v>1878054</v>
      </c>
      <c r="G84" s="290">
        <v>0</v>
      </c>
      <c r="H84" s="191">
        <f t="shared" si="5"/>
        <v>0</v>
      </c>
      <c r="I84" s="290">
        <v>0</v>
      </c>
      <c r="J84" s="191">
        <f t="shared" si="10"/>
        <v>0</v>
      </c>
      <c r="K84" s="290">
        <f t="shared" si="6"/>
        <v>6</v>
      </c>
      <c r="L84" s="192">
        <f t="shared" si="11"/>
        <v>1878054</v>
      </c>
      <c r="N84" s="160"/>
    </row>
    <row r="85" spans="1:14" ht="78.95" customHeight="1" thickBot="1">
      <c r="A85" s="233" t="s">
        <v>244</v>
      </c>
      <c r="B85" s="194" t="s">
        <v>245</v>
      </c>
      <c r="C85" s="183" t="s">
        <v>106</v>
      </c>
      <c r="D85" s="207">
        <v>5</v>
      </c>
      <c r="E85" s="235">
        <v>110298</v>
      </c>
      <c r="F85" s="191">
        <f t="shared" si="9"/>
        <v>551490</v>
      </c>
      <c r="G85" s="290">
        <v>0</v>
      </c>
      <c r="H85" s="191">
        <f t="shared" si="5"/>
        <v>0</v>
      </c>
      <c r="I85" s="290">
        <v>0</v>
      </c>
      <c r="J85" s="191">
        <f t="shared" si="10"/>
        <v>0</v>
      </c>
      <c r="K85" s="290">
        <f t="shared" si="6"/>
        <v>5</v>
      </c>
      <c r="L85" s="192">
        <f t="shared" si="11"/>
        <v>551490</v>
      </c>
      <c r="N85" s="160"/>
    </row>
    <row r="86" spans="1:14" ht="78.95" customHeight="1" thickBot="1">
      <c r="A86" s="233" t="s">
        <v>246</v>
      </c>
      <c r="B86" s="194" t="s">
        <v>247</v>
      </c>
      <c r="C86" s="183" t="s">
        <v>106</v>
      </c>
      <c r="D86" s="207">
        <v>2</v>
      </c>
      <c r="E86" s="235">
        <v>215000</v>
      </c>
      <c r="F86" s="191">
        <f t="shared" si="9"/>
        <v>430000</v>
      </c>
      <c r="G86" s="290">
        <v>0</v>
      </c>
      <c r="H86" s="191">
        <f t="shared" si="5"/>
        <v>0</v>
      </c>
      <c r="I86" s="290">
        <v>0</v>
      </c>
      <c r="J86" s="191">
        <f t="shared" si="10"/>
        <v>0</v>
      </c>
      <c r="K86" s="290">
        <f t="shared" si="6"/>
        <v>2</v>
      </c>
      <c r="L86" s="192">
        <f t="shared" si="11"/>
        <v>430000</v>
      </c>
      <c r="N86" s="160"/>
    </row>
    <row r="87" spans="1:14" ht="78.95" customHeight="1" thickBot="1">
      <c r="A87" s="233" t="s">
        <v>248</v>
      </c>
      <c r="B87" s="194" t="s">
        <v>249</v>
      </c>
      <c r="C87" s="183" t="s">
        <v>125</v>
      </c>
      <c r="D87" s="207">
        <v>120.23</v>
      </c>
      <c r="E87" s="235">
        <v>12432</v>
      </c>
      <c r="F87" s="191">
        <f t="shared" si="9"/>
        <v>1494699.36</v>
      </c>
      <c r="G87" s="290">
        <v>0</v>
      </c>
      <c r="H87" s="191">
        <f t="shared" si="5"/>
        <v>0</v>
      </c>
      <c r="I87" s="290">
        <v>0</v>
      </c>
      <c r="J87" s="191">
        <f t="shared" si="10"/>
        <v>0</v>
      </c>
      <c r="K87" s="290">
        <f t="shared" si="6"/>
        <v>120.23</v>
      </c>
      <c r="L87" s="192">
        <f t="shared" si="11"/>
        <v>1494699.36</v>
      </c>
      <c r="N87" s="160"/>
    </row>
    <row r="88" spans="1:14" ht="58.5" customHeight="1" thickBot="1">
      <c r="A88" s="273">
        <v>9</v>
      </c>
      <c r="B88" s="274" t="s">
        <v>241</v>
      </c>
      <c r="C88" s="279"/>
      <c r="D88" s="271"/>
      <c r="E88" s="277"/>
      <c r="F88" s="278"/>
      <c r="G88" s="291"/>
      <c r="H88" s="278"/>
      <c r="I88" s="291"/>
      <c r="J88" s="270"/>
      <c r="K88" s="300"/>
      <c r="L88" s="272"/>
      <c r="N88" s="160"/>
    </row>
    <row r="89" spans="1:14" ht="88.5" customHeight="1" thickBot="1">
      <c r="A89" s="233" t="s">
        <v>250</v>
      </c>
      <c r="B89" s="194" t="s">
        <v>251</v>
      </c>
      <c r="C89" s="183" t="s">
        <v>106</v>
      </c>
      <c r="D89" s="207">
        <v>2</v>
      </c>
      <c r="E89" s="235">
        <v>212800</v>
      </c>
      <c r="F89" s="191">
        <f t="shared" si="9"/>
        <v>425600</v>
      </c>
      <c r="G89" s="290">
        <v>0</v>
      </c>
      <c r="H89" s="191">
        <f t="shared" si="5"/>
        <v>0</v>
      </c>
      <c r="I89" s="290">
        <v>0</v>
      </c>
      <c r="J89" s="191">
        <f t="shared" si="10"/>
        <v>0</v>
      </c>
      <c r="K89" s="290">
        <f t="shared" si="6"/>
        <v>2</v>
      </c>
      <c r="L89" s="192">
        <f t="shared" si="11"/>
        <v>425600</v>
      </c>
      <c r="N89" s="160"/>
    </row>
    <row r="90" spans="1:14" ht="88.5" customHeight="1" thickBot="1">
      <c r="A90" s="233" t="s">
        <v>252</v>
      </c>
      <c r="B90" s="194" t="s">
        <v>253</v>
      </c>
      <c r="C90" s="183" t="s">
        <v>106</v>
      </c>
      <c r="D90" s="207">
        <v>11</v>
      </c>
      <c r="E90" s="235">
        <v>27700</v>
      </c>
      <c r="F90" s="191">
        <f t="shared" si="9"/>
        <v>304700</v>
      </c>
      <c r="G90" s="290">
        <v>0</v>
      </c>
      <c r="H90" s="191">
        <f t="shared" si="5"/>
        <v>0</v>
      </c>
      <c r="I90" s="290">
        <v>0</v>
      </c>
      <c r="J90" s="191">
        <f t="shared" si="10"/>
        <v>0</v>
      </c>
      <c r="K90" s="290">
        <f t="shared" si="6"/>
        <v>11</v>
      </c>
      <c r="L90" s="192">
        <f t="shared" si="11"/>
        <v>304700</v>
      </c>
      <c r="N90" s="160"/>
    </row>
    <row r="91" spans="1:14" ht="88.5" customHeight="1" thickBot="1">
      <c r="A91" s="233" t="s">
        <v>254</v>
      </c>
      <c r="B91" s="194" t="s">
        <v>255</v>
      </c>
      <c r="C91" s="183" t="s">
        <v>106</v>
      </c>
      <c r="D91" s="207">
        <v>4</v>
      </c>
      <c r="E91" s="235">
        <v>32350</v>
      </c>
      <c r="F91" s="191">
        <f t="shared" si="9"/>
        <v>129400</v>
      </c>
      <c r="G91" s="290">
        <v>0</v>
      </c>
      <c r="H91" s="191">
        <f t="shared" si="5"/>
        <v>0</v>
      </c>
      <c r="I91" s="290">
        <v>0</v>
      </c>
      <c r="J91" s="191">
        <f t="shared" si="10"/>
        <v>0</v>
      </c>
      <c r="K91" s="290">
        <f t="shared" si="6"/>
        <v>4</v>
      </c>
      <c r="L91" s="192">
        <f t="shared" si="11"/>
        <v>129400</v>
      </c>
      <c r="N91" s="160"/>
    </row>
    <row r="92" spans="1:14" ht="88.5" customHeight="1" thickBot="1">
      <c r="A92" s="233" t="s">
        <v>256</v>
      </c>
      <c r="B92" s="194" t="s">
        <v>257</v>
      </c>
      <c r="C92" s="183" t="s">
        <v>106</v>
      </c>
      <c r="D92" s="207">
        <v>2</v>
      </c>
      <c r="E92" s="235">
        <v>32709</v>
      </c>
      <c r="F92" s="191">
        <f t="shared" si="9"/>
        <v>65418</v>
      </c>
      <c r="G92" s="290">
        <v>0</v>
      </c>
      <c r="H92" s="191">
        <f t="shared" si="5"/>
        <v>0</v>
      </c>
      <c r="I92" s="290">
        <v>0</v>
      </c>
      <c r="J92" s="191">
        <f t="shared" si="10"/>
        <v>0</v>
      </c>
      <c r="K92" s="290">
        <f t="shared" si="6"/>
        <v>2</v>
      </c>
      <c r="L92" s="192">
        <f t="shared" si="11"/>
        <v>65418</v>
      </c>
      <c r="N92" s="160"/>
    </row>
    <row r="93" spans="1:14" ht="88.5" customHeight="1" thickBot="1">
      <c r="A93" s="233" t="s">
        <v>258</v>
      </c>
      <c r="B93" s="194" t="s">
        <v>259</v>
      </c>
      <c r="C93" s="183" t="s">
        <v>260</v>
      </c>
      <c r="D93" s="207">
        <v>1</v>
      </c>
      <c r="E93" s="235">
        <v>342300</v>
      </c>
      <c r="F93" s="191">
        <f t="shared" si="9"/>
        <v>342300</v>
      </c>
      <c r="G93" s="290">
        <v>0</v>
      </c>
      <c r="H93" s="191">
        <f t="shared" si="5"/>
        <v>0</v>
      </c>
      <c r="I93" s="290">
        <v>0</v>
      </c>
      <c r="J93" s="191">
        <f t="shared" si="10"/>
        <v>0</v>
      </c>
      <c r="K93" s="290">
        <f t="shared" si="6"/>
        <v>1</v>
      </c>
      <c r="L93" s="192">
        <f t="shared" si="11"/>
        <v>342300</v>
      </c>
      <c r="N93" s="160"/>
    </row>
    <row r="94" spans="1:14" ht="88.5" customHeight="1" thickBot="1">
      <c r="A94" s="233" t="s">
        <v>261</v>
      </c>
      <c r="B94" s="194" t="s">
        <v>262</v>
      </c>
      <c r="C94" s="183" t="s">
        <v>106</v>
      </c>
      <c r="D94" s="207">
        <v>8</v>
      </c>
      <c r="E94" s="235">
        <v>45765</v>
      </c>
      <c r="F94" s="191">
        <f t="shared" si="9"/>
        <v>366120</v>
      </c>
      <c r="G94" s="290">
        <v>0</v>
      </c>
      <c r="H94" s="191">
        <f t="shared" si="5"/>
        <v>0</v>
      </c>
      <c r="I94" s="290">
        <v>0</v>
      </c>
      <c r="J94" s="191">
        <f t="shared" si="10"/>
        <v>0</v>
      </c>
      <c r="K94" s="290">
        <f t="shared" si="6"/>
        <v>8</v>
      </c>
      <c r="L94" s="192">
        <f t="shared" si="11"/>
        <v>366120</v>
      </c>
      <c r="N94" s="160"/>
    </row>
    <row r="95" spans="1:14" ht="88.5" customHeight="1" thickBot="1">
      <c r="A95" s="233" t="s">
        <v>263</v>
      </c>
      <c r="B95" s="194" t="s">
        <v>264</v>
      </c>
      <c r="C95" s="183" t="s">
        <v>106</v>
      </c>
      <c r="D95" s="207">
        <v>2</v>
      </c>
      <c r="E95" s="235">
        <v>19876</v>
      </c>
      <c r="F95" s="191">
        <f t="shared" si="9"/>
        <v>39752</v>
      </c>
      <c r="G95" s="290">
        <v>0</v>
      </c>
      <c r="H95" s="191">
        <f t="shared" si="5"/>
        <v>0</v>
      </c>
      <c r="I95" s="290">
        <v>0</v>
      </c>
      <c r="J95" s="191">
        <f t="shared" si="10"/>
        <v>0</v>
      </c>
      <c r="K95" s="290">
        <f t="shared" si="6"/>
        <v>2</v>
      </c>
      <c r="L95" s="192">
        <f t="shared" si="11"/>
        <v>39752</v>
      </c>
      <c r="N95" s="160"/>
    </row>
    <row r="96" spans="1:14" ht="88.5" customHeight="1" thickBot="1">
      <c r="A96" s="233" t="s">
        <v>265</v>
      </c>
      <c r="B96" s="194" t="s">
        <v>266</v>
      </c>
      <c r="C96" s="183" t="s">
        <v>106</v>
      </c>
      <c r="D96" s="207">
        <v>4</v>
      </c>
      <c r="E96" s="235">
        <v>72890</v>
      </c>
      <c r="F96" s="191">
        <f t="shared" si="9"/>
        <v>291560</v>
      </c>
      <c r="G96" s="290">
        <v>0</v>
      </c>
      <c r="H96" s="191">
        <f t="shared" si="5"/>
        <v>0</v>
      </c>
      <c r="I96" s="290">
        <v>0</v>
      </c>
      <c r="J96" s="191">
        <f t="shared" si="10"/>
        <v>0</v>
      </c>
      <c r="K96" s="290">
        <f t="shared" si="6"/>
        <v>4</v>
      </c>
      <c r="L96" s="192">
        <f t="shared" si="11"/>
        <v>291560</v>
      </c>
      <c r="N96" s="160"/>
    </row>
    <row r="97" spans="1:14" ht="88.5" customHeight="1" thickBot="1">
      <c r="A97" s="233" t="s">
        <v>267</v>
      </c>
      <c r="B97" s="194" t="s">
        <v>268</v>
      </c>
      <c r="C97" s="183" t="s">
        <v>106</v>
      </c>
      <c r="D97" s="207">
        <v>2</v>
      </c>
      <c r="E97" s="235">
        <v>73244</v>
      </c>
      <c r="F97" s="191">
        <f t="shared" si="9"/>
        <v>146488</v>
      </c>
      <c r="G97" s="290">
        <v>0</v>
      </c>
      <c r="H97" s="191">
        <f t="shared" si="5"/>
        <v>0</v>
      </c>
      <c r="I97" s="290">
        <v>0</v>
      </c>
      <c r="J97" s="191">
        <f t="shared" si="10"/>
        <v>0</v>
      </c>
      <c r="K97" s="290">
        <f t="shared" si="6"/>
        <v>2</v>
      </c>
      <c r="L97" s="192">
        <f t="shared" si="11"/>
        <v>146488</v>
      </c>
      <c r="N97" s="160"/>
    </row>
    <row r="98" spans="1:14" ht="88.5" customHeight="1" thickBot="1">
      <c r="A98" s="233" t="s">
        <v>269</v>
      </c>
      <c r="B98" s="194" t="s">
        <v>270</v>
      </c>
      <c r="C98" s="183" t="s">
        <v>106</v>
      </c>
      <c r="D98" s="207">
        <v>3</v>
      </c>
      <c r="E98" s="235">
        <v>19684</v>
      </c>
      <c r="F98" s="191">
        <f t="shared" si="9"/>
        <v>59052</v>
      </c>
      <c r="G98" s="290">
        <v>0</v>
      </c>
      <c r="H98" s="191">
        <f t="shared" si="5"/>
        <v>0</v>
      </c>
      <c r="I98" s="290">
        <v>0</v>
      </c>
      <c r="J98" s="191">
        <f t="shared" si="10"/>
        <v>0</v>
      </c>
      <c r="K98" s="290">
        <f t="shared" si="6"/>
        <v>3</v>
      </c>
      <c r="L98" s="192">
        <f t="shared" si="11"/>
        <v>59052</v>
      </c>
      <c r="N98" s="160"/>
    </row>
    <row r="99" spans="1:14" ht="88.5" customHeight="1" thickBot="1">
      <c r="A99" s="233" t="s">
        <v>271</v>
      </c>
      <c r="B99" s="194" t="s">
        <v>272</v>
      </c>
      <c r="C99" s="183" t="s">
        <v>106</v>
      </c>
      <c r="D99" s="207">
        <v>3</v>
      </c>
      <c r="E99" s="235">
        <v>34867</v>
      </c>
      <c r="F99" s="191">
        <f t="shared" si="9"/>
        <v>104601</v>
      </c>
      <c r="G99" s="290">
        <v>0</v>
      </c>
      <c r="H99" s="191">
        <f t="shared" si="5"/>
        <v>0</v>
      </c>
      <c r="I99" s="290">
        <v>0</v>
      </c>
      <c r="J99" s="191">
        <f t="shared" si="10"/>
        <v>0</v>
      </c>
      <c r="K99" s="290">
        <f t="shared" si="6"/>
        <v>3</v>
      </c>
      <c r="L99" s="192">
        <f t="shared" si="11"/>
        <v>104601</v>
      </c>
      <c r="N99" s="160"/>
    </row>
    <row r="100" spans="1:14" ht="88.5" customHeight="1" thickBot="1">
      <c r="A100" s="233" t="s">
        <v>273</v>
      </c>
      <c r="B100" s="194" t="s">
        <v>274</v>
      </c>
      <c r="C100" s="183" t="s">
        <v>106</v>
      </c>
      <c r="D100" s="207">
        <v>1</v>
      </c>
      <c r="E100" s="235">
        <v>93765</v>
      </c>
      <c r="F100" s="191">
        <f t="shared" si="9"/>
        <v>93765</v>
      </c>
      <c r="G100" s="290">
        <v>0</v>
      </c>
      <c r="H100" s="191">
        <f t="shared" si="5"/>
        <v>0</v>
      </c>
      <c r="I100" s="290">
        <v>0</v>
      </c>
      <c r="J100" s="191">
        <f t="shared" si="10"/>
        <v>0</v>
      </c>
      <c r="K100" s="290">
        <f t="shared" si="6"/>
        <v>1</v>
      </c>
      <c r="L100" s="192">
        <f t="shared" si="11"/>
        <v>93765</v>
      </c>
      <c r="N100" s="160"/>
    </row>
    <row r="101" spans="1:14" ht="48.6" customHeight="1" thickBot="1">
      <c r="A101" s="273">
        <v>10</v>
      </c>
      <c r="B101" s="274" t="s">
        <v>275</v>
      </c>
      <c r="C101" s="279"/>
      <c r="D101" s="271"/>
      <c r="E101" s="277"/>
      <c r="F101" s="278"/>
      <c r="G101" s="291"/>
      <c r="H101" s="278"/>
      <c r="I101" s="291"/>
      <c r="J101" s="270"/>
      <c r="K101" s="300"/>
      <c r="L101" s="272"/>
      <c r="N101" s="160"/>
    </row>
    <row r="102" spans="1:14" ht="75.95" customHeight="1" thickBot="1">
      <c r="A102" s="233" t="s">
        <v>276</v>
      </c>
      <c r="B102" s="194" t="s">
        <v>277</v>
      </c>
      <c r="C102" s="183" t="s">
        <v>106</v>
      </c>
      <c r="D102" s="207">
        <v>6</v>
      </c>
      <c r="E102" s="235">
        <v>211267</v>
      </c>
      <c r="F102" s="191">
        <f t="shared" si="9"/>
        <v>1267602</v>
      </c>
      <c r="G102" s="290">
        <v>0</v>
      </c>
      <c r="H102" s="191">
        <f t="shared" si="5"/>
        <v>0</v>
      </c>
      <c r="I102" s="290">
        <v>0</v>
      </c>
      <c r="J102" s="191">
        <f t="shared" si="10"/>
        <v>0</v>
      </c>
      <c r="K102" s="290">
        <f t="shared" si="6"/>
        <v>6</v>
      </c>
      <c r="L102" s="192">
        <f t="shared" si="11"/>
        <v>1267602</v>
      </c>
      <c r="N102" s="160"/>
    </row>
    <row r="103" spans="1:14" ht="75.95" customHeight="1" thickBot="1">
      <c r="A103" s="233" t="s">
        <v>278</v>
      </c>
      <c r="B103" s="194" t="s">
        <v>279</v>
      </c>
      <c r="C103" s="183" t="s">
        <v>106</v>
      </c>
      <c r="D103" s="207">
        <v>5</v>
      </c>
      <c r="E103" s="235">
        <v>345664</v>
      </c>
      <c r="F103" s="191">
        <f t="shared" si="9"/>
        <v>1728320</v>
      </c>
      <c r="G103" s="290">
        <v>0</v>
      </c>
      <c r="H103" s="191">
        <f t="shared" si="5"/>
        <v>0</v>
      </c>
      <c r="I103" s="290">
        <v>0</v>
      </c>
      <c r="J103" s="191">
        <f t="shared" si="10"/>
        <v>0</v>
      </c>
      <c r="K103" s="290">
        <f t="shared" si="6"/>
        <v>5</v>
      </c>
      <c r="L103" s="192">
        <f t="shared" si="11"/>
        <v>1728320</v>
      </c>
      <c r="N103" s="160"/>
    </row>
    <row r="104" spans="1:14" ht="75.95" customHeight="1" thickBot="1">
      <c r="A104" s="233" t="s">
        <v>280</v>
      </c>
      <c r="B104" s="194" t="s">
        <v>281</v>
      </c>
      <c r="C104" s="183" t="s">
        <v>106</v>
      </c>
      <c r="D104" s="207">
        <v>1</v>
      </c>
      <c r="E104" s="235">
        <v>165164</v>
      </c>
      <c r="F104" s="191">
        <f t="shared" si="9"/>
        <v>165164</v>
      </c>
      <c r="G104" s="290">
        <v>0</v>
      </c>
      <c r="H104" s="191">
        <f t="shared" si="5"/>
        <v>0</v>
      </c>
      <c r="I104" s="290">
        <v>0</v>
      </c>
      <c r="J104" s="191">
        <f t="shared" si="10"/>
        <v>0</v>
      </c>
      <c r="K104" s="290">
        <f t="shared" si="6"/>
        <v>1</v>
      </c>
      <c r="L104" s="192">
        <f t="shared" si="11"/>
        <v>165164</v>
      </c>
      <c r="N104" s="160"/>
    </row>
    <row r="105" spans="1:14" ht="75.95" customHeight="1" thickBot="1">
      <c r="A105" s="233" t="s">
        <v>282</v>
      </c>
      <c r="B105" s="194" t="s">
        <v>283</v>
      </c>
      <c r="C105" s="183" t="s">
        <v>106</v>
      </c>
      <c r="D105" s="207">
        <v>1</v>
      </c>
      <c r="E105" s="235">
        <v>587340</v>
      </c>
      <c r="F105" s="191">
        <f t="shared" si="9"/>
        <v>587340</v>
      </c>
      <c r="G105" s="290">
        <v>0</v>
      </c>
      <c r="H105" s="191">
        <f t="shared" si="5"/>
        <v>0</v>
      </c>
      <c r="I105" s="290">
        <v>0</v>
      </c>
      <c r="J105" s="191">
        <f t="shared" si="10"/>
        <v>0</v>
      </c>
      <c r="K105" s="290">
        <f t="shared" si="6"/>
        <v>1</v>
      </c>
      <c r="L105" s="192">
        <f t="shared" si="11"/>
        <v>587340</v>
      </c>
      <c r="N105" s="160"/>
    </row>
    <row r="106" spans="1:14" ht="75.95" customHeight="1" thickBot="1">
      <c r="A106" s="233" t="s">
        <v>284</v>
      </c>
      <c r="B106" s="194" t="s">
        <v>285</v>
      </c>
      <c r="C106" s="183" t="s">
        <v>105</v>
      </c>
      <c r="D106" s="207">
        <v>3.08</v>
      </c>
      <c r="E106" s="235">
        <v>906249</v>
      </c>
      <c r="F106" s="191">
        <f t="shared" si="9"/>
        <v>2791246.92</v>
      </c>
      <c r="G106" s="290">
        <v>0</v>
      </c>
      <c r="H106" s="191">
        <f t="shared" si="5"/>
        <v>0</v>
      </c>
      <c r="I106" s="290">
        <v>0</v>
      </c>
      <c r="J106" s="191">
        <f t="shared" si="10"/>
        <v>0</v>
      </c>
      <c r="K106" s="290">
        <f t="shared" si="6"/>
        <v>3.08</v>
      </c>
      <c r="L106" s="192">
        <f t="shared" si="11"/>
        <v>2791246.92</v>
      </c>
      <c r="N106" s="160"/>
    </row>
    <row r="107" spans="1:14" ht="75.95" customHeight="1" thickBot="1">
      <c r="A107" s="233" t="s">
        <v>286</v>
      </c>
      <c r="B107" s="194" t="s">
        <v>287</v>
      </c>
      <c r="C107" s="183" t="s">
        <v>106</v>
      </c>
      <c r="D107" s="207">
        <v>3</v>
      </c>
      <c r="E107" s="235">
        <v>455609</v>
      </c>
      <c r="F107" s="191">
        <f t="shared" si="9"/>
        <v>1366827</v>
      </c>
      <c r="G107" s="290">
        <v>0</v>
      </c>
      <c r="H107" s="191">
        <f t="shared" si="5"/>
        <v>0</v>
      </c>
      <c r="I107" s="290">
        <v>0</v>
      </c>
      <c r="J107" s="191">
        <f t="shared" si="10"/>
        <v>0</v>
      </c>
      <c r="K107" s="290">
        <f t="shared" si="6"/>
        <v>3</v>
      </c>
      <c r="L107" s="192">
        <f t="shared" si="11"/>
        <v>1366827</v>
      </c>
      <c r="N107" s="160"/>
    </row>
    <row r="108" spans="1:14" ht="75.95" customHeight="1" thickBot="1">
      <c r="A108" s="233" t="s">
        <v>288</v>
      </c>
      <c r="B108" s="194" t="s">
        <v>289</v>
      </c>
      <c r="C108" s="183" t="s">
        <v>105</v>
      </c>
      <c r="D108" s="207">
        <v>4.22</v>
      </c>
      <c r="E108" s="235">
        <v>133217</v>
      </c>
      <c r="F108" s="191">
        <f t="shared" si="9"/>
        <v>562175.74</v>
      </c>
      <c r="G108" s="290">
        <v>0</v>
      </c>
      <c r="H108" s="191">
        <f t="shared" si="5"/>
        <v>0</v>
      </c>
      <c r="I108" s="290">
        <v>0</v>
      </c>
      <c r="J108" s="191">
        <f t="shared" si="10"/>
        <v>0</v>
      </c>
      <c r="K108" s="290">
        <f t="shared" si="6"/>
        <v>4.22</v>
      </c>
      <c r="L108" s="192">
        <f t="shared" si="11"/>
        <v>562175.74</v>
      </c>
      <c r="N108" s="160"/>
    </row>
    <row r="109" spans="1:14" ht="75.95" customHeight="1" thickBot="1">
      <c r="A109" s="233" t="s">
        <v>290</v>
      </c>
      <c r="B109" s="194" t="s">
        <v>291</v>
      </c>
      <c r="C109" s="183" t="s">
        <v>105</v>
      </c>
      <c r="D109" s="207">
        <v>4.22</v>
      </c>
      <c r="E109" s="235">
        <v>201225</v>
      </c>
      <c r="F109" s="191">
        <f t="shared" si="9"/>
        <v>849169.5</v>
      </c>
      <c r="G109" s="290">
        <v>0</v>
      </c>
      <c r="H109" s="191">
        <f t="shared" si="5"/>
        <v>0</v>
      </c>
      <c r="I109" s="290">
        <v>0</v>
      </c>
      <c r="J109" s="191">
        <f t="shared" si="10"/>
        <v>0</v>
      </c>
      <c r="K109" s="290">
        <f t="shared" si="6"/>
        <v>4.22</v>
      </c>
      <c r="L109" s="192">
        <f t="shared" si="11"/>
        <v>849169.5</v>
      </c>
      <c r="N109" s="160"/>
    </row>
    <row r="110" spans="1:14" ht="75.95" customHeight="1" thickBot="1">
      <c r="A110" s="233" t="s">
        <v>292</v>
      </c>
      <c r="B110" s="194" t="s">
        <v>293</v>
      </c>
      <c r="C110" s="183" t="s">
        <v>105</v>
      </c>
      <c r="D110" s="207">
        <v>4.42</v>
      </c>
      <c r="E110" s="235">
        <v>83148</v>
      </c>
      <c r="F110" s="191">
        <f t="shared" si="9"/>
        <v>367514.16</v>
      </c>
      <c r="G110" s="290">
        <v>0</v>
      </c>
      <c r="H110" s="191">
        <f t="shared" ref="H110:H173" si="12">E110*G110</f>
        <v>0</v>
      </c>
      <c r="I110" s="290">
        <v>0</v>
      </c>
      <c r="J110" s="191">
        <f t="shared" si="10"/>
        <v>0</v>
      </c>
      <c r="K110" s="290">
        <f t="shared" ref="K110:K173" si="13">D110-(G110+I110)</f>
        <v>4.42</v>
      </c>
      <c r="L110" s="192">
        <f t="shared" si="11"/>
        <v>367514.16</v>
      </c>
      <c r="N110" s="160"/>
    </row>
    <row r="111" spans="1:14" ht="75.95" customHeight="1" thickBot="1">
      <c r="A111" s="233" t="s">
        <v>294</v>
      </c>
      <c r="B111" s="194" t="s">
        <v>295</v>
      </c>
      <c r="C111" s="183" t="s">
        <v>106</v>
      </c>
      <c r="D111" s="207">
        <v>1</v>
      </c>
      <c r="E111" s="235">
        <v>419490</v>
      </c>
      <c r="F111" s="191">
        <f t="shared" si="9"/>
        <v>419490</v>
      </c>
      <c r="G111" s="290">
        <v>0</v>
      </c>
      <c r="H111" s="191">
        <f t="shared" si="12"/>
        <v>0</v>
      </c>
      <c r="I111" s="290">
        <v>0</v>
      </c>
      <c r="J111" s="191">
        <f t="shared" si="10"/>
        <v>0</v>
      </c>
      <c r="K111" s="290">
        <f t="shared" si="13"/>
        <v>1</v>
      </c>
      <c r="L111" s="192">
        <f t="shared" si="11"/>
        <v>419490</v>
      </c>
      <c r="N111" s="160"/>
    </row>
    <row r="112" spans="1:14" ht="75.95" customHeight="1" thickBot="1">
      <c r="A112" s="233" t="s">
        <v>296</v>
      </c>
      <c r="B112" s="194" t="s">
        <v>297</v>
      </c>
      <c r="C112" s="183" t="s">
        <v>106</v>
      </c>
      <c r="D112" s="207">
        <v>1</v>
      </c>
      <c r="E112" s="235">
        <v>253211</v>
      </c>
      <c r="F112" s="191">
        <f t="shared" si="9"/>
        <v>253211</v>
      </c>
      <c r="G112" s="290">
        <v>0</v>
      </c>
      <c r="H112" s="191">
        <f t="shared" si="12"/>
        <v>0</v>
      </c>
      <c r="I112" s="290">
        <v>0</v>
      </c>
      <c r="J112" s="191">
        <f t="shared" si="10"/>
        <v>0</v>
      </c>
      <c r="K112" s="290">
        <f t="shared" si="13"/>
        <v>1</v>
      </c>
      <c r="L112" s="192">
        <f t="shared" si="11"/>
        <v>253211</v>
      </c>
      <c r="N112" s="160"/>
    </row>
    <row r="113" spans="1:16" ht="75.95" customHeight="1" thickBot="1">
      <c r="A113" s="233" t="s">
        <v>298</v>
      </c>
      <c r="B113" s="194" t="s">
        <v>299</v>
      </c>
      <c r="C113" s="183" t="s">
        <v>106</v>
      </c>
      <c r="D113" s="207">
        <v>1</v>
      </c>
      <c r="E113" s="235">
        <v>286854</v>
      </c>
      <c r="F113" s="191">
        <f t="shared" si="9"/>
        <v>286854</v>
      </c>
      <c r="G113" s="290">
        <v>0</v>
      </c>
      <c r="H113" s="191">
        <f t="shared" si="12"/>
        <v>0</v>
      </c>
      <c r="I113" s="290">
        <v>0</v>
      </c>
      <c r="J113" s="191">
        <f t="shared" si="10"/>
        <v>0</v>
      </c>
      <c r="K113" s="290">
        <f t="shared" si="13"/>
        <v>1</v>
      </c>
      <c r="L113" s="192">
        <f t="shared" si="11"/>
        <v>286854</v>
      </c>
      <c r="N113" s="160"/>
    </row>
    <row r="114" spans="1:16" ht="75.95" customHeight="1" thickBot="1">
      <c r="A114" s="233" t="s">
        <v>300</v>
      </c>
      <c r="B114" s="194" t="s">
        <v>301</v>
      </c>
      <c r="C114" s="183" t="s">
        <v>106</v>
      </c>
      <c r="D114" s="207">
        <v>3</v>
      </c>
      <c r="E114" s="235">
        <v>67890</v>
      </c>
      <c r="F114" s="191">
        <f t="shared" si="9"/>
        <v>203670</v>
      </c>
      <c r="G114" s="290">
        <v>0</v>
      </c>
      <c r="H114" s="191">
        <f t="shared" si="12"/>
        <v>0</v>
      </c>
      <c r="I114" s="290">
        <v>0</v>
      </c>
      <c r="J114" s="191">
        <f t="shared" si="10"/>
        <v>0</v>
      </c>
      <c r="K114" s="290">
        <f t="shared" si="13"/>
        <v>3</v>
      </c>
      <c r="L114" s="192">
        <f t="shared" si="11"/>
        <v>203670</v>
      </c>
      <c r="N114" s="160"/>
    </row>
    <row r="115" spans="1:16" ht="72.95" customHeight="1" thickBot="1">
      <c r="A115" s="273">
        <v>11</v>
      </c>
      <c r="B115" s="274" t="s">
        <v>302</v>
      </c>
      <c r="C115" s="279"/>
      <c r="D115" s="271"/>
      <c r="E115" s="277"/>
      <c r="F115" s="278"/>
      <c r="G115" s="291"/>
      <c r="H115" s="278"/>
      <c r="I115" s="291"/>
      <c r="J115" s="270"/>
      <c r="K115" s="300"/>
      <c r="L115" s="272"/>
      <c r="N115" s="160"/>
    </row>
    <row r="116" spans="1:16" ht="65.45" customHeight="1" thickBot="1">
      <c r="A116" s="233" t="s">
        <v>303</v>
      </c>
      <c r="B116" s="194" t="s">
        <v>304</v>
      </c>
      <c r="C116" s="183" t="s">
        <v>125</v>
      </c>
      <c r="D116" s="207">
        <v>43.2</v>
      </c>
      <c r="E116" s="235">
        <v>328900</v>
      </c>
      <c r="F116" s="191">
        <f t="shared" si="9"/>
        <v>14208480.000000002</v>
      </c>
      <c r="G116" s="290">
        <v>0</v>
      </c>
      <c r="H116" s="191">
        <f t="shared" si="12"/>
        <v>0</v>
      </c>
      <c r="I116" s="290">
        <v>43.2</v>
      </c>
      <c r="J116" s="191">
        <f t="shared" si="10"/>
        <v>14208480.000000002</v>
      </c>
      <c r="K116" s="290">
        <f t="shared" si="13"/>
        <v>0</v>
      </c>
      <c r="L116" s="192">
        <f t="shared" si="11"/>
        <v>0</v>
      </c>
      <c r="N116" s="160"/>
    </row>
    <row r="117" spans="1:16" ht="65.45" customHeight="1" thickBot="1">
      <c r="A117" s="233" t="s">
        <v>305</v>
      </c>
      <c r="B117" s="194" t="s">
        <v>306</v>
      </c>
      <c r="C117" s="183" t="s">
        <v>125</v>
      </c>
      <c r="D117" s="207">
        <v>44.46</v>
      </c>
      <c r="E117" s="235">
        <v>936983</v>
      </c>
      <c r="F117" s="191">
        <f t="shared" si="9"/>
        <v>41658264.18</v>
      </c>
      <c r="G117" s="290">
        <v>32.111013900000003</v>
      </c>
      <c r="H117" s="191">
        <f t="shared" si="12"/>
        <v>30087474.137063704</v>
      </c>
      <c r="I117" s="290">
        <f>D117-G117</f>
        <v>12.348986099999998</v>
      </c>
      <c r="J117" s="191">
        <f t="shared" si="10"/>
        <v>11570790.042936297</v>
      </c>
      <c r="K117" s="290">
        <f t="shared" si="13"/>
        <v>0</v>
      </c>
      <c r="L117" s="192">
        <f t="shared" si="11"/>
        <v>0</v>
      </c>
      <c r="N117" s="160"/>
      <c r="O117" s="424">
        <v>329074826.49000001</v>
      </c>
      <c r="P117" s="243"/>
    </row>
    <row r="118" spans="1:16" ht="65.45" customHeight="1" thickBot="1">
      <c r="A118" s="233" t="s">
        <v>307</v>
      </c>
      <c r="B118" s="194" t="s">
        <v>308</v>
      </c>
      <c r="C118" s="183" t="s">
        <v>125</v>
      </c>
      <c r="D118" s="207">
        <v>44.266481560000003</v>
      </c>
      <c r="E118" s="235">
        <v>698700</v>
      </c>
      <c r="F118" s="191">
        <f t="shared" si="9"/>
        <v>30928990.665972002</v>
      </c>
      <c r="G118" s="290">
        <v>0</v>
      </c>
      <c r="H118" s="191">
        <f t="shared" si="12"/>
        <v>0</v>
      </c>
      <c r="I118" s="290">
        <f>'11,3 Cerramiento h=2,50'!M27</f>
        <v>44.265999999999998</v>
      </c>
      <c r="J118" s="191">
        <f t="shared" si="10"/>
        <v>30928654.199999999</v>
      </c>
      <c r="K118" s="290">
        <f t="shared" si="13"/>
        <v>4.8156000000432186E-4</v>
      </c>
      <c r="L118" s="192">
        <f t="shared" si="11"/>
        <v>336.46597200301971</v>
      </c>
      <c r="N118" s="160"/>
      <c r="O118" s="425"/>
    </row>
    <row r="119" spans="1:16" ht="65.45" customHeight="1" thickBot="1">
      <c r="A119" s="233" t="s">
        <v>309</v>
      </c>
      <c r="B119" s="194" t="s">
        <v>310</v>
      </c>
      <c r="C119" s="183" t="s">
        <v>106</v>
      </c>
      <c r="D119" s="207">
        <v>4</v>
      </c>
      <c r="E119" s="235">
        <v>173907</v>
      </c>
      <c r="F119" s="191">
        <f t="shared" si="9"/>
        <v>695628</v>
      </c>
      <c r="G119" s="290">
        <v>0</v>
      </c>
      <c r="H119" s="191">
        <f t="shared" si="12"/>
        <v>0</v>
      </c>
      <c r="I119" s="290">
        <v>0</v>
      </c>
      <c r="J119" s="191">
        <f t="shared" si="10"/>
        <v>0</v>
      </c>
      <c r="K119" s="290">
        <f t="shared" si="13"/>
        <v>4</v>
      </c>
      <c r="L119" s="192">
        <f t="shared" si="11"/>
        <v>695628</v>
      </c>
      <c r="N119" s="160"/>
    </row>
    <row r="120" spans="1:16" ht="65.45" customHeight="1" thickBot="1">
      <c r="A120" s="233" t="s">
        <v>311</v>
      </c>
      <c r="B120" s="194" t="s">
        <v>312</v>
      </c>
      <c r="C120" s="183" t="s">
        <v>105</v>
      </c>
      <c r="D120" s="207">
        <v>5.92</v>
      </c>
      <c r="E120" s="235">
        <v>245584</v>
      </c>
      <c r="F120" s="191">
        <f t="shared" si="9"/>
        <v>1453857.28</v>
      </c>
      <c r="G120" s="290">
        <v>0</v>
      </c>
      <c r="H120" s="191">
        <f t="shared" si="12"/>
        <v>0</v>
      </c>
      <c r="I120" s="290">
        <v>0</v>
      </c>
      <c r="J120" s="191">
        <f t="shared" si="10"/>
        <v>0</v>
      </c>
      <c r="K120" s="290">
        <f t="shared" si="13"/>
        <v>5.92</v>
      </c>
      <c r="L120" s="192">
        <f t="shared" si="11"/>
        <v>1453857.28</v>
      </c>
      <c r="N120" s="160"/>
    </row>
    <row r="121" spans="1:16" ht="65.45" customHeight="1" thickBot="1">
      <c r="A121" s="233" t="s">
        <v>313</v>
      </c>
      <c r="B121" s="194" t="s">
        <v>314</v>
      </c>
      <c r="C121" s="183" t="s">
        <v>106</v>
      </c>
      <c r="D121" s="207">
        <v>3</v>
      </c>
      <c r="E121" s="235">
        <v>136164</v>
      </c>
      <c r="F121" s="191">
        <f t="shared" si="9"/>
        <v>408492</v>
      </c>
      <c r="G121" s="290">
        <v>0</v>
      </c>
      <c r="H121" s="191">
        <f t="shared" si="12"/>
        <v>0</v>
      </c>
      <c r="I121" s="290">
        <v>0</v>
      </c>
      <c r="J121" s="191">
        <f t="shared" si="10"/>
        <v>0</v>
      </c>
      <c r="K121" s="290">
        <f t="shared" si="13"/>
        <v>3</v>
      </c>
      <c r="L121" s="192">
        <f t="shared" si="11"/>
        <v>408492</v>
      </c>
      <c r="N121" s="160"/>
    </row>
    <row r="122" spans="1:16" ht="65.45" customHeight="1" thickBot="1">
      <c r="A122" s="233" t="s">
        <v>315</v>
      </c>
      <c r="B122" s="194" t="s">
        <v>316</v>
      </c>
      <c r="C122" s="183" t="s">
        <v>106</v>
      </c>
      <c r="D122" s="207">
        <v>1</v>
      </c>
      <c r="E122" s="235">
        <v>1045622</v>
      </c>
      <c r="F122" s="191">
        <f t="shared" si="9"/>
        <v>1045622</v>
      </c>
      <c r="G122" s="290">
        <v>0</v>
      </c>
      <c r="H122" s="191">
        <f t="shared" si="12"/>
        <v>0</v>
      </c>
      <c r="I122" s="290">
        <v>0</v>
      </c>
      <c r="J122" s="191">
        <f t="shared" si="10"/>
        <v>0</v>
      </c>
      <c r="K122" s="290">
        <f t="shared" si="13"/>
        <v>1</v>
      </c>
      <c r="L122" s="192">
        <f t="shared" si="11"/>
        <v>1045622</v>
      </c>
      <c r="N122" s="160"/>
    </row>
    <row r="123" spans="1:16" ht="65.45" customHeight="1" thickBot="1">
      <c r="A123" s="233" t="s">
        <v>317</v>
      </c>
      <c r="B123" s="194" t="s">
        <v>318</v>
      </c>
      <c r="C123" s="183" t="s">
        <v>105</v>
      </c>
      <c r="D123" s="207">
        <v>3.43</v>
      </c>
      <c r="E123" s="235">
        <v>313453</v>
      </c>
      <c r="F123" s="191">
        <f t="shared" si="9"/>
        <v>1075143.79</v>
      </c>
      <c r="G123" s="290">
        <v>0</v>
      </c>
      <c r="H123" s="191">
        <f t="shared" si="12"/>
        <v>0</v>
      </c>
      <c r="I123" s="290">
        <v>0</v>
      </c>
      <c r="J123" s="191">
        <f t="shared" si="10"/>
        <v>0</v>
      </c>
      <c r="K123" s="290">
        <f t="shared" si="13"/>
        <v>3.43</v>
      </c>
      <c r="L123" s="192">
        <f t="shared" si="11"/>
        <v>1075143.79</v>
      </c>
      <c r="N123" s="160"/>
    </row>
    <row r="124" spans="1:16" ht="65.45" customHeight="1" thickBot="1">
      <c r="A124" s="233" t="s">
        <v>319</v>
      </c>
      <c r="B124" s="194" t="s">
        <v>320</v>
      </c>
      <c r="C124" s="183" t="s">
        <v>105</v>
      </c>
      <c r="D124" s="207">
        <v>24.12</v>
      </c>
      <c r="E124" s="235">
        <v>313453</v>
      </c>
      <c r="F124" s="191">
        <f t="shared" si="9"/>
        <v>7560486.3600000003</v>
      </c>
      <c r="G124" s="290">
        <v>0</v>
      </c>
      <c r="H124" s="191">
        <f t="shared" si="12"/>
        <v>0</v>
      </c>
      <c r="I124" s="290">
        <v>0</v>
      </c>
      <c r="J124" s="191">
        <f t="shared" si="10"/>
        <v>0</v>
      </c>
      <c r="K124" s="290">
        <f t="shared" si="13"/>
        <v>24.12</v>
      </c>
      <c r="L124" s="192">
        <f t="shared" si="11"/>
        <v>7560486.3600000003</v>
      </c>
      <c r="N124" s="160"/>
    </row>
    <row r="125" spans="1:16" ht="65.45" customHeight="1" thickBot="1">
      <c r="A125" s="233" t="s">
        <v>321</v>
      </c>
      <c r="B125" s="194" t="s">
        <v>322</v>
      </c>
      <c r="C125" s="183" t="s">
        <v>105</v>
      </c>
      <c r="D125" s="207">
        <v>3.88</v>
      </c>
      <c r="E125" s="235">
        <v>313453</v>
      </c>
      <c r="F125" s="191">
        <f t="shared" si="9"/>
        <v>1216197.6399999999</v>
      </c>
      <c r="G125" s="290">
        <v>0</v>
      </c>
      <c r="H125" s="191">
        <f t="shared" si="12"/>
        <v>0</v>
      </c>
      <c r="I125" s="290">
        <v>0</v>
      </c>
      <c r="J125" s="191">
        <f t="shared" si="10"/>
        <v>0</v>
      </c>
      <c r="K125" s="290">
        <f t="shared" si="13"/>
        <v>3.88</v>
      </c>
      <c r="L125" s="192">
        <f t="shared" si="11"/>
        <v>1216197.6399999999</v>
      </c>
      <c r="N125" s="160"/>
    </row>
    <row r="126" spans="1:16" ht="65.45" customHeight="1" thickBot="1">
      <c r="A126" s="233" t="s">
        <v>323</v>
      </c>
      <c r="B126" s="194" t="s">
        <v>324</v>
      </c>
      <c r="C126" s="183" t="s">
        <v>125</v>
      </c>
      <c r="D126" s="207">
        <v>21.36</v>
      </c>
      <c r="E126" s="235">
        <v>488935</v>
      </c>
      <c r="F126" s="191">
        <f t="shared" si="9"/>
        <v>10443651.6</v>
      </c>
      <c r="G126" s="290">
        <v>0</v>
      </c>
      <c r="H126" s="191">
        <f t="shared" si="12"/>
        <v>0</v>
      </c>
      <c r="I126" s="290">
        <v>0</v>
      </c>
      <c r="J126" s="191">
        <f t="shared" si="10"/>
        <v>0</v>
      </c>
      <c r="K126" s="290">
        <f t="shared" si="13"/>
        <v>21.36</v>
      </c>
      <c r="L126" s="192">
        <f t="shared" si="11"/>
        <v>10443651.6</v>
      </c>
      <c r="N126" s="160"/>
    </row>
    <row r="127" spans="1:16" ht="65.45" customHeight="1" thickBot="1">
      <c r="A127" s="233" t="s">
        <v>325</v>
      </c>
      <c r="B127" s="194" t="s">
        <v>326</v>
      </c>
      <c r="C127" s="183" t="s">
        <v>106</v>
      </c>
      <c r="D127" s="207">
        <v>1</v>
      </c>
      <c r="E127" s="235">
        <v>2312000</v>
      </c>
      <c r="F127" s="191">
        <f t="shared" si="9"/>
        <v>2312000</v>
      </c>
      <c r="G127" s="290">
        <v>0</v>
      </c>
      <c r="H127" s="191">
        <f t="shared" si="12"/>
        <v>0</v>
      </c>
      <c r="I127" s="290">
        <v>0</v>
      </c>
      <c r="J127" s="191">
        <f t="shared" si="10"/>
        <v>0</v>
      </c>
      <c r="K127" s="290">
        <f t="shared" si="13"/>
        <v>1</v>
      </c>
      <c r="L127" s="192">
        <f t="shared" si="11"/>
        <v>2312000</v>
      </c>
      <c r="N127" s="160"/>
    </row>
    <row r="128" spans="1:16" ht="65.45" customHeight="1" thickBot="1">
      <c r="A128" s="233" t="s">
        <v>327</v>
      </c>
      <c r="B128" s="194" t="s">
        <v>328</v>
      </c>
      <c r="C128" s="183" t="s">
        <v>106</v>
      </c>
      <c r="D128" s="207">
        <v>1</v>
      </c>
      <c r="E128" s="235">
        <v>452330</v>
      </c>
      <c r="F128" s="191">
        <f t="shared" si="9"/>
        <v>452330</v>
      </c>
      <c r="G128" s="290">
        <v>0</v>
      </c>
      <c r="H128" s="191">
        <f t="shared" si="12"/>
        <v>0</v>
      </c>
      <c r="I128" s="290">
        <v>0</v>
      </c>
      <c r="J128" s="191">
        <f t="shared" si="10"/>
        <v>0</v>
      </c>
      <c r="K128" s="290">
        <f t="shared" si="13"/>
        <v>1</v>
      </c>
      <c r="L128" s="192">
        <f t="shared" si="11"/>
        <v>452330</v>
      </c>
      <c r="N128" s="160"/>
    </row>
    <row r="129" spans="1:14" ht="65.45" customHeight="1" thickBot="1">
      <c r="A129" s="233" t="s">
        <v>329</v>
      </c>
      <c r="B129" s="194" t="s">
        <v>330</v>
      </c>
      <c r="C129" s="183" t="s">
        <v>106</v>
      </c>
      <c r="D129" s="207">
        <v>1</v>
      </c>
      <c r="E129" s="235">
        <v>453667</v>
      </c>
      <c r="F129" s="191">
        <f t="shared" si="9"/>
        <v>453667</v>
      </c>
      <c r="G129" s="290">
        <v>0</v>
      </c>
      <c r="H129" s="191">
        <f t="shared" si="12"/>
        <v>0</v>
      </c>
      <c r="I129" s="290">
        <v>0</v>
      </c>
      <c r="J129" s="191">
        <f t="shared" si="10"/>
        <v>0</v>
      </c>
      <c r="K129" s="290">
        <f t="shared" si="13"/>
        <v>1</v>
      </c>
      <c r="L129" s="192">
        <f t="shared" si="11"/>
        <v>453667</v>
      </c>
      <c r="N129" s="160"/>
    </row>
    <row r="130" spans="1:14" ht="27" thickBot="1">
      <c r="A130" s="233" t="s">
        <v>331</v>
      </c>
      <c r="B130" s="194" t="s">
        <v>332</v>
      </c>
      <c r="C130" s="183" t="s">
        <v>106</v>
      </c>
      <c r="D130" s="207">
        <v>1</v>
      </c>
      <c r="E130" s="235">
        <v>1432000</v>
      </c>
      <c r="F130" s="191">
        <f t="shared" si="9"/>
        <v>1432000</v>
      </c>
      <c r="G130" s="290">
        <v>0</v>
      </c>
      <c r="H130" s="191">
        <f t="shared" si="12"/>
        <v>0</v>
      </c>
      <c r="I130" s="290">
        <v>0</v>
      </c>
      <c r="J130" s="191">
        <f t="shared" si="10"/>
        <v>0</v>
      </c>
      <c r="K130" s="290">
        <f t="shared" si="13"/>
        <v>1</v>
      </c>
      <c r="L130" s="192">
        <f t="shared" si="11"/>
        <v>1432000</v>
      </c>
      <c r="N130" s="160"/>
    </row>
    <row r="131" spans="1:14" ht="105.95" customHeight="1" thickBot="1">
      <c r="A131" s="233" t="s">
        <v>333</v>
      </c>
      <c r="B131" s="194" t="s">
        <v>334</v>
      </c>
      <c r="C131" s="183" t="s">
        <v>106</v>
      </c>
      <c r="D131" s="207">
        <v>1</v>
      </c>
      <c r="E131" s="235">
        <v>488940</v>
      </c>
      <c r="F131" s="191">
        <f t="shared" si="9"/>
        <v>488940</v>
      </c>
      <c r="G131" s="290">
        <v>0</v>
      </c>
      <c r="H131" s="191">
        <f t="shared" si="12"/>
        <v>0</v>
      </c>
      <c r="I131" s="290">
        <v>0</v>
      </c>
      <c r="J131" s="191">
        <f t="shared" si="10"/>
        <v>0</v>
      </c>
      <c r="K131" s="290">
        <f t="shared" si="13"/>
        <v>1</v>
      </c>
      <c r="L131" s="192">
        <f t="shared" si="11"/>
        <v>488940</v>
      </c>
      <c r="N131" s="160"/>
    </row>
    <row r="132" spans="1:14" ht="33.950000000000003" customHeight="1" thickBot="1">
      <c r="A132" s="273">
        <v>12</v>
      </c>
      <c r="B132" s="274" t="s">
        <v>335</v>
      </c>
      <c r="C132" s="279"/>
      <c r="D132" s="271"/>
      <c r="E132" s="277"/>
      <c r="F132" s="278"/>
      <c r="G132" s="291"/>
      <c r="H132" s="278"/>
      <c r="I132" s="291"/>
      <c r="J132" s="270"/>
      <c r="K132" s="300"/>
      <c r="L132" s="272"/>
      <c r="N132" s="160"/>
    </row>
    <row r="133" spans="1:14" ht="62.45" customHeight="1" thickBot="1">
      <c r="A133" s="233" t="s">
        <v>336</v>
      </c>
      <c r="B133" s="194" t="s">
        <v>337</v>
      </c>
      <c r="C133" s="183" t="s">
        <v>106</v>
      </c>
      <c r="D133" s="207">
        <v>3</v>
      </c>
      <c r="E133" s="235">
        <v>393842</v>
      </c>
      <c r="F133" s="191">
        <f t="shared" si="9"/>
        <v>1181526</v>
      </c>
      <c r="G133" s="290">
        <v>0</v>
      </c>
      <c r="H133" s="191">
        <f t="shared" si="12"/>
        <v>0</v>
      </c>
      <c r="I133" s="290">
        <v>0</v>
      </c>
      <c r="J133" s="191">
        <f t="shared" si="10"/>
        <v>0</v>
      </c>
      <c r="K133" s="290">
        <f t="shared" si="13"/>
        <v>3</v>
      </c>
      <c r="L133" s="192">
        <f t="shared" si="11"/>
        <v>1181526</v>
      </c>
      <c r="N133" s="160"/>
    </row>
    <row r="134" spans="1:14" ht="27" thickBot="1">
      <c r="A134" s="233" t="s">
        <v>338</v>
      </c>
      <c r="B134" s="194" t="s">
        <v>339</v>
      </c>
      <c r="C134" s="183" t="s">
        <v>106</v>
      </c>
      <c r="D134" s="207">
        <v>3</v>
      </c>
      <c r="E134" s="235">
        <v>46782</v>
      </c>
      <c r="F134" s="191">
        <f t="shared" si="9"/>
        <v>140346</v>
      </c>
      <c r="G134" s="290">
        <v>0</v>
      </c>
      <c r="H134" s="191">
        <f t="shared" si="12"/>
        <v>0</v>
      </c>
      <c r="I134" s="290">
        <v>0</v>
      </c>
      <c r="J134" s="191">
        <f t="shared" si="10"/>
        <v>0</v>
      </c>
      <c r="K134" s="290">
        <f t="shared" si="13"/>
        <v>3</v>
      </c>
      <c r="L134" s="192">
        <f t="shared" si="11"/>
        <v>140346</v>
      </c>
      <c r="N134" s="160"/>
    </row>
    <row r="135" spans="1:14" ht="50.1" customHeight="1" thickBot="1">
      <c r="A135" s="233" t="s">
        <v>340</v>
      </c>
      <c r="B135" s="194" t="s">
        <v>341</v>
      </c>
      <c r="C135" s="183" t="s">
        <v>106</v>
      </c>
      <c r="D135" s="207">
        <v>3</v>
      </c>
      <c r="E135" s="235">
        <v>267602</v>
      </c>
      <c r="F135" s="191">
        <f t="shared" si="9"/>
        <v>802806</v>
      </c>
      <c r="G135" s="290">
        <v>0</v>
      </c>
      <c r="H135" s="191">
        <f t="shared" si="12"/>
        <v>0</v>
      </c>
      <c r="I135" s="290">
        <v>0</v>
      </c>
      <c r="J135" s="191">
        <f t="shared" si="10"/>
        <v>0</v>
      </c>
      <c r="K135" s="290">
        <f t="shared" si="13"/>
        <v>3</v>
      </c>
      <c r="L135" s="192">
        <f t="shared" si="11"/>
        <v>802806</v>
      </c>
      <c r="N135" s="160"/>
    </row>
    <row r="136" spans="1:14" ht="50.1" customHeight="1" thickBot="1">
      <c r="A136" s="233" t="s">
        <v>342</v>
      </c>
      <c r="B136" s="194" t="s">
        <v>343</v>
      </c>
      <c r="C136" s="183" t="s">
        <v>125</v>
      </c>
      <c r="D136" s="207">
        <v>9.23</v>
      </c>
      <c r="E136" s="235">
        <v>12634</v>
      </c>
      <c r="F136" s="191">
        <f t="shared" si="9"/>
        <v>116611.82</v>
      </c>
      <c r="G136" s="290">
        <v>0</v>
      </c>
      <c r="H136" s="191">
        <f t="shared" si="12"/>
        <v>0</v>
      </c>
      <c r="I136" s="290">
        <v>0</v>
      </c>
      <c r="J136" s="191">
        <f t="shared" si="10"/>
        <v>0</v>
      </c>
      <c r="K136" s="290">
        <f t="shared" si="13"/>
        <v>9.23</v>
      </c>
      <c r="L136" s="192">
        <f t="shared" si="11"/>
        <v>116611.82</v>
      </c>
      <c r="N136" s="160"/>
    </row>
    <row r="137" spans="1:14" ht="50.1" customHeight="1" thickBot="1">
      <c r="A137" s="233" t="s">
        <v>344</v>
      </c>
      <c r="B137" s="194" t="s">
        <v>345</v>
      </c>
      <c r="C137" s="183" t="s">
        <v>125</v>
      </c>
      <c r="D137" s="207">
        <v>15</v>
      </c>
      <c r="E137" s="235">
        <v>16816</v>
      </c>
      <c r="F137" s="191">
        <f t="shared" si="9"/>
        <v>252240</v>
      </c>
      <c r="G137" s="290">
        <v>0</v>
      </c>
      <c r="H137" s="191">
        <f t="shared" si="12"/>
        <v>0</v>
      </c>
      <c r="I137" s="290">
        <v>0</v>
      </c>
      <c r="J137" s="191">
        <f t="shared" si="10"/>
        <v>0</v>
      </c>
      <c r="K137" s="290">
        <f t="shared" si="13"/>
        <v>15</v>
      </c>
      <c r="L137" s="192">
        <f t="shared" si="11"/>
        <v>252240</v>
      </c>
      <c r="N137" s="160"/>
    </row>
    <row r="138" spans="1:14" ht="50.1" customHeight="1" thickBot="1">
      <c r="A138" s="233" t="s">
        <v>346</v>
      </c>
      <c r="B138" s="194" t="s">
        <v>347</v>
      </c>
      <c r="C138" s="183" t="s">
        <v>125</v>
      </c>
      <c r="D138" s="207">
        <f>38.2</f>
        <v>38.200000000000003</v>
      </c>
      <c r="E138" s="235">
        <v>15632</v>
      </c>
      <c r="F138" s="191">
        <f t="shared" si="9"/>
        <v>597142.4</v>
      </c>
      <c r="G138" s="290">
        <v>0</v>
      </c>
      <c r="H138" s="191">
        <f t="shared" si="12"/>
        <v>0</v>
      </c>
      <c r="I138" s="290">
        <v>0</v>
      </c>
      <c r="J138" s="191">
        <f t="shared" si="10"/>
        <v>0</v>
      </c>
      <c r="K138" s="290">
        <f t="shared" si="13"/>
        <v>38.200000000000003</v>
      </c>
      <c r="L138" s="192">
        <f t="shared" si="11"/>
        <v>597142.4</v>
      </c>
      <c r="N138" s="160"/>
    </row>
    <row r="139" spans="1:14" ht="50.1" customHeight="1" thickBot="1">
      <c r="A139" s="233" t="s">
        <v>348</v>
      </c>
      <c r="B139" s="194" t="s">
        <v>349</v>
      </c>
      <c r="C139" s="183" t="s">
        <v>106</v>
      </c>
      <c r="D139" s="207">
        <v>6</v>
      </c>
      <c r="E139" s="235">
        <v>266091</v>
      </c>
      <c r="F139" s="191">
        <f t="shared" si="9"/>
        <v>1596546</v>
      </c>
      <c r="G139" s="290">
        <v>0</v>
      </c>
      <c r="H139" s="191">
        <f t="shared" si="12"/>
        <v>0</v>
      </c>
      <c r="I139" s="290">
        <v>0</v>
      </c>
      <c r="J139" s="191">
        <f t="shared" si="10"/>
        <v>0</v>
      </c>
      <c r="K139" s="290">
        <f t="shared" si="13"/>
        <v>6</v>
      </c>
      <c r="L139" s="192">
        <f t="shared" si="11"/>
        <v>1596546</v>
      </c>
      <c r="N139" s="160"/>
    </row>
    <row r="140" spans="1:14" ht="50.1" customHeight="1" thickBot="1">
      <c r="A140" s="233" t="s">
        <v>350</v>
      </c>
      <c r="B140" s="194" t="s">
        <v>351</v>
      </c>
      <c r="C140" s="183" t="s">
        <v>106</v>
      </c>
      <c r="D140" s="207">
        <v>3</v>
      </c>
      <c r="E140" s="235">
        <v>316694</v>
      </c>
      <c r="F140" s="191">
        <f t="shared" si="9"/>
        <v>950082</v>
      </c>
      <c r="G140" s="290">
        <v>0</v>
      </c>
      <c r="H140" s="191">
        <f t="shared" si="12"/>
        <v>0</v>
      </c>
      <c r="I140" s="290">
        <v>0</v>
      </c>
      <c r="J140" s="191">
        <f t="shared" si="10"/>
        <v>0</v>
      </c>
      <c r="K140" s="290">
        <f t="shared" si="13"/>
        <v>3</v>
      </c>
      <c r="L140" s="192">
        <f t="shared" si="11"/>
        <v>950082</v>
      </c>
      <c r="N140" s="160"/>
    </row>
    <row r="141" spans="1:14" ht="50.1" customHeight="1" thickBot="1">
      <c r="A141" s="233" t="s">
        <v>352</v>
      </c>
      <c r="B141" s="194" t="s">
        <v>353</v>
      </c>
      <c r="C141" s="183" t="s">
        <v>106</v>
      </c>
      <c r="D141" s="207">
        <v>1</v>
      </c>
      <c r="E141" s="235">
        <v>16734</v>
      </c>
      <c r="F141" s="191">
        <f t="shared" si="9"/>
        <v>16734</v>
      </c>
      <c r="G141" s="290">
        <v>0</v>
      </c>
      <c r="H141" s="191">
        <f t="shared" si="12"/>
        <v>0</v>
      </c>
      <c r="I141" s="290">
        <v>0</v>
      </c>
      <c r="J141" s="191">
        <f t="shared" si="10"/>
        <v>0</v>
      </c>
      <c r="K141" s="290">
        <f t="shared" si="13"/>
        <v>1</v>
      </c>
      <c r="L141" s="192">
        <f t="shared" si="11"/>
        <v>16734</v>
      </c>
      <c r="N141" s="160"/>
    </row>
    <row r="142" spans="1:14" ht="50.1" customHeight="1" thickBot="1">
      <c r="A142" s="233" t="s">
        <v>354</v>
      </c>
      <c r="B142" s="194" t="s">
        <v>355</v>
      </c>
      <c r="C142" s="183" t="s">
        <v>106</v>
      </c>
      <c r="D142" s="207">
        <v>1</v>
      </c>
      <c r="E142" s="235">
        <v>115673</v>
      </c>
      <c r="F142" s="191">
        <f t="shared" si="9"/>
        <v>115673</v>
      </c>
      <c r="G142" s="290">
        <v>0</v>
      </c>
      <c r="H142" s="191">
        <f t="shared" si="12"/>
        <v>0</v>
      </c>
      <c r="I142" s="290">
        <v>0</v>
      </c>
      <c r="J142" s="191">
        <f t="shared" si="10"/>
        <v>0</v>
      </c>
      <c r="K142" s="290">
        <f t="shared" si="13"/>
        <v>1</v>
      </c>
      <c r="L142" s="192">
        <f t="shared" si="11"/>
        <v>115673</v>
      </c>
      <c r="N142" s="160"/>
    </row>
    <row r="143" spans="1:14" ht="50.1" customHeight="1" thickBot="1">
      <c r="A143" s="233" t="s">
        <v>356</v>
      </c>
      <c r="B143" s="194" t="s">
        <v>357</v>
      </c>
      <c r="C143" s="183" t="s">
        <v>106</v>
      </c>
      <c r="D143" s="207">
        <v>1</v>
      </c>
      <c r="E143" s="235">
        <v>69314</v>
      </c>
      <c r="F143" s="191">
        <f t="shared" si="9"/>
        <v>69314</v>
      </c>
      <c r="G143" s="290">
        <v>0</v>
      </c>
      <c r="H143" s="191">
        <f t="shared" si="12"/>
        <v>0</v>
      </c>
      <c r="I143" s="290">
        <v>0</v>
      </c>
      <c r="J143" s="191">
        <f t="shared" si="10"/>
        <v>0</v>
      </c>
      <c r="K143" s="290">
        <f t="shared" si="13"/>
        <v>1</v>
      </c>
      <c r="L143" s="192">
        <f t="shared" si="11"/>
        <v>69314</v>
      </c>
      <c r="N143" s="160"/>
    </row>
    <row r="144" spans="1:14" ht="50.1" customHeight="1" thickBot="1">
      <c r="A144" s="233" t="s">
        <v>358</v>
      </c>
      <c r="B144" s="194" t="s">
        <v>359</v>
      </c>
      <c r="C144" s="183" t="s">
        <v>125</v>
      </c>
      <c r="D144" s="207">
        <v>28.2</v>
      </c>
      <c r="E144" s="235">
        <v>58854</v>
      </c>
      <c r="F144" s="191">
        <f t="shared" si="9"/>
        <v>1659682.8</v>
      </c>
      <c r="G144" s="290">
        <v>0</v>
      </c>
      <c r="H144" s="191">
        <f t="shared" si="12"/>
        <v>0</v>
      </c>
      <c r="I144" s="290">
        <v>0</v>
      </c>
      <c r="J144" s="191">
        <f t="shared" si="10"/>
        <v>0</v>
      </c>
      <c r="K144" s="290">
        <f t="shared" si="13"/>
        <v>28.2</v>
      </c>
      <c r="L144" s="192">
        <f t="shared" si="11"/>
        <v>1659682.8</v>
      </c>
      <c r="N144" s="160"/>
    </row>
    <row r="145" spans="1:21" ht="50.1" customHeight="1" thickBot="1">
      <c r="A145" s="233" t="s">
        <v>360</v>
      </c>
      <c r="B145" s="194" t="s">
        <v>361</v>
      </c>
      <c r="C145" s="183" t="s">
        <v>125</v>
      </c>
      <c r="D145" s="207">
        <v>10.5</v>
      </c>
      <c r="E145" s="235">
        <v>37984</v>
      </c>
      <c r="F145" s="191">
        <f t="shared" ref="F145:F154" si="14">(E145*D145)</f>
        <v>398832</v>
      </c>
      <c r="G145" s="290">
        <v>0</v>
      </c>
      <c r="H145" s="191">
        <f t="shared" si="12"/>
        <v>0</v>
      </c>
      <c r="I145" s="290">
        <v>0</v>
      </c>
      <c r="J145" s="191">
        <f t="shared" si="10"/>
        <v>0</v>
      </c>
      <c r="K145" s="290">
        <f t="shared" si="13"/>
        <v>10.5</v>
      </c>
      <c r="L145" s="192">
        <f t="shared" si="11"/>
        <v>398832</v>
      </c>
      <c r="N145" s="160"/>
    </row>
    <row r="146" spans="1:21" ht="50.1" customHeight="1" thickBot="1">
      <c r="A146" s="233" t="s">
        <v>362</v>
      </c>
      <c r="B146" s="194" t="s">
        <v>363</v>
      </c>
      <c r="C146" s="183" t="s">
        <v>125</v>
      </c>
      <c r="D146" s="207">
        <v>23</v>
      </c>
      <c r="E146" s="235">
        <v>26848</v>
      </c>
      <c r="F146" s="191">
        <f t="shared" si="14"/>
        <v>617504</v>
      </c>
      <c r="G146" s="290">
        <v>0</v>
      </c>
      <c r="H146" s="191">
        <f t="shared" si="12"/>
        <v>0</v>
      </c>
      <c r="I146" s="290">
        <v>0</v>
      </c>
      <c r="J146" s="191">
        <f t="shared" ref="J146:J182" si="15">E146*I146</f>
        <v>0</v>
      </c>
      <c r="K146" s="290">
        <f t="shared" si="13"/>
        <v>23</v>
      </c>
      <c r="L146" s="192">
        <f t="shared" ref="L146:L182" si="16">(K146*E146)</f>
        <v>617504</v>
      </c>
      <c r="N146" s="160"/>
    </row>
    <row r="147" spans="1:21" ht="50.1" customHeight="1" thickBot="1">
      <c r="A147" s="233" t="s">
        <v>364</v>
      </c>
      <c r="B147" s="194" t="s">
        <v>365</v>
      </c>
      <c r="C147" s="183" t="s">
        <v>125</v>
      </c>
      <c r="D147" s="207">
        <v>21.2</v>
      </c>
      <c r="E147" s="235">
        <v>16233</v>
      </c>
      <c r="F147" s="191">
        <f t="shared" si="14"/>
        <v>344139.6</v>
      </c>
      <c r="G147" s="290">
        <v>0</v>
      </c>
      <c r="H147" s="191">
        <f t="shared" si="12"/>
        <v>0</v>
      </c>
      <c r="I147" s="290">
        <v>0</v>
      </c>
      <c r="J147" s="191">
        <f t="shared" si="15"/>
        <v>0</v>
      </c>
      <c r="K147" s="290">
        <f t="shared" si="13"/>
        <v>21.2</v>
      </c>
      <c r="L147" s="192">
        <f t="shared" si="16"/>
        <v>344139.6</v>
      </c>
      <c r="N147" s="160"/>
    </row>
    <row r="148" spans="1:21" ht="50.1" customHeight="1" thickBot="1">
      <c r="A148" s="233" t="s">
        <v>366</v>
      </c>
      <c r="B148" s="194" t="s">
        <v>367</v>
      </c>
      <c r="C148" s="183" t="s">
        <v>106</v>
      </c>
      <c r="D148" s="207">
        <v>18</v>
      </c>
      <c r="E148" s="235">
        <v>76520</v>
      </c>
      <c r="F148" s="191">
        <f t="shared" si="14"/>
        <v>1377360</v>
      </c>
      <c r="G148" s="290">
        <v>0</v>
      </c>
      <c r="H148" s="191">
        <f t="shared" si="12"/>
        <v>0</v>
      </c>
      <c r="I148" s="290">
        <v>0</v>
      </c>
      <c r="J148" s="191">
        <f t="shared" si="15"/>
        <v>0</v>
      </c>
      <c r="K148" s="290">
        <f t="shared" si="13"/>
        <v>18</v>
      </c>
      <c r="L148" s="192">
        <f t="shared" si="16"/>
        <v>1377360</v>
      </c>
      <c r="N148" s="160"/>
    </row>
    <row r="149" spans="1:21" ht="50.1" customHeight="1" thickBot="1">
      <c r="A149" s="233" t="s">
        <v>368</v>
      </c>
      <c r="B149" s="194" t="s">
        <v>369</v>
      </c>
      <c r="C149" s="183" t="s">
        <v>106</v>
      </c>
      <c r="D149" s="207">
        <v>1</v>
      </c>
      <c r="E149" s="235">
        <v>82108</v>
      </c>
      <c r="F149" s="191">
        <f t="shared" si="14"/>
        <v>82108</v>
      </c>
      <c r="G149" s="290">
        <v>0</v>
      </c>
      <c r="H149" s="191">
        <f t="shared" si="12"/>
        <v>0</v>
      </c>
      <c r="I149" s="290">
        <v>0</v>
      </c>
      <c r="J149" s="191">
        <f t="shared" si="15"/>
        <v>0</v>
      </c>
      <c r="K149" s="290">
        <f t="shared" si="13"/>
        <v>1</v>
      </c>
      <c r="L149" s="192">
        <f t="shared" si="16"/>
        <v>82108</v>
      </c>
      <c r="N149" s="160"/>
    </row>
    <row r="150" spans="1:21" ht="50.1" customHeight="1" thickBot="1">
      <c r="A150" s="233" t="s">
        <v>370</v>
      </c>
      <c r="B150" s="194" t="s">
        <v>371</v>
      </c>
      <c r="C150" s="183" t="s">
        <v>106</v>
      </c>
      <c r="D150" s="207">
        <v>10</v>
      </c>
      <c r="E150" s="235">
        <v>107405</v>
      </c>
      <c r="F150" s="191">
        <f t="shared" si="14"/>
        <v>1074050</v>
      </c>
      <c r="G150" s="290">
        <v>0</v>
      </c>
      <c r="H150" s="191">
        <f t="shared" si="12"/>
        <v>0</v>
      </c>
      <c r="I150" s="290">
        <v>6</v>
      </c>
      <c r="J150" s="191">
        <f t="shared" si="15"/>
        <v>644430</v>
      </c>
      <c r="K150" s="290">
        <f t="shared" si="13"/>
        <v>4</v>
      </c>
      <c r="L150" s="192">
        <f t="shared" si="16"/>
        <v>429620</v>
      </c>
      <c r="N150" s="160"/>
    </row>
    <row r="151" spans="1:21" ht="50.1" customHeight="1" thickBot="1">
      <c r="A151" s="233" t="s">
        <v>372</v>
      </c>
      <c r="B151" s="194" t="s">
        <v>373</v>
      </c>
      <c r="C151" s="183" t="s">
        <v>106</v>
      </c>
      <c r="D151" s="207">
        <v>1</v>
      </c>
      <c r="E151" s="235">
        <v>314473</v>
      </c>
      <c r="F151" s="191">
        <f t="shared" si="14"/>
        <v>314473</v>
      </c>
      <c r="G151" s="290">
        <v>0</v>
      </c>
      <c r="H151" s="191">
        <f t="shared" si="12"/>
        <v>0</v>
      </c>
      <c r="I151" s="290">
        <v>0</v>
      </c>
      <c r="J151" s="191">
        <f t="shared" si="15"/>
        <v>0</v>
      </c>
      <c r="K151" s="290">
        <f t="shared" si="13"/>
        <v>1</v>
      </c>
      <c r="L151" s="192">
        <f t="shared" si="16"/>
        <v>314473</v>
      </c>
      <c r="N151" s="160"/>
    </row>
    <row r="152" spans="1:21" ht="48.95" customHeight="1" thickBot="1">
      <c r="A152" s="273">
        <v>13</v>
      </c>
      <c r="B152" s="274" t="s">
        <v>374</v>
      </c>
      <c r="C152" s="279"/>
      <c r="D152" s="271"/>
      <c r="E152" s="277"/>
      <c r="F152" s="278"/>
      <c r="G152" s="291"/>
      <c r="H152" s="278"/>
      <c r="I152" s="291"/>
      <c r="J152" s="270"/>
      <c r="K152" s="300"/>
      <c r="L152" s="272"/>
      <c r="N152" s="160"/>
    </row>
    <row r="153" spans="1:21" ht="89.45" customHeight="1" thickBot="1">
      <c r="A153" s="233" t="s">
        <v>375</v>
      </c>
      <c r="B153" s="194" t="s">
        <v>376</v>
      </c>
      <c r="C153" s="183" t="s">
        <v>106</v>
      </c>
      <c r="D153" s="207">
        <v>1</v>
      </c>
      <c r="E153" s="235">
        <v>19969003</v>
      </c>
      <c r="F153" s="191">
        <f t="shared" si="14"/>
        <v>19969003</v>
      </c>
      <c r="G153" s="290">
        <v>0.5</v>
      </c>
      <c r="H153" s="191">
        <f t="shared" si="12"/>
        <v>9984501.5</v>
      </c>
      <c r="I153" s="290">
        <v>0.5</v>
      </c>
      <c r="J153" s="191">
        <f t="shared" si="15"/>
        <v>9984501.5</v>
      </c>
      <c r="K153" s="290">
        <f t="shared" si="13"/>
        <v>0</v>
      </c>
      <c r="L153" s="192">
        <f t="shared" si="16"/>
        <v>0</v>
      </c>
      <c r="N153" s="160"/>
    </row>
    <row r="154" spans="1:21" ht="80.099999999999994" customHeight="1" thickBot="1">
      <c r="A154" s="233" t="s">
        <v>377</v>
      </c>
      <c r="B154" s="194" t="s">
        <v>378</v>
      </c>
      <c r="C154" s="183" t="s">
        <v>106</v>
      </c>
      <c r="D154" s="207">
        <v>1</v>
      </c>
      <c r="E154" s="235">
        <v>17965800</v>
      </c>
      <c r="F154" s="191">
        <f t="shared" si="14"/>
        <v>17965800</v>
      </c>
      <c r="G154" s="290">
        <v>0.5</v>
      </c>
      <c r="H154" s="191">
        <f t="shared" si="12"/>
        <v>8982900</v>
      </c>
      <c r="I154" s="290">
        <v>0.5</v>
      </c>
      <c r="J154" s="191">
        <f t="shared" si="15"/>
        <v>8982900</v>
      </c>
      <c r="K154" s="290">
        <f t="shared" si="13"/>
        <v>0</v>
      </c>
      <c r="L154" s="192">
        <f t="shared" si="16"/>
        <v>0</v>
      </c>
      <c r="N154" s="160"/>
    </row>
    <row r="155" spans="1:21" ht="139.5" customHeight="1" thickBot="1">
      <c r="A155" s="233" t="s">
        <v>379</v>
      </c>
      <c r="B155" s="194" t="s">
        <v>380</v>
      </c>
      <c r="C155" s="183" t="s">
        <v>106</v>
      </c>
      <c r="D155" s="207">
        <v>1</v>
      </c>
      <c r="E155" s="235">
        <v>108945603</v>
      </c>
      <c r="F155" s="191">
        <f>(E155*D155)</f>
        <v>108945603</v>
      </c>
      <c r="G155" s="290">
        <v>0.5</v>
      </c>
      <c r="H155" s="191">
        <f t="shared" si="12"/>
        <v>54472801.5</v>
      </c>
      <c r="I155" s="290">
        <v>0.5</v>
      </c>
      <c r="J155" s="191">
        <f t="shared" si="15"/>
        <v>54472801.5</v>
      </c>
      <c r="K155" s="290">
        <f t="shared" si="13"/>
        <v>0</v>
      </c>
      <c r="L155" s="192">
        <f t="shared" si="16"/>
        <v>0</v>
      </c>
      <c r="N155" s="160"/>
      <c r="P155" s="161"/>
      <c r="U155" s="166"/>
    </row>
    <row r="156" spans="1:21" ht="73.5" customHeight="1" thickBot="1">
      <c r="A156" s="233" t="s">
        <v>381</v>
      </c>
      <c r="B156" s="194" t="s">
        <v>382</v>
      </c>
      <c r="C156" s="183" t="s">
        <v>106</v>
      </c>
      <c r="D156" s="207">
        <v>1</v>
      </c>
      <c r="E156" s="235">
        <v>1783200</v>
      </c>
      <c r="F156" s="191">
        <f t="shared" ref="F156:F179" si="17">(E156*D156)</f>
        <v>1783200</v>
      </c>
      <c r="G156" s="290">
        <v>0</v>
      </c>
      <c r="H156" s="191">
        <f t="shared" si="12"/>
        <v>0</v>
      </c>
      <c r="I156" s="290">
        <v>0</v>
      </c>
      <c r="J156" s="191">
        <f t="shared" si="15"/>
        <v>0</v>
      </c>
      <c r="K156" s="290">
        <f t="shared" si="13"/>
        <v>1</v>
      </c>
      <c r="L156" s="192">
        <f t="shared" si="16"/>
        <v>1783200</v>
      </c>
      <c r="N156" s="160"/>
      <c r="P156" s="161"/>
      <c r="U156" s="166"/>
    </row>
    <row r="157" spans="1:21" ht="73.5" customHeight="1" thickBot="1">
      <c r="A157" s="233" t="s">
        <v>383</v>
      </c>
      <c r="B157" s="194" t="s">
        <v>384</v>
      </c>
      <c r="C157" s="183" t="s">
        <v>106</v>
      </c>
      <c r="D157" s="207">
        <v>1</v>
      </c>
      <c r="E157" s="235">
        <v>1558000</v>
      </c>
      <c r="F157" s="191">
        <f t="shared" si="17"/>
        <v>1558000</v>
      </c>
      <c r="G157" s="290">
        <v>0</v>
      </c>
      <c r="H157" s="191">
        <f t="shared" si="12"/>
        <v>0</v>
      </c>
      <c r="I157" s="290">
        <v>0</v>
      </c>
      <c r="J157" s="191">
        <f t="shared" si="15"/>
        <v>0</v>
      </c>
      <c r="K157" s="290">
        <f t="shared" si="13"/>
        <v>1</v>
      </c>
      <c r="L157" s="192">
        <f t="shared" si="16"/>
        <v>1558000</v>
      </c>
      <c r="N157" s="160"/>
      <c r="P157" s="161"/>
      <c r="U157" s="166"/>
    </row>
    <row r="158" spans="1:21" ht="73.5" customHeight="1" thickBot="1">
      <c r="A158" s="233" t="s">
        <v>385</v>
      </c>
      <c r="B158" s="194" t="s">
        <v>386</v>
      </c>
      <c r="C158" s="183" t="s">
        <v>106</v>
      </c>
      <c r="D158" s="207">
        <v>1</v>
      </c>
      <c r="E158" s="235">
        <v>2558000</v>
      </c>
      <c r="F158" s="191">
        <f t="shared" si="17"/>
        <v>2558000</v>
      </c>
      <c r="G158" s="290">
        <v>0</v>
      </c>
      <c r="H158" s="191">
        <f t="shared" si="12"/>
        <v>0</v>
      </c>
      <c r="I158" s="290">
        <v>0</v>
      </c>
      <c r="J158" s="191">
        <f t="shared" si="15"/>
        <v>0</v>
      </c>
      <c r="K158" s="290">
        <f t="shared" si="13"/>
        <v>1</v>
      </c>
      <c r="L158" s="192">
        <f t="shared" si="16"/>
        <v>2558000</v>
      </c>
      <c r="N158" s="160"/>
      <c r="P158" s="161"/>
      <c r="U158" s="166"/>
    </row>
    <row r="159" spans="1:21" ht="73.5" customHeight="1" thickBot="1">
      <c r="A159" s="233" t="s">
        <v>387</v>
      </c>
      <c r="B159" s="194" t="s">
        <v>388</v>
      </c>
      <c r="C159" s="183" t="s">
        <v>106</v>
      </c>
      <c r="D159" s="207">
        <v>1</v>
      </c>
      <c r="E159" s="235">
        <v>1892782</v>
      </c>
      <c r="F159" s="191">
        <f t="shared" si="17"/>
        <v>1892782</v>
      </c>
      <c r="G159" s="290">
        <v>0</v>
      </c>
      <c r="H159" s="191">
        <f t="shared" si="12"/>
        <v>0</v>
      </c>
      <c r="I159" s="290">
        <v>0</v>
      </c>
      <c r="J159" s="191">
        <f t="shared" si="15"/>
        <v>0</v>
      </c>
      <c r="K159" s="290">
        <f t="shared" si="13"/>
        <v>1</v>
      </c>
      <c r="L159" s="192">
        <f t="shared" si="16"/>
        <v>1892782</v>
      </c>
      <c r="N159" s="160"/>
      <c r="P159" s="161"/>
      <c r="U159" s="166"/>
    </row>
    <row r="160" spans="1:21" ht="73.5" customHeight="1" thickBot="1">
      <c r="A160" s="233" t="s">
        <v>389</v>
      </c>
      <c r="B160" s="194" t="s">
        <v>390</v>
      </c>
      <c r="C160" s="183" t="s">
        <v>12</v>
      </c>
      <c r="D160" s="207">
        <v>10.23</v>
      </c>
      <c r="E160" s="235">
        <v>547890</v>
      </c>
      <c r="F160" s="191">
        <f t="shared" si="17"/>
        <v>5604914.7000000002</v>
      </c>
      <c r="G160" s="290">
        <v>0</v>
      </c>
      <c r="H160" s="191">
        <f t="shared" si="12"/>
        <v>0</v>
      </c>
      <c r="I160" s="290">
        <v>0</v>
      </c>
      <c r="J160" s="191">
        <f t="shared" si="15"/>
        <v>0</v>
      </c>
      <c r="K160" s="290">
        <f t="shared" si="13"/>
        <v>10.23</v>
      </c>
      <c r="L160" s="192">
        <f t="shared" si="16"/>
        <v>5604914.7000000002</v>
      </c>
      <c r="N160" s="160"/>
      <c r="P160" s="161"/>
      <c r="U160" s="166"/>
    </row>
    <row r="161" spans="1:21" ht="73.5" customHeight="1" thickBot="1">
      <c r="A161" s="233" t="s">
        <v>391</v>
      </c>
      <c r="B161" s="194" t="s">
        <v>392</v>
      </c>
      <c r="C161" s="183" t="s">
        <v>106</v>
      </c>
      <c r="D161" s="207">
        <v>4</v>
      </c>
      <c r="E161" s="235">
        <v>923627</v>
      </c>
      <c r="F161" s="191">
        <f t="shared" si="17"/>
        <v>3694508</v>
      </c>
      <c r="G161" s="290">
        <v>0</v>
      </c>
      <c r="H161" s="191">
        <f t="shared" si="12"/>
        <v>0</v>
      </c>
      <c r="I161" s="290">
        <v>0</v>
      </c>
      <c r="J161" s="191">
        <f t="shared" si="15"/>
        <v>0</v>
      </c>
      <c r="K161" s="290">
        <f t="shared" si="13"/>
        <v>4</v>
      </c>
      <c r="L161" s="192">
        <f t="shared" si="16"/>
        <v>3694508</v>
      </c>
      <c r="N161" s="160"/>
      <c r="P161" s="161"/>
      <c r="U161" s="166"/>
    </row>
    <row r="162" spans="1:21" ht="73.5" customHeight="1" thickBot="1">
      <c r="A162" s="233" t="s">
        <v>393</v>
      </c>
      <c r="B162" s="194" t="s">
        <v>394</v>
      </c>
      <c r="C162" s="183" t="s">
        <v>106</v>
      </c>
      <c r="D162" s="207">
        <v>1</v>
      </c>
      <c r="E162" s="235">
        <v>3142067</v>
      </c>
      <c r="F162" s="191">
        <f t="shared" si="17"/>
        <v>3142067</v>
      </c>
      <c r="G162" s="290">
        <v>0</v>
      </c>
      <c r="H162" s="191">
        <f t="shared" si="12"/>
        <v>0</v>
      </c>
      <c r="I162" s="290">
        <v>0</v>
      </c>
      <c r="J162" s="191">
        <f t="shared" si="15"/>
        <v>0</v>
      </c>
      <c r="K162" s="290">
        <f t="shared" si="13"/>
        <v>1</v>
      </c>
      <c r="L162" s="192">
        <f t="shared" si="16"/>
        <v>3142067</v>
      </c>
      <c r="N162" s="160"/>
      <c r="U162" s="166"/>
    </row>
    <row r="163" spans="1:21" ht="57" customHeight="1" thickBot="1">
      <c r="A163" s="233" t="s">
        <v>395</v>
      </c>
      <c r="B163" s="194" t="s">
        <v>396</v>
      </c>
      <c r="C163" s="183" t="s">
        <v>106</v>
      </c>
      <c r="D163" s="207">
        <v>1</v>
      </c>
      <c r="E163" s="235">
        <v>885300</v>
      </c>
      <c r="F163" s="191">
        <f t="shared" si="17"/>
        <v>885300</v>
      </c>
      <c r="G163" s="290">
        <v>0</v>
      </c>
      <c r="H163" s="191">
        <f t="shared" si="12"/>
        <v>0</v>
      </c>
      <c r="I163" s="290">
        <v>0</v>
      </c>
      <c r="J163" s="191">
        <f t="shared" si="15"/>
        <v>0</v>
      </c>
      <c r="K163" s="290">
        <f t="shared" si="13"/>
        <v>1</v>
      </c>
      <c r="L163" s="192">
        <f t="shared" si="16"/>
        <v>885300</v>
      </c>
      <c r="N163" s="160"/>
      <c r="P163" s="161"/>
      <c r="U163" s="166"/>
    </row>
    <row r="164" spans="1:21" ht="57" customHeight="1" thickBot="1">
      <c r="A164" s="233" t="s">
        <v>397</v>
      </c>
      <c r="B164" s="194" t="s">
        <v>398</v>
      </c>
      <c r="C164" s="183" t="s">
        <v>106</v>
      </c>
      <c r="D164" s="207">
        <v>1</v>
      </c>
      <c r="E164" s="235">
        <v>541993</v>
      </c>
      <c r="F164" s="191">
        <f t="shared" si="17"/>
        <v>541993</v>
      </c>
      <c r="G164" s="290">
        <v>0</v>
      </c>
      <c r="H164" s="191">
        <f t="shared" si="12"/>
        <v>0</v>
      </c>
      <c r="I164" s="290">
        <v>0</v>
      </c>
      <c r="J164" s="191">
        <f t="shared" si="15"/>
        <v>0</v>
      </c>
      <c r="K164" s="290">
        <f t="shared" si="13"/>
        <v>1</v>
      </c>
      <c r="L164" s="192">
        <f t="shared" si="16"/>
        <v>541993</v>
      </c>
      <c r="N164" s="160"/>
      <c r="P164" s="161"/>
      <c r="U164" s="166"/>
    </row>
    <row r="165" spans="1:21" ht="92.45" customHeight="1" thickBot="1">
      <c r="A165" s="233" t="s">
        <v>399</v>
      </c>
      <c r="B165" s="194" t="s">
        <v>400</v>
      </c>
      <c r="C165" s="183" t="s">
        <v>106</v>
      </c>
      <c r="D165" s="207">
        <v>4</v>
      </c>
      <c r="E165" s="235">
        <v>1120000</v>
      </c>
      <c r="F165" s="191">
        <f t="shared" si="17"/>
        <v>4480000</v>
      </c>
      <c r="G165" s="290">
        <v>0</v>
      </c>
      <c r="H165" s="191">
        <f t="shared" si="12"/>
        <v>0</v>
      </c>
      <c r="I165" s="290">
        <v>0</v>
      </c>
      <c r="J165" s="191">
        <f t="shared" si="15"/>
        <v>0</v>
      </c>
      <c r="K165" s="290">
        <f t="shared" si="13"/>
        <v>4</v>
      </c>
      <c r="L165" s="192">
        <f t="shared" si="16"/>
        <v>4480000</v>
      </c>
      <c r="N165" s="160"/>
      <c r="P165" s="161"/>
      <c r="U165" s="166"/>
    </row>
    <row r="166" spans="1:21" ht="57" customHeight="1" thickBot="1">
      <c r="A166" s="273">
        <v>14</v>
      </c>
      <c r="B166" s="274" t="s">
        <v>401</v>
      </c>
      <c r="C166" s="279"/>
      <c r="D166" s="271"/>
      <c r="E166" s="277"/>
      <c r="F166" s="278"/>
      <c r="G166" s="291"/>
      <c r="H166" s="278"/>
      <c r="I166" s="291"/>
      <c r="J166" s="270"/>
      <c r="K166" s="300"/>
      <c r="L166" s="272"/>
      <c r="N166" s="160"/>
      <c r="P166" s="161"/>
      <c r="U166" s="166"/>
    </row>
    <row r="167" spans="1:21" ht="57" customHeight="1" thickBot="1">
      <c r="A167" s="233" t="s">
        <v>402</v>
      </c>
      <c r="B167" s="194" t="s">
        <v>403</v>
      </c>
      <c r="C167" s="183" t="s">
        <v>105</v>
      </c>
      <c r="D167" s="207">
        <v>108.8</v>
      </c>
      <c r="E167" s="235">
        <v>8316</v>
      </c>
      <c r="F167" s="191">
        <f t="shared" si="17"/>
        <v>904780.79999999993</v>
      </c>
      <c r="G167" s="290">
        <v>0</v>
      </c>
      <c r="H167" s="191">
        <f t="shared" si="12"/>
        <v>0</v>
      </c>
      <c r="I167" s="290">
        <v>0</v>
      </c>
      <c r="J167" s="191">
        <f t="shared" si="15"/>
        <v>0</v>
      </c>
      <c r="K167" s="290">
        <f t="shared" si="13"/>
        <v>108.8</v>
      </c>
      <c r="L167" s="192">
        <f t="shared" si="16"/>
        <v>904780.79999999993</v>
      </c>
      <c r="N167" s="160"/>
      <c r="P167" s="161"/>
      <c r="U167" s="166"/>
    </row>
    <row r="168" spans="1:21" ht="57" customHeight="1" thickBot="1">
      <c r="A168" s="233" t="s">
        <v>404</v>
      </c>
      <c r="B168" s="194" t="s">
        <v>405</v>
      </c>
      <c r="C168" s="183" t="s">
        <v>12</v>
      </c>
      <c r="D168" s="207">
        <v>20.399999999999999</v>
      </c>
      <c r="E168" s="235">
        <v>150877</v>
      </c>
      <c r="F168" s="191">
        <f t="shared" si="17"/>
        <v>3077890.8</v>
      </c>
      <c r="G168" s="290">
        <v>0</v>
      </c>
      <c r="H168" s="191">
        <f t="shared" si="12"/>
        <v>0</v>
      </c>
      <c r="I168" s="290">
        <v>0</v>
      </c>
      <c r="J168" s="191">
        <f t="shared" si="15"/>
        <v>0</v>
      </c>
      <c r="K168" s="290">
        <f t="shared" si="13"/>
        <v>20.399999999999999</v>
      </c>
      <c r="L168" s="192">
        <f t="shared" si="16"/>
        <v>3077890.8</v>
      </c>
      <c r="N168" s="160"/>
      <c r="P168" s="161"/>
      <c r="U168" s="166"/>
    </row>
    <row r="169" spans="1:21" ht="57" customHeight="1" thickBot="1">
      <c r="A169" s="233" t="s">
        <v>406</v>
      </c>
      <c r="B169" s="194" t="s">
        <v>407</v>
      </c>
      <c r="C169" s="183" t="s">
        <v>125</v>
      </c>
      <c r="D169" s="207">
        <v>34</v>
      </c>
      <c r="E169" s="235">
        <v>45677</v>
      </c>
      <c r="F169" s="191">
        <f t="shared" si="17"/>
        <v>1553018</v>
      </c>
      <c r="G169" s="290">
        <v>0</v>
      </c>
      <c r="H169" s="191">
        <f t="shared" si="12"/>
        <v>0</v>
      </c>
      <c r="I169" s="290">
        <v>0</v>
      </c>
      <c r="J169" s="191">
        <f t="shared" si="15"/>
        <v>0</v>
      </c>
      <c r="K169" s="290">
        <f t="shared" si="13"/>
        <v>34</v>
      </c>
      <c r="L169" s="192">
        <f t="shared" si="16"/>
        <v>1553018</v>
      </c>
      <c r="N169" s="160"/>
      <c r="P169" s="161"/>
      <c r="U169" s="166"/>
    </row>
    <row r="170" spans="1:21" ht="46.5" customHeight="1" thickBot="1">
      <c r="A170" s="233" t="s">
        <v>408</v>
      </c>
      <c r="B170" s="194" t="s">
        <v>409</v>
      </c>
      <c r="C170" s="183" t="s">
        <v>125</v>
      </c>
      <c r="D170" s="207">
        <v>42</v>
      </c>
      <c r="E170" s="235">
        <v>95707</v>
      </c>
      <c r="F170" s="191">
        <f t="shared" si="17"/>
        <v>4019694</v>
      </c>
      <c r="G170" s="290">
        <v>0</v>
      </c>
      <c r="H170" s="191">
        <f t="shared" si="12"/>
        <v>0</v>
      </c>
      <c r="I170" s="290">
        <f>'14.4 Cañuelas'!M27</f>
        <v>42</v>
      </c>
      <c r="J170" s="191">
        <f t="shared" si="15"/>
        <v>4019694</v>
      </c>
      <c r="K170" s="290">
        <f t="shared" si="13"/>
        <v>0</v>
      </c>
      <c r="L170" s="192">
        <f t="shared" si="16"/>
        <v>0</v>
      </c>
      <c r="N170" s="160"/>
      <c r="P170" s="161"/>
      <c r="U170" s="166"/>
    </row>
    <row r="171" spans="1:21" ht="46.5" customHeight="1" thickBot="1">
      <c r="A171" s="233" t="s">
        <v>410</v>
      </c>
      <c r="B171" s="194" t="s">
        <v>411</v>
      </c>
      <c r="C171" s="183" t="s">
        <v>106</v>
      </c>
      <c r="D171" s="207">
        <v>2</v>
      </c>
      <c r="E171" s="235">
        <v>274452</v>
      </c>
      <c r="F171" s="191">
        <f t="shared" si="17"/>
        <v>548904</v>
      </c>
      <c r="G171" s="290">
        <v>0</v>
      </c>
      <c r="H171" s="191">
        <f t="shared" si="12"/>
        <v>0</v>
      </c>
      <c r="I171" s="290">
        <v>0</v>
      </c>
      <c r="J171" s="191">
        <f t="shared" si="15"/>
        <v>0</v>
      </c>
      <c r="K171" s="290">
        <f t="shared" si="13"/>
        <v>2</v>
      </c>
      <c r="L171" s="192">
        <f t="shared" si="16"/>
        <v>548904</v>
      </c>
      <c r="N171" s="160"/>
      <c r="P171" s="161"/>
      <c r="U171" s="166"/>
    </row>
    <row r="172" spans="1:21" ht="46.5" customHeight="1" thickBot="1">
      <c r="A172" s="233" t="s">
        <v>412</v>
      </c>
      <c r="B172" s="194" t="s">
        <v>373</v>
      </c>
      <c r="C172" s="183" t="s">
        <v>106</v>
      </c>
      <c r="D172" s="207">
        <v>1</v>
      </c>
      <c r="E172" s="235">
        <v>314473</v>
      </c>
      <c r="F172" s="191">
        <f t="shared" si="17"/>
        <v>314473</v>
      </c>
      <c r="G172" s="290">
        <v>0</v>
      </c>
      <c r="H172" s="191">
        <f t="shared" si="12"/>
        <v>0</v>
      </c>
      <c r="I172" s="290">
        <v>0</v>
      </c>
      <c r="J172" s="191">
        <f t="shared" si="15"/>
        <v>0</v>
      </c>
      <c r="K172" s="290">
        <f t="shared" si="13"/>
        <v>1</v>
      </c>
      <c r="L172" s="192">
        <f t="shared" si="16"/>
        <v>314473</v>
      </c>
      <c r="N172" s="160"/>
      <c r="P172" s="161"/>
      <c r="U172" s="166"/>
    </row>
    <row r="173" spans="1:21" ht="46.5" customHeight="1" thickBot="1">
      <c r="A173" s="233" t="s">
        <v>413</v>
      </c>
      <c r="B173" s="194" t="s">
        <v>414</v>
      </c>
      <c r="C173" s="183" t="s">
        <v>106</v>
      </c>
      <c r="D173" s="207">
        <v>8</v>
      </c>
      <c r="E173" s="235">
        <v>98573</v>
      </c>
      <c r="F173" s="191">
        <f t="shared" si="17"/>
        <v>788584</v>
      </c>
      <c r="G173" s="290">
        <v>0</v>
      </c>
      <c r="H173" s="191">
        <f t="shared" si="12"/>
        <v>0</v>
      </c>
      <c r="I173" s="290">
        <v>0</v>
      </c>
      <c r="J173" s="191">
        <f t="shared" si="15"/>
        <v>0</v>
      </c>
      <c r="K173" s="290">
        <f t="shared" si="13"/>
        <v>8</v>
      </c>
      <c r="L173" s="192">
        <f t="shared" si="16"/>
        <v>788584</v>
      </c>
      <c r="N173" s="160"/>
      <c r="P173" s="161"/>
      <c r="U173" s="166"/>
    </row>
    <row r="174" spans="1:21" ht="46.5" customHeight="1" thickBot="1">
      <c r="A174" s="233" t="s">
        <v>415</v>
      </c>
      <c r="B174" s="194" t="s">
        <v>416</v>
      </c>
      <c r="C174" s="183" t="s">
        <v>106</v>
      </c>
      <c r="D174" s="207">
        <v>20</v>
      </c>
      <c r="E174" s="235">
        <v>102460</v>
      </c>
      <c r="F174" s="191">
        <f t="shared" si="17"/>
        <v>2049200</v>
      </c>
      <c r="G174" s="290">
        <v>0</v>
      </c>
      <c r="H174" s="191">
        <f t="shared" ref="H174:H182" si="18">E174*G174</f>
        <v>0</v>
      </c>
      <c r="I174" s="290">
        <v>0</v>
      </c>
      <c r="J174" s="191">
        <f t="shared" si="15"/>
        <v>0</v>
      </c>
      <c r="K174" s="290">
        <f t="shared" ref="K174:K182" si="19">D174-(G174+I174)</f>
        <v>20</v>
      </c>
      <c r="L174" s="192">
        <f t="shared" si="16"/>
        <v>2049200</v>
      </c>
      <c r="N174" s="160"/>
      <c r="P174" s="161"/>
      <c r="U174" s="166"/>
    </row>
    <row r="175" spans="1:21" ht="46.5" customHeight="1" thickBot="1">
      <c r="A175" s="233" t="s">
        <v>417</v>
      </c>
      <c r="B175" s="194" t="s">
        <v>418</v>
      </c>
      <c r="C175" s="183" t="s">
        <v>106</v>
      </c>
      <c r="D175" s="207">
        <v>0</v>
      </c>
      <c r="E175" s="235">
        <v>128179</v>
      </c>
      <c r="F175" s="191">
        <f t="shared" si="17"/>
        <v>0</v>
      </c>
      <c r="G175" s="290">
        <v>0</v>
      </c>
      <c r="H175" s="191">
        <f t="shared" si="18"/>
        <v>0</v>
      </c>
      <c r="I175" s="290">
        <v>0</v>
      </c>
      <c r="J175" s="191">
        <f t="shared" si="15"/>
        <v>0</v>
      </c>
      <c r="K175" s="290">
        <f t="shared" si="19"/>
        <v>0</v>
      </c>
      <c r="L175" s="192">
        <f t="shared" si="16"/>
        <v>0</v>
      </c>
      <c r="N175" s="160"/>
      <c r="P175" s="161"/>
      <c r="U175" s="166"/>
    </row>
    <row r="176" spans="1:21" ht="46.5" customHeight="1" thickBot="1">
      <c r="A176" s="233" t="s">
        <v>419</v>
      </c>
      <c r="B176" s="194" t="s">
        <v>420</v>
      </c>
      <c r="C176" s="183" t="s">
        <v>125</v>
      </c>
      <c r="D176" s="207">
        <v>40.200000000000003</v>
      </c>
      <c r="E176" s="235">
        <v>79358</v>
      </c>
      <c r="F176" s="191">
        <f t="shared" si="17"/>
        <v>3190191.6</v>
      </c>
      <c r="G176" s="290">
        <v>0</v>
      </c>
      <c r="H176" s="191">
        <f t="shared" si="18"/>
        <v>0</v>
      </c>
      <c r="I176" s="290">
        <f>'14.10 Tuberia de 10"'!M27</f>
        <v>18</v>
      </c>
      <c r="J176" s="191">
        <f t="shared" si="15"/>
        <v>1428444</v>
      </c>
      <c r="K176" s="290">
        <f t="shared" si="19"/>
        <v>22.200000000000003</v>
      </c>
      <c r="L176" s="192">
        <f t="shared" si="16"/>
        <v>1761747.6000000003</v>
      </c>
      <c r="N176" s="160"/>
      <c r="P176" s="161"/>
      <c r="U176" s="166"/>
    </row>
    <row r="177" spans="1:21" ht="46.5" customHeight="1" thickBot="1">
      <c r="A177" s="273">
        <v>15</v>
      </c>
      <c r="B177" s="274" t="s">
        <v>421</v>
      </c>
      <c r="C177" s="279"/>
      <c r="D177" s="271"/>
      <c r="E177" s="277"/>
      <c r="F177" s="278"/>
      <c r="G177" s="291"/>
      <c r="H177" s="278"/>
      <c r="I177" s="291"/>
      <c r="J177" s="270"/>
      <c r="K177" s="300"/>
      <c r="L177" s="272"/>
      <c r="N177" s="160"/>
      <c r="P177" s="161"/>
      <c r="U177" s="166"/>
    </row>
    <row r="178" spans="1:21" ht="46.5" customHeight="1" thickBot="1">
      <c r="A178" s="233" t="s">
        <v>422</v>
      </c>
      <c r="B178" s="194" t="s">
        <v>423</v>
      </c>
      <c r="C178" s="183" t="s">
        <v>106</v>
      </c>
      <c r="D178" s="207">
        <v>1</v>
      </c>
      <c r="E178" s="235">
        <v>1011102</v>
      </c>
      <c r="F178" s="191">
        <f t="shared" si="17"/>
        <v>1011102</v>
      </c>
      <c r="G178" s="290">
        <v>0</v>
      </c>
      <c r="H178" s="191">
        <f t="shared" si="18"/>
        <v>0</v>
      </c>
      <c r="I178" s="290">
        <v>0</v>
      </c>
      <c r="J178" s="191">
        <f t="shared" si="15"/>
        <v>0</v>
      </c>
      <c r="K178" s="290">
        <f t="shared" si="19"/>
        <v>1</v>
      </c>
      <c r="L178" s="192">
        <f t="shared" si="16"/>
        <v>1011102</v>
      </c>
      <c r="N178" s="160"/>
      <c r="P178" s="161"/>
      <c r="U178" s="166"/>
    </row>
    <row r="179" spans="1:21" ht="46.5" customHeight="1" thickBot="1">
      <c r="A179" s="233" t="s">
        <v>424</v>
      </c>
      <c r="B179" s="194" t="s">
        <v>425</v>
      </c>
      <c r="C179" s="183" t="s">
        <v>125</v>
      </c>
      <c r="D179" s="207">
        <v>2.1</v>
      </c>
      <c r="E179" s="235">
        <v>750071</v>
      </c>
      <c r="F179" s="191">
        <f t="shared" si="17"/>
        <v>1575149.1</v>
      </c>
      <c r="G179" s="290">
        <v>0</v>
      </c>
      <c r="H179" s="191">
        <f t="shared" si="18"/>
        <v>0</v>
      </c>
      <c r="I179" s="290">
        <v>0</v>
      </c>
      <c r="J179" s="191">
        <f t="shared" si="15"/>
        <v>0</v>
      </c>
      <c r="K179" s="290">
        <f t="shared" si="19"/>
        <v>2.1</v>
      </c>
      <c r="L179" s="192">
        <f t="shared" si="16"/>
        <v>1575149.1</v>
      </c>
      <c r="N179" s="160"/>
      <c r="P179" s="161"/>
      <c r="U179" s="166"/>
    </row>
    <row r="180" spans="1:21" ht="46.5" customHeight="1" thickBot="1">
      <c r="A180" s="233" t="s">
        <v>426</v>
      </c>
      <c r="B180" s="194" t="s">
        <v>427</v>
      </c>
      <c r="C180" s="183" t="s">
        <v>106</v>
      </c>
      <c r="D180" s="207">
        <v>1</v>
      </c>
      <c r="E180" s="235">
        <v>932523</v>
      </c>
      <c r="F180" s="191">
        <f>(E180*D180)</f>
        <v>932523</v>
      </c>
      <c r="G180" s="290">
        <v>0</v>
      </c>
      <c r="H180" s="191">
        <f t="shared" si="18"/>
        <v>0</v>
      </c>
      <c r="I180" s="290">
        <v>0</v>
      </c>
      <c r="J180" s="191">
        <f t="shared" si="15"/>
        <v>0</v>
      </c>
      <c r="K180" s="290">
        <f t="shared" si="19"/>
        <v>1</v>
      </c>
      <c r="L180" s="192">
        <f t="shared" si="16"/>
        <v>932523</v>
      </c>
      <c r="N180" s="160"/>
      <c r="P180" s="161"/>
      <c r="U180" s="166"/>
    </row>
    <row r="181" spans="1:21" ht="81.95" customHeight="1" thickBot="1">
      <c r="A181" s="273">
        <v>16</v>
      </c>
      <c r="B181" s="274" t="s">
        <v>428</v>
      </c>
      <c r="C181" s="279"/>
      <c r="D181" s="271"/>
      <c r="E181" s="278"/>
      <c r="F181" s="278"/>
      <c r="G181" s="291"/>
      <c r="H181" s="278"/>
      <c r="I181" s="291"/>
      <c r="J181" s="270"/>
      <c r="K181" s="300"/>
      <c r="L181" s="272"/>
      <c r="N181" s="160"/>
      <c r="P181" s="161"/>
      <c r="U181" s="166"/>
    </row>
    <row r="182" spans="1:21" ht="46.5" customHeight="1" thickBot="1">
      <c r="A182" s="233" t="s">
        <v>429</v>
      </c>
      <c r="B182" s="194" t="s">
        <v>433</v>
      </c>
      <c r="C182" s="183" t="s">
        <v>12</v>
      </c>
      <c r="D182" s="207">
        <f>165.5+150-8</f>
        <v>307.5</v>
      </c>
      <c r="E182" s="191">
        <v>231895</v>
      </c>
      <c r="F182" s="191">
        <f>(E182*D182)</f>
        <v>71307712.5</v>
      </c>
      <c r="G182" s="290">
        <v>307.5</v>
      </c>
      <c r="H182" s="191">
        <f t="shared" si="18"/>
        <v>71307712.5</v>
      </c>
      <c r="I182" s="290">
        <v>0</v>
      </c>
      <c r="J182" s="191">
        <f t="shared" si="15"/>
        <v>0</v>
      </c>
      <c r="K182" s="290">
        <f t="shared" si="19"/>
        <v>0</v>
      </c>
      <c r="L182" s="192">
        <f t="shared" si="16"/>
        <v>0</v>
      </c>
      <c r="N182" s="160"/>
      <c r="P182" s="161"/>
      <c r="U182" s="166"/>
    </row>
    <row r="183" spans="1:21" ht="46.5" customHeight="1" thickBot="1">
      <c r="A183" s="233" t="s">
        <v>432</v>
      </c>
      <c r="B183" s="194" t="s">
        <v>435</v>
      </c>
      <c r="C183" s="183" t="s">
        <v>12</v>
      </c>
      <c r="D183" s="234">
        <v>50</v>
      </c>
      <c r="E183" s="221">
        <v>310432</v>
      </c>
      <c r="F183" s="221">
        <f>(E183*D183)</f>
        <v>15521600</v>
      </c>
      <c r="G183" s="293">
        <v>50</v>
      </c>
      <c r="H183" s="221">
        <f>E183*G183</f>
        <v>15521600</v>
      </c>
      <c r="I183" s="293">
        <v>0</v>
      </c>
      <c r="J183" s="221">
        <f>E183*I183</f>
        <v>0</v>
      </c>
      <c r="K183" s="293">
        <f>D183-(G183+I183)</f>
        <v>0</v>
      </c>
      <c r="L183" s="383">
        <f>(K183*E183)</f>
        <v>0</v>
      </c>
      <c r="N183" s="160"/>
      <c r="P183" s="161"/>
      <c r="U183" s="166"/>
    </row>
    <row r="184" spans="1:21" ht="46.5" customHeight="1" thickBot="1">
      <c r="A184" s="273" t="s">
        <v>670</v>
      </c>
      <c r="B184" s="274" t="s">
        <v>671</v>
      </c>
      <c r="C184" s="279"/>
      <c r="D184" s="271"/>
      <c r="E184" s="278"/>
      <c r="F184" s="278"/>
      <c r="G184" s="291"/>
      <c r="H184" s="278"/>
      <c r="I184" s="291"/>
      <c r="J184" s="270"/>
      <c r="K184" s="300"/>
      <c r="L184" s="272"/>
      <c r="N184" s="160"/>
      <c r="P184" s="161"/>
      <c r="U184" s="166"/>
    </row>
    <row r="185" spans="1:21" ht="46.5" customHeight="1" thickBot="1">
      <c r="A185" s="413" t="s">
        <v>672</v>
      </c>
      <c r="B185" s="416" t="s">
        <v>677</v>
      </c>
      <c r="C185" s="418" t="s">
        <v>125</v>
      </c>
      <c r="D185" s="411">
        <v>50</v>
      </c>
      <c r="E185" s="409">
        <v>56103</v>
      </c>
      <c r="F185" s="410">
        <f>(E185*D185)</f>
        <v>2805150</v>
      </c>
      <c r="G185" s="412">
        <v>0</v>
      </c>
      <c r="H185" s="410">
        <f>E185*G185</f>
        <v>0</v>
      </c>
      <c r="I185" s="412">
        <v>31.99</v>
      </c>
      <c r="J185" s="410">
        <f>E185*I185</f>
        <v>1794734.97</v>
      </c>
      <c r="K185" s="412">
        <f t="shared" ref="K185:K191" si="20">D185-(G185+I185)</f>
        <v>18.010000000000002</v>
      </c>
      <c r="L185" s="383">
        <f>(K185*E185)</f>
        <v>1010415.0300000001</v>
      </c>
      <c r="N185" s="160"/>
      <c r="P185" s="161"/>
      <c r="U185" s="166"/>
    </row>
    <row r="186" spans="1:21" ht="46.5" customHeight="1" thickBot="1">
      <c r="A186" s="414" t="s">
        <v>673</v>
      </c>
      <c r="B186" s="417" t="s">
        <v>678</v>
      </c>
      <c r="C186" s="419" t="s">
        <v>125</v>
      </c>
      <c r="D186" s="408">
        <v>16.2</v>
      </c>
      <c r="E186" s="409">
        <v>30070</v>
      </c>
      <c r="F186" s="409">
        <f t="shared" ref="F186:F191" si="21">(E186*D186)</f>
        <v>487134</v>
      </c>
      <c r="G186" s="423">
        <v>0</v>
      </c>
      <c r="H186" s="409">
        <f t="shared" ref="H186:H191" si="22">E186*G186</f>
        <v>0</v>
      </c>
      <c r="I186" s="423">
        <v>16.2</v>
      </c>
      <c r="J186" s="409">
        <f t="shared" ref="J186:J191" si="23">E186*I186</f>
        <v>487134</v>
      </c>
      <c r="K186" s="423">
        <f t="shared" si="20"/>
        <v>0</v>
      </c>
      <c r="L186" s="383">
        <f t="shared" ref="L186:L191" si="24">(K186*E186)</f>
        <v>0</v>
      </c>
      <c r="N186" s="160"/>
      <c r="P186" s="161"/>
      <c r="U186" s="166"/>
    </row>
    <row r="187" spans="1:21" ht="46.5" customHeight="1" thickBot="1">
      <c r="A187" s="414" t="s">
        <v>674</v>
      </c>
      <c r="B187" s="417" t="s">
        <v>679</v>
      </c>
      <c r="C187" s="419" t="s">
        <v>125</v>
      </c>
      <c r="D187" s="408">
        <v>70.8</v>
      </c>
      <c r="E187" s="409">
        <v>7033</v>
      </c>
      <c r="F187" s="409">
        <f t="shared" si="21"/>
        <v>497936.39999999997</v>
      </c>
      <c r="G187" s="423">
        <v>0</v>
      </c>
      <c r="H187" s="409">
        <f t="shared" si="22"/>
        <v>0</v>
      </c>
      <c r="I187" s="423">
        <v>14.95</v>
      </c>
      <c r="J187" s="409">
        <f t="shared" si="23"/>
        <v>105143.34999999999</v>
      </c>
      <c r="K187" s="423">
        <f t="shared" si="20"/>
        <v>55.849999999999994</v>
      </c>
      <c r="L187" s="383">
        <f t="shared" si="24"/>
        <v>392793.05</v>
      </c>
      <c r="N187" s="160"/>
      <c r="P187" s="161"/>
      <c r="U187" s="166"/>
    </row>
    <row r="188" spans="1:21" ht="46.5" customHeight="1" thickBot="1">
      <c r="A188" s="414" t="s">
        <v>675</v>
      </c>
      <c r="B188" s="417" t="s">
        <v>680</v>
      </c>
      <c r="C188" s="419" t="s">
        <v>125</v>
      </c>
      <c r="D188" s="408">
        <v>107.8529948</v>
      </c>
      <c r="E188" s="409">
        <v>8551</v>
      </c>
      <c r="F188" s="409">
        <f t="shared" si="21"/>
        <v>922250.9585348001</v>
      </c>
      <c r="G188" s="423">
        <v>0</v>
      </c>
      <c r="H188" s="409">
        <f t="shared" si="22"/>
        <v>0</v>
      </c>
      <c r="I188" s="423">
        <v>3</v>
      </c>
      <c r="J188" s="409">
        <f t="shared" si="23"/>
        <v>25653</v>
      </c>
      <c r="K188" s="423">
        <f t="shared" si="20"/>
        <v>104.8529948</v>
      </c>
      <c r="L188" s="383">
        <f t="shared" si="24"/>
        <v>896597.9585348001</v>
      </c>
      <c r="N188" s="160"/>
      <c r="P188" s="161"/>
      <c r="U188" s="166"/>
    </row>
    <row r="189" spans="1:21" ht="46.5" customHeight="1" thickBot="1">
      <c r="A189" s="414" t="s">
        <v>676</v>
      </c>
      <c r="B189" s="417" t="s">
        <v>681</v>
      </c>
      <c r="C189" s="419" t="s">
        <v>106</v>
      </c>
      <c r="D189" s="408">
        <v>8</v>
      </c>
      <c r="E189" s="409">
        <v>140724</v>
      </c>
      <c r="F189" s="409">
        <f t="shared" si="21"/>
        <v>1125792</v>
      </c>
      <c r="G189" s="423">
        <v>0</v>
      </c>
      <c r="H189" s="409">
        <f t="shared" si="22"/>
        <v>0</v>
      </c>
      <c r="I189" s="423">
        <v>8</v>
      </c>
      <c r="J189" s="409">
        <f t="shared" si="23"/>
        <v>1125792</v>
      </c>
      <c r="K189" s="423">
        <f t="shared" si="20"/>
        <v>0</v>
      </c>
      <c r="L189" s="383">
        <f t="shared" si="24"/>
        <v>0</v>
      </c>
      <c r="N189" s="160"/>
      <c r="P189" s="161"/>
      <c r="U189" s="166"/>
    </row>
    <row r="190" spans="1:21" ht="46.5" customHeight="1" thickBot="1">
      <c r="A190" s="414" t="s">
        <v>682</v>
      </c>
      <c r="B190" s="417" t="s">
        <v>684</v>
      </c>
      <c r="C190" s="419" t="s">
        <v>106</v>
      </c>
      <c r="D190" s="408">
        <v>13</v>
      </c>
      <c r="E190" s="409">
        <v>139073</v>
      </c>
      <c r="F190" s="409">
        <f t="shared" si="21"/>
        <v>1807949</v>
      </c>
      <c r="G190" s="423">
        <v>0</v>
      </c>
      <c r="H190" s="409">
        <f t="shared" si="22"/>
        <v>0</v>
      </c>
      <c r="I190" s="423">
        <v>13</v>
      </c>
      <c r="J190" s="409">
        <f t="shared" si="23"/>
        <v>1807949</v>
      </c>
      <c r="K190" s="423">
        <f t="shared" si="20"/>
        <v>0</v>
      </c>
      <c r="L190" s="383">
        <f t="shared" si="24"/>
        <v>0</v>
      </c>
      <c r="N190" s="160"/>
      <c r="P190" s="161"/>
      <c r="U190" s="166"/>
    </row>
    <row r="191" spans="1:21" ht="46.5" customHeight="1" thickBot="1">
      <c r="A191" s="415" t="s">
        <v>683</v>
      </c>
      <c r="B191" s="194" t="s">
        <v>698</v>
      </c>
      <c r="C191" s="420" t="s">
        <v>106</v>
      </c>
      <c r="D191" s="408">
        <v>1</v>
      </c>
      <c r="E191" s="409">
        <v>382360</v>
      </c>
      <c r="F191" s="195">
        <f t="shared" si="21"/>
        <v>382360</v>
      </c>
      <c r="G191" s="422">
        <v>0</v>
      </c>
      <c r="H191" s="195">
        <f t="shared" si="22"/>
        <v>0</v>
      </c>
      <c r="I191" s="292">
        <v>1</v>
      </c>
      <c r="J191" s="195">
        <f t="shared" si="23"/>
        <v>382360</v>
      </c>
      <c r="K191" s="292">
        <f t="shared" si="20"/>
        <v>0</v>
      </c>
      <c r="L191" s="383">
        <f t="shared" si="24"/>
        <v>0</v>
      </c>
      <c r="N191" s="160"/>
      <c r="P191" s="161"/>
      <c r="U191" s="166"/>
    </row>
    <row r="192" spans="1:21" ht="26.25" thickBot="1">
      <c r="A192" s="308"/>
      <c r="B192" s="309"/>
      <c r="C192" s="310"/>
      <c r="D192" s="311"/>
      <c r="E192" s="312"/>
      <c r="F192" s="313">
        <f>SUM(F17:F191)</f>
        <v>978258756.64400673</v>
      </c>
      <c r="G192" s="314"/>
      <c r="H192" s="313">
        <f>SUM(H17:H191)</f>
        <v>247424681.56956369</v>
      </c>
      <c r="I192" s="316"/>
      <c r="J192" s="317">
        <f>SUM(J17:J191)</f>
        <v>369276501.73185641</v>
      </c>
      <c r="K192" s="314"/>
      <c r="L192" s="318">
        <f>SUM(L17:L191)</f>
        <v>361557573.34258693</v>
      </c>
      <c r="N192" s="160"/>
      <c r="P192" s="161"/>
      <c r="U192" s="166"/>
    </row>
    <row r="193" spans="1:21" ht="27" thickBot="1">
      <c r="A193" s="184"/>
      <c r="B193" s="384"/>
      <c r="C193" s="858" t="s">
        <v>107</v>
      </c>
      <c r="D193" s="859"/>
      <c r="E193" s="385">
        <v>0.25</v>
      </c>
      <c r="F193" s="386">
        <f>F192*E193</f>
        <v>244564689.16100168</v>
      </c>
      <c r="G193" s="241"/>
      <c r="H193" s="221">
        <f>H192*E193</f>
        <v>61856170.392390922</v>
      </c>
      <c r="I193" s="387"/>
      <c r="J193" s="388">
        <f>J192*E193</f>
        <v>92319125.432964101</v>
      </c>
      <c r="K193" s="241"/>
      <c r="L193" s="383">
        <f>L192*E193</f>
        <v>90389393.335646734</v>
      </c>
      <c r="N193" s="160"/>
      <c r="P193" s="161"/>
      <c r="U193" s="166"/>
    </row>
    <row r="194" spans="1:21" ht="27" thickBot="1">
      <c r="A194" s="184"/>
      <c r="B194" s="384"/>
      <c r="C194" s="860" t="s">
        <v>108</v>
      </c>
      <c r="D194" s="811"/>
      <c r="E194" s="389">
        <v>0.03</v>
      </c>
      <c r="F194" s="386">
        <f>F192*E194</f>
        <v>29347762.699320201</v>
      </c>
      <c r="G194" s="241"/>
      <c r="H194" s="221">
        <f>H192*E194</f>
        <v>7422740.4470869107</v>
      </c>
      <c r="I194" s="387"/>
      <c r="J194" s="388">
        <f>J192*E194</f>
        <v>11078295.051955692</v>
      </c>
      <c r="K194" s="390"/>
      <c r="L194" s="391">
        <f>L192*E194</f>
        <v>10846727.200277608</v>
      </c>
      <c r="N194" s="160"/>
      <c r="P194" s="161"/>
      <c r="U194" s="166"/>
    </row>
    <row r="195" spans="1:21" ht="27" thickBot="1">
      <c r="A195" s="259"/>
      <c r="B195" s="392"/>
      <c r="C195" s="861" t="s">
        <v>109</v>
      </c>
      <c r="D195" s="862"/>
      <c r="E195" s="393">
        <v>0.05</v>
      </c>
      <c r="F195" s="386">
        <f>F192*E195</f>
        <v>48912937.832200341</v>
      </c>
      <c r="G195" s="241"/>
      <c r="H195" s="221">
        <f>H192*E195</f>
        <v>12371234.078478185</v>
      </c>
      <c r="I195" s="387"/>
      <c r="J195" s="388">
        <f>J192*E195</f>
        <v>18463825.08659282</v>
      </c>
      <c r="K195" s="241"/>
      <c r="L195" s="383">
        <f>L192*E195</f>
        <v>18077878.667129349</v>
      </c>
      <c r="N195" s="160"/>
      <c r="P195" s="161"/>
      <c r="U195" s="166"/>
    </row>
    <row r="196" spans="1:21" ht="26.25">
      <c r="A196" s="814" t="s">
        <v>110</v>
      </c>
      <c r="B196" s="815"/>
      <c r="C196" s="815"/>
      <c r="D196" s="815"/>
      <c r="E196" s="816"/>
      <c r="F196" s="254">
        <f>SUM(F193:F195)</f>
        <v>322825389.69252223</v>
      </c>
      <c r="G196" s="265"/>
      <c r="H196" s="254">
        <f>SUM(H193:H195)</f>
        <v>81650144.917956024</v>
      </c>
      <c r="I196" s="286"/>
      <c r="J196" s="254">
        <f>SUM(J193:J195)</f>
        <v>121861245.57151261</v>
      </c>
      <c r="K196" s="266"/>
      <c r="L196" s="254">
        <f>SUM(L193:L195)</f>
        <v>119313999.2030537</v>
      </c>
      <c r="N196" s="160"/>
      <c r="O196" s="203"/>
      <c r="P196" s="161"/>
      <c r="U196" s="166"/>
    </row>
    <row r="197" spans="1:21" s="405" customFormat="1" ht="25.5">
      <c r="A197" s="759" t="s">
        <v>111</v>
      </c>
      <c r="B197" s="817"/>
      <c r="C197" s="817"/>
      <c r="D197" s="817"/>
      <c r="E197" s="818"/>
      <c r="F197" s="402">
        <f>F192+F196</f>
        <v>1301084146.336529</v>
      </c>
      <c r="G197" s="403"/>
      <c r="H197" s="402">
        <f>H192+H196</f>
        <v>329074826.48751974</v>
      </c>
      <c r="I197" s="421"/>
      <c r="J197" s="402">
        <f>J192+J196</f>
        <v>491137747.30336905</v>
      </c>
      <c r="K197" s="404"/>
      <c r="L197" s="402">
        <f>L192+L196</f>
        <v>480871572.54564065</v>
      </c>
      <c r="N197" s="406"/>
      <c r="P197" s="204"/>
      <c r="U197" s="407"/>
    </row>
    <row r="198" spans="1:21" ht="18.75">
      <c r="A198" s="184"/>
      <c r="B198" s="170"/>
      <c r="C198" s="182"/>
      <c r="D198" s="185"/>
      <c r="E198" s="186"/>
      <c r="F198" s="196"/>
      <c r="G198" s="187"/>
      <c r="H198" s="187"/>
      <c r="I198" s="187"/>
      <c r="J198" s="188"/>
      <c r="K198" s="187"/>
      <c r="L198" s="189"/>
      <c r="N198" s="160"/>
      <c r="P198" s="161"/>
      <c r="U198" s="166"/>
    </row>
    <row r="199" spans="1:21" ht="19.5" thickBot="1">
      <c r="A199" s="193"/>
      <c r="B199" s="767"/>
      <c r="C199" s="767"/>
      <c r="D199" s="171"/>
      <c r="E199" s="162"/>
      <c r="F199" s="172"/>
      <c r="G199" s="227"/>
      <c r="H199" s="172"/>
      <c r="I199" s="208"/>
      <c r="J199" s="172"/>
      <c r="K199" s="208"/>
      <c r="L199" s="173"/>
      <c r="M199" s="163"/>
      <c r="N199" s="166"/>
    </row>
    <row r="200" spans="1:21" ht="18.75">
      <c r="A200" s="224"/>
      <c r="B200" s="174"/>
      <c r="C200" s="174"/>
      <c r="D200" s="174"/>
      <c r="E200" s="174"/>
      <c r="F200" s="175"/>
      <c r="G200" s="209"/>
      <c r="H200" s="174"/>
      <c r="I200" s="209"/>
      <c r="J200" s="174"/>
      <c r="K200" s="209"/>
      <c r="L200" s="176"/>
    </row>
    <row r="201" spans="1:21" ht="18.75">
      <c r="A201" s="225"/>
      <c r="B201" s="211"/>
      <c r="C201" s="211"/>
      <c r="D201" s="211"/>
      <c r="E201" s="211"/>
      <c r="F201" s="214"/>
      <c r="G201" s="228"/>
      <c r="H201" s="211"/>
      <c r="I201" s="228"/>
      <c r="J201" s="211"/>
      <c r="K201" s="228"/>
      <c r="L201" s="281"/>
    </row>
    <row r="202" spans="1:21" ht="19.5" thickBot="1">
      <c r="A202" s="225"/>
      <c r="B202" s="211"/>
      <c r="C202" s="211"/>
      <c r="D202" s="211"/>
      <c r="E202" s="211"/>
      <c r="F202" s="214"/>
      <c r="G202" s="228"/>
      <c r="H202" s="211"/>
      <c r="I202" s="228"/>
      <c r="J202" s="211"/>
      <c r="K202" s="434"/>
      <c r="L202" s="281"/>
    </row>
    <row r="203" spans="1:21" ht="25.5">
      <c r="A203" s="225"/>
      <c r="B203" s="799" t="s">
        <v>441</v>
      </c>
      <c r="C203" s="800"/>
      <c r="D203" s="800"/>
      <c r="E203" s="800"/>
      <c r="F203" s="801"/>
      <c r="G203" s="296"/>
      <c r="H203" s="211"/>
      <c r="I203" s="228"/>
      <c r="J203" s="433"/>
      <c r="K203" s="228"/>
      <c r="L203" s="281"/>
    </row>
    <row r="204" spans="1:21" ht="25.5">
      <c r="A204" s="225"/>
      <c r="B204" s="802" t="s">
        <v>442</v>
      </c>
      <c r="C204" s="803"/>
      <c r="D204" s="294"/>
      <c r="E204" s="294"/>
      <c r="F204" s="297">
        <f>F197</f>
        <v>1301084146.336529</v>
      </c>
      <c r="G204" s="211"/>
      <c r="H204" s="228"/>
      <c r="I204" s="211"/>
      <c r="J204" s="228"/>
      <c r="K204" s="211"/>
      <c r="L204" s="339"/>
    </row>
    <row r="205" spans="1:21" ht="25.5">
      <c r="A205" s="225"/>
      <c r="B205" s="802" t="s">
        <v>593</v>
      </c>
      <c r="C205" s="803"/>
      <c r="D205" s="295"/>
      <c r="E205" s="295"/>
      <c r="F205" s="297">
        <f>H197</f>
        <v>329074826.48751974</v>
      </c>
      <c r="G205" s="211"/>
      <c r="H205" s="228"/>
      <c r="I205" s="211"/>
      <c r="J205" s="228"/>
      <c r="K205" s="211"/>
      <c r="L205" s="339"/>
    </row>
    <row r="206" spans="1:21" ht="25.5">
      <c r="A206" s="225"/>
      <c r="B206" s="802" t="s">
        <v>594</v>
      </c>
      <c r="C206" s="803"/>
      <c r="D206" s="295"/>
      <c r="E206" s="295"/>
      <c r="F206" s="297">
        <f>J197</f>
        <v>491137747.30336905</v>
      </c>
      <c r="G206" s="211"/>
      <c r="H206" s="228"/>
      <c r="I206" s="211"/>
      <c r="J206" s="228"/>
      <c r="K206" s="211"/>
      <c r="L206" s="339"/>
    </row>
    <row r="207" spans="1:21" ht="26.25" thickBot="1">
      <c r="A207" s="225"/>
      <c r="B207" s="804" t="s">
        <v>444</v>
      </c>
      <c r="C207" s="805"/>
      <c r="D207" s="298"/>
      <c r="E207" s="298"/>
      <c r="F207" s="299">
        <f>(F205+F206)/F204</f>
        <v>0.63040701564181423</v>
      </c>
      <c r="G207" s="211"/>
      <c r="H207" s="228"/>
      <c r="I207" s="211"/>
      <c r="J207" s="228"/>
      <c r="K207" s="211"/>
      <c r="L207" s="339"/>
    </row>
    <row r="208" spans="1:21" ht="18.75">
      <c r="A208" s="225"/>
      <c r="B208" s="211"/>
      <c r="C208" s="211"/>
      <c r="D208" s="211"/>
      <c r="E208" s="211"/>
      <c r="F208" s="214"/>
      <c r="G208" s="228"/>
      <c r="H208" s="211"/>
      <c r="I208" s="228"/>
      <c r="J208" s="211"/>
      <c r="K208" s="228"/>
      <c r="L208" s="281"/>
    </row>
    <row r="209" spans="1:15" ht="18.75">
      <c r="A209" s="225"/>
      <c r="B209" s="211"/>
      <c r="C209" s="211"/>
      <c r="D209" s="211"/>
      <c r="E209" s="211"/>
      <c r="F209" s="214"/>
      <c r="G209" s="228"/>
      <c r="H209" s="211"/>
      <c r="I209" s="228"/>
      <c r="J209" s="211"/>
      <c r="K209" s="228"/>
      <c r="L209" s="281"/>
    </row>
    <row r="210" spans="1:15" ht="18.75">
      <c r="A210" s="225"/>
      <c r="B210" s="211"/>
      <c r="C210" s="211"/>
      <c r="D210" s="211"/>
      <c r="E210" s="431"/>
      <c r="F210" s="214"/>
      <c r="G210" s="228"/>
      <c r="H210" s="427"/>
      <c r="I210" s="430"/>
      <c r="J210" s="427"/>
      <c r="K210" s="228"/>
      <c r="L210" s="281"/>
    </row>
    <row r="211" spans="1:15" ht="18.75">
      <c r="A211" s="225"/>
      <c r="B211" s="211"/>
      <c r="C211" s="211"/>
      <c r="D211" s="211"/>
      <c r="E211" s="429"/>
      <c r="F211" s="214"/>
      <c r="G211" s="228"/>
      <c r="H211" s="428"/>
      <c r="I211" s="430"/>
      <c r="J211" s="428"/>
      <c r="K211" s="228"/>
      <c r="L211" s="281"/>
    </row>
    <row r="212" spans="1:15" ht="18.75">
      <c r="A212" s="225"/>
      <c r="B212" s="211"/>
      <c r="C212" s="211"/>
      <c r="D212" s="211"/>
      <c r="E212" s="211"/>
      <c r="F212" s="214"/>
      <c r="G212" s="228"/>
      <c r="H212" s="211"/>
      <c r="I212" s="228"/>
      <c r="J212" s="211"/>
      <c r="K212" s="228"/>
      <c r="L212" s="281"/>
    </row>
    <row r="213" spans="1:15" ht="18.75">
      <c r="A213" s="225"/>
      <c r="B213" s="211"/>
      <c r="C213" s="211"/>
      <c r="D213" s="211"/>
      <c r="E213" s="432"/>
      <c r="F213" s="214"/>
      <c r="G213" s="228"/>
      <c r="H213" s="429"/>
      <c r="I213" s="228"/>
      <c r="J213" s="429"/>
      <c r="K213" s="228"/>
      <c r="L213" s="281"/>
    </row>
    <row r="214" spans="1:15" ht="18.75">
      <c r="A214" s="225"/>
      <c r="B214" s="210"/>
      <c r="C214" s="211"/>
      <c r="D214" s="212"/>
      <c r="E214" s="213"/>
      <c r="F214" s="214"/>
      <c r="G214" s="228"/>
      <c r="H214" s="215"/>
      <c r="I214" s="228"/>
      <c r="J214" s="216"/>
      <c r="K214" s="217"/>
      <c r="L214" s="177"/>
    </row>
    <row r="215" spans="1:15" ht="18.75">
      <c r="A215" s="225"/>
      <c r="B215" s="210"/>
      <c r="C215" s="211"/>
      <c r="D215" s="212"/>
      <c r="E215" s="213"/>
      <c r="F215" s="214"/>
      <c r="G215" s="228"/>
      <c r="H215" s="214"/>
      <c r="I215" s="217"/>
      <c r="J215" s="214"/>
      <c r="K215" s="217"/>
      <c r="L215" s="178"/>
      <c r="M215" s="165"/>
      <c r="N215" s="166"/>
      <c r="O215" s="164"/>
    </row>
    <row r="216" spans="1:15" ht="18.75">
      <c r="A216" s="225"/>
      <c r="B216" s="213"/>
      <c r="C216" s="218"/>
      <c r="D216" s="213"/>
      <c r="E216" s="213"/>
      <c r="F216" s="213"/>
      <c r="G216" s="229"/>
      <c r="H216" s="213"/>
      <c r="I216" s="219"/>
      <c r="J216" s="213"/>
      <c r="K216" s="219"/>
      <c r="L216" s="178"/>
      <c r="M216" s="165"/>
      <c r="N216" s="163"/>
    </row>
    <row r="217" spans="1:15" ht="19.5" thickBot="1">
      <c r="A217" s="225"/>
      <c r="B217" s="326"/>
      <c r="C217" s="342"/>
      <c r="D217" s="213"/>
      <c r="E217" s="213"/>
      <c r="F217" s="179"/>
      <c r="G217" s="327"/>
      <c r="H217" s="179"/>
      <c r="I217" s="219"/>
      <c r="J217" s="179"/>
      <c r="K217" s="289"/>
      <c r="L217" s="328"/>
      <c r="M217" s="165"/>
      <c r="N217" s="166"/>
      <c r="O217" s="164"/>
    </row>
    <row r="218" spans="1:15" ht="23.25">
      <c r="A218" s="225"/>
      <c r="B218" s="806" t="s">
        <v>113</v>
      </c>
      <c r="C218" s="807"/>
      <c r="D218" s="319"/>
      <c r="E218" s="320"/>
      <c r="F218" s="795" t="s">
        <v>694</v>
      </c>
      <c r="G218" s="795"/>
      <c r="H218" s="795"/>
      <c r="I218" s="321"/>
      <c r="J218" s="795" t="s">
        <v>447</v>
      </c>
      <c r="K218" s="795"/>
      <c r="L218" s="796"/>
      <c r="M218" s="165"/>
      <c r="N218" s="163"/>
    </row>
    <row r="219" spans="1:15" ht="23.25">
      <c r="A219" s="225"/>
      <c r="B219" s="797" t="s">
        <v>112</v>
      </c>
      <c r="C219" s="797"/>
      <c r="D219" s="320"/>
      <c r="E219" s="322"/>
      <c r="F219" s="798" t="s">
        <v>446</v>
      </c>
      <c r="G219" s="798"/>
      <c r="H219" s="798"/>
      <c r="I219" s="323"/>
      <c r="J219" s="798" t="s">
        <v>448</v>
      </c>
      <c r="K219" s="798"/>
      <c r="L219" s="789"/>
      <c r="M219" s="165"/>
      <c r="N219" s="163"/>
    </row>
    <row r="220" spans="1:15" ht="24" thickBot="1">
      <c r="A220" s="226"/>
      <c r="B220" s="706" t="s">
        <v>75</v>
      </c>
      <c r="C220" s="706"/>
      <c r="D220" s="324"/>
      <c r="E220" s="324"/>
      <c r="F220" s="705" t="s">
        <v>100</v>
      </c>
      <c r="G220" s="705"/>
      <c r="H220" s="705"/>
      <c r="I220" s="325"/>
      <c r="J220" s="705" t="s">
        <v>114</v>
      </c>
      <c r="K220" s="705"/>
      <c r="L220" s="707"/>
      <c r="M220" s="165"/>
      <c r="N220" s="163"/>
    </row>
  </sheetData>
  <mergeCells count="38">
    <mergeCell ref="A1:C9"/>
    <mergeCell ref="D3:G5"/>
    <mergeCell ref="D6:G9"/>
    <mergeCell ref="H9:L12"/>
    <mergeCell ref="A10:C10"/>
    <mergeCell ref="D10:E10"/>
    <mergeCell ref="F10:G10"/>
    <mergeCell ref="A11:C12"/>
    <mergeCell ref="D11:E12"/>
    <mergeCell ref="F11:G12"/>
    <mergeCell ref="D1:J1"/>
    <mergeCell ref="B199:C199"/>
    <mergeCell ref="I13:J14"/>
    <mergeCell ref="K13:L14"/>
    <mergeCell ref="C193:D193"/>
    <mergeCell ref="C194:D194"/>
    <mergeCell ref="C195:D195"/>
    <mergeCell ref="A196:E196"/>
    <mergeCell ref="A197:E197"/>
    <mergeCell ref="A13:A15"/>
    <mergeCell ref="B13:B15"/>
    <mergeCell ref="C13:C15"/>
    <mergeCell ref="D13:F14"/>
    <mergeCell ref="G13:H14"/>
    <mergeCell ref="B203:F203"/>
    <mergeCell ref="B204:C204"/>
    <mergeCell ref="B205:C205"/>
    <mergeCell ref="B206:C206"/>
    <mergeCell ref="B207:C207"/>
    <mergeCell ref="J218:L218"/>
    <mergeCell ref="B219:C219"/>
    <mergeCell ref="F219:H219"/>
    <mergeCell ref="J219:L219"/>
    <mergeCell ref="B220:C220"/>
    <mergeCell ref="F220:H220"/>
    <mergeCell ref="J220:L220"/>
    <mergeCell ref="B218:C218"/>
    <mergeCell ref="F218:H218"/>
  </mergeCells>
  <conditionalFormatting sqref="N199">
    <cfRule type="cellIs" dxfId="1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23" fitToHeight="0" orientation="landscape" horizontalDpi="360" verticalDpi="360" r:id="rId1"/>
  <rowBreaks count="1" manualBreakCount="1">
    <brk id="165" max="11" man="1"/>
  </rowBreaks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00"/>
  </sheetPr>
  <dimension ref="A1:X600"/>
  <sheetViews>
    <sheetView view="pageBreakPreview" topLeftCell="A581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24.75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51.6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2.45000000000000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15.75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66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41.45" customHeight="1">
      <c r="A9" s="346" t="s">
        <v>470</v>
      </c>
      <c r="B9" s="902" t="str">
        <f>'[1]PRESUPUESTO AVANCE MES No. 1'!$C$9</f>
        <v>EXCAVACIONES Y RELLENOS</v>
      </c>
      <c r="C9" s="903"/>
      <c r="D9" s="903"/>
      <c r="E9" s="347" t="s">
        <v>15</v>
      </c>
      <c r="F9" s="348" t="s">
        <v>127</v>
      </c>
      <c r="G9" s="349" t="s">
        <v>471</v>
      </c>
      <c r="H9" s="350" t="str">
        <f>'[1]PRESUPUESTO AVANCE MES No. 1'!$D$11</f>
        <v>M3</v>
      </c>
      <c r="I9" s="351" t="s">
        <v>16</v>
      </c>
      <c r="J9" s="904" t="str">
        <f>J43</f>
        <v>EXCAVACIÓN MANUAL EN MATERIAL COMÚN H=0.0-2.0 M (INCLUYERETIRO DE SOBRANTES A UNA DISTANCIA MENOR DE 5 KM)</v>
      </c>
      <c r="K9" s="904"/>
      <c r="L9" s="904"/>
      <c r="M9" s="904"/>
    </row>
    <row r="10" spans="1:15">
      <c r="A10" s="884" t="s">
        <v>624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  <c r="O11" s="359">
        <f>M487</f>
        <v>145.50267500000001</v>
      </c>
    </row>
    <row r="12" spans="1:15" ht="30.6" customHeight="1">
      <c r="A12" s="353"/>
      <c r="B12" s="354"/>
      <c r="C12" s="355"/>
      <c r="D12" s="354"/>
      <c r="E12" s="355"/>
      <c r="F12" s="356"/>
      <c r="G12" s="879" t="s">
        <v>623</v>
      </c>
      <c r="H12" s="880"/>
      <c r="I12" s="357">
        <v>3</v>
      </c>
      <c r="J12" s="357">
        <v>0.5</v>
      </c>
      <c r="K12" s="357">
        <v>39.78</v>
      </c>
      <c r="L12" s="357">
        <v>1</v>
      </c>
      <c r="M12" s="358">
        <f>(I12*J12)*K12</f>
        <v>59.67</v>
      </c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</row>
    <row r="17" spans="1:13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59.67</v>
      </c>
    </row>
    <row r="26" spans="1:13">
      <c r="A26" s="874" t="s">
        <v>506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59.67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5" spans="1:15" ht="33" customHeight="1">
      <c r="A35" s="905"/>
      <c r="B35" s="906"/>
      <c r="C35" s="906"/>
      <c r="D35" s="906"/>
      <c r="E35" s="906"/>
      <c r="F35" s="906"/>
      <c r="G35" s="906"/>
      <c r="H35" s="906"/>
      <c r="I35" s="906"/>
      <c r="J35" s="906"/>
      <c r="K35" s="906"/>
      <c r="L35" s="906"/>
      <c r="M35" s="907"/>
    </row>
    <row r="36" spans="1:15" ht="33" customHeight="1">
      <c r="A36" s="908"/>
      <c r="B36" s="909"/>
      <c r="C36" s="909"/>
      <c r="D36" s="909"/>
      <c r="E36" s="909"/>
      <c r="F36" s="909"/>
      <c r="G36" s="909"/>
      <c r="H36" s="909"/>
      <c r="I36" s="909"/>
      <c r="J36" s="909"/>
      <c r="K36" s="909"/>
      <c r="L36" s="909"/>
      <c r="M36" s="910"/>
    </row>
    <row r="37" spans="1:15" ht="33" customHeight="1">
      <c r="A37" s="891"/>
      <c r="B37" s="892"/>
      <c r="C37" s="892"/>
      <c r="D37" s="892"/>
      <c r="E37" s="892"/>
      <c r="F37" s="892"/>
      <c r="G37" s="892"/>
      <c r="H37" s="892"/>
      <c r="I37" s="892"/>
      <c r="J37" s="892"/>
      <c r="K37" s="892"/>
      <c r="L37" s="892"/>
      <c r="M37" s="893"/>
    </row>
    <row r="38" spans="1:15" ht="29.25" customHeight="1">
      <c r="A38" s="891" t="s">
        <v>460</v>
      </c>
      <c r="B38" s="892"/>
      <c r="C38" s="892"/>
      <c r="D38" s="892"/>
      <c r="E38" s="892"/>
      <c r="F38" s="892"/>
      <c r="G38" s="892"/>
      <c r="H38" s="892"/>
      <c r="I38" s="892"/>
      <c r="J38" s="892"/>
      <c r="K38" s="892"/>
      <c r="L38" s="892"/>
      <c r="M38" s="893"/>
    </row>
    <row r="39" spans="1:15" ht="54" customHeight="1">
      <c r="A39" s="894" t="s">
        <v>461</v>
      </c>
      <c r="B39" s="895"/>
      <c r="C39" s="343" t="s">
        <v>462</v>
      </c>
      <c r="D39" s="896" t="s">
        <v>463</v>
      </c>
      <c r="E39" s="896"/>
      <c r="F39" s="896"/>
      <c r="G39" s="896"/>
      <c r="H39" s="896"/>
      <c r="I39" s="896"/>
      <c r="J39" s="896"/>
      <c r="K39" s="896"/>
      <c r="L39" s="896"/>
      <c r="M39" s="896"/>
    </row>
    <row r="40" spans="1:15">
      <c r="A40" s="884" t="s">
        <v>464</v>
      </c>
      <c r="B40" s="885"/>
      <c r="C40" s="885"/>
      <c r="D40" s="884" t="s">
        <v>465</v>
      </c>
      <c r="E40" s="885"/>
      <c r="F40" s="885"/>
      <c r="G40" s="886"/>
      <c r="H40" s="897" t="s">
        <v>466</v>
      </c>
      <c r="I40" s="897"/>
      <c r="J40" s="897"/>
      <c r="K40" s="897"/>
      <c r="L40" s="897"/>
      <c r="M40" s="897"/>
    </row>
    <row r="41" spans="1:15">
      <c r="A41" s="344" t="s">
        <v>467</v>
      </c>
      <c r="B41" s="344" t="s">
        <v>468</v>
      </c>
      <c r="C41" s="344" t="s">
        <v>469</v>
      </c>
      <c r="D41" s="887"/>
      <c r="E41" s="888"/>
      <c r="F41" s="888"/>
      <c r="G41" s="889"/>
      <c r="H41" s="897"/>
      <c r="I41" s="897"/>
      <c r="J41" s="897"/>
      <c r="K41" s="897"/>
      <c r="L41" s="897"/>
      <c r="M41" s="897"/>
    </row>
    <row r="42" spans="1:15">
      <c r="A42" s="345">
        <v>16</v>
      </c>
      <c r="B42" s="345">
        <v>11</v>
      </c>
      <c r="C42" s="345">
        <v>2022</v>
      </c>
      <c r="D42" s="898"/>
      <c r="E42" s="899"/>
      <c r="F42" s="899"/>
      <c r="G42" s="900"/>
      <c r="H42" s="901"/>
      <c r="I42" s="901"/>
      <c r="J42" s="901"/>
      <c r="K42" s="901"/>
      <c r="L42" s="901"/>
      <c r="M42" s="901"/>
    </row>
    <row r="43" spans="1:15" ht="36.75" customHeight="1">
      <c r="A43" s="346" t="s">
        <v>470</v>
      </c>
      <c r="B43" s="902" t="str">
        <f>'[1]PRESUPUESTO AVANCE MES No. 1'!$C$9</f>
        <v>EXCAVACIONES Y RELLENOS</v>
      </c>
      <c r="C43" s="903"/>
      <c r="D43" s="903"/>
      <c r="E43" s="347" t="s">
        <v>15</v>
      </c>
      <c r="F43" s="348" t="str">
        <f>'ACTA PARCIAL 2'!A21</f>
        <v>2.1</v>
      </c>
      <c r="G43" s="349" t="s">
        <v>471</v>
      </c>
      <c r="H43" s="350" t="str">
        <f>'[1]PRESUPUESTO AVANCE MES No. 1'!$D$11</f>
        <v>M3</v>
      </c>
      <c r="I43" s="351" t="s">
        <v>16</v>
      </c>
      <c r="J43" s="904" t="str">
        <f>'ACTA PARCIAL 2'!B21</f>
        <v>EXCAVACIÓN MANUAL EN MATERIAL COMÚN H=0.0-2.0 M (INCLUYERETIRO DE SOBRANTES A UNA DISTANCIA MENOR DE 5 KM)</v>
      </c>
      <c r="K43" s="904"/>
      <c r="L43" s="904"/>
      <c r="M43" s="904"/>
    </row>
    <row r="44" spans="1:15">
      <c r="A44" s="884" t="s">
        <v>472</v>
      </c>
      <c r="B44" s="885"/>
      <c r="C44" s="885"/>
      <c r="D44" s="885"/>
      <c r="E44" s="885"/>
      <c r="F44" s="886"/>
      <c r="G44" s="890" t="s">
        <v>473</v>
      </c>
      <c r="H44" s="890"/>
      <c r="I44" s="890" t="s">
        <v>474</v>
      </c>
      <c r="J44" s="890"/>
      <c r="K44" s="890"/>
      <c r="L44" s="352" t="s">
        <v>475</v>
      </c>
      <c r="M44" s="890" t="s">
        <v>476</v>
      </c>
    </row>
    <row r="45" spans="1:15">
      <c r="A45" s="887"/>
      <c r="B45" s="888"/>
      <c r="C45" s="888"/>
      <c r="D45" s="888"/>
      <c r="E45" s="888"/>
      <c r="F45" s="889"/>
      <c r="G45" s="890"/>
      <c r="H45" s="890"/>
      <c r="I45" s="352" t="s">
        <v>477</v>
      </c>
      <c r="J45" s="352" t="s">
        <v>478</v>
      </c>
      <c r="K45" s="352" t="s">
        <v>479</v>
      </c>
      <c r="L45" s="352" t="s">
        <v>95</v>
      </c>
      <c r="M45" s="890"/>
    </row>
    <row r="46" spans="1:15" ht="23.25" customHeight="1">
      <c r="A46" s="353"/>
      <c r="B46" s="354"/>
      <c r="C46" s="355"/>
      <c r="D46" s="354"/>
      <c r="E46" s="355"/>
      <c r="F46" s="356"/>
      <c r="G46" s="879" t="s">
        <v>505</v>
      </c>
      <c r="H46" s="880"/>
      <c r="I46" s="357">
        <v>0.5</v>
      </c>
      <c r="J46" s="357">
        <v>0.4</v>
      </c>
      <c r="K46" s="357">
        <v>40</v>
      </c>
      <c r="L46" s="357">
        <v>1</v>
      </c>
      <c r="M46" s="358">
        <f>(I46*J46)*K46</f>
        <v>8</v>
      </c>
      <c r="N46" s="359"/>
      <c r="O46" s="360"/>
    </row>
    <row r="47" spans="1:15">
      <c r="A47" s="353"/>
      <c r="B47" s="354"/>
      <c r="C47" s="354"/>
      <c r="D47" s="355"/>
      <c r="E47" s="355"/>
      <c r="F47" s="356"/>
      <c r="G47" s="879"/>
      <c r="H47" s="880"/>
      <c r="I47" s="357"/>
      <c r="J47" s="357"/>
      <c r="K47" s="357"/>
      <c r="L47" s="357"/>
      <c r="M47" s="358">
        <f t="shared" ref="M47:M57" si="1">+L47*K47*I47</f>
        <v>0</v>
      </c>
    </row>
    <row r="48" spans="1:15">
      <c r="A48" s="353"/>
      <c r="B48" s="354"/>
      <c r="C48" s="354"/>
      <c r="D48" s="355"/>
      <c r="E48" s="355"/>
      <c r="F48" s="356"/>
      <c r="G48" s="879"/>
      <c r="H48" s="880"/>
      <c r="I48" s="357"/>
      <c r="J48" s="357"/>
      <c r="K48" s="357"/>
      <c r="L48" s="357"/>
      <c r="M48" s="358">
        <f t="shared" si="1"/>
        <v>0</v>
      </c>
      <c r="N48" s="359"/>
    </row>
    <row r="49" spans="1:14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/>
      <c r="L49" s="357"/>
      <c r="M49" s="358">
        <f t="shared" si="1"/>
        <v>0</v>
      </c>
      <c r="N49" s="359"/>
    </row>
    <row r="50" spans="1:14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si="1"/>
        <v>0</v>
      </c>
      <c r="N50" s="359"/>
    </row>
    <row r="51" spans="1:14" ht="12.75" customHeight="1">
      <c r="A51" s="353"/>
      <c r="B51" s="354"/>
      <c r="C51" s="354"/>
      <c r="D51" s="355"/>
      <c r="E51" s="355"/>
      <c r="F51" s="355"/>
      <c r="G51" s="879"/>
      <c r="H51" s="880"/>
      <c r="I51" s="357"/>
      <c r="J51" s="357"/>
      <c r="K51" s="357"/>
      <c r="L51" s="357"/>
      <c r="M51" s="358">
        <f t="shared" si="1"/>
        <v>0</v>
      </c>
    </row>
    <row r="52" spans="1:14">
      <c r="A52" s="353"/>
      <c r="B52" s="354"/>
      <c r="C52" s="354"/>
      <c r="D52" s="355"/>
      <c r="E52" s="355"/>
      <c r="F52" s="355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4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4">
      <c r="A54" s="353"/>
      <c r="B54" s="354"/>
      <c r="C54" s="354"/>
      <c r="D54" s="355"/>
      <c r="E54" s="355"/>
      <c r="F54" s="356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4" ht="0.95" customHeight="1">
      <c r="A55" s="353"/>
      <c r="B55" s="354"/>
      <c r="C55" s="354"/>
      <c r="D55" s="355"/>
      <c r="E55" s="355"/>
      <c r="F55" s="356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4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4" hidden="1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4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>+L58</f>
        <v>0</v>
      </c>
    </row>
    <row r="59" spans="1:14">
      <c r="A59" s="881" t="s">
        <v>480</v>
      </c>
      <c r="B59" s="881"/>
      <c r="C59" s="881"/>
      <c r="D59" s="881"/>
      <c r="E59" s="881"/>
      <c r="F59" s="881"/>
      <c r="G59" s="882" t="s">
        <v>79</v>
      </c>
      <c r="H59" s="883"/>
      <c r="I59" s="883"/>
      <c r="J59" s="883"/>
      <c r="K59" s="883"/>
      <c r="L59" s="883"/>
      <c r="M59" s="358">
        <f>SUM(M46:M58)</f>
        <v>8</v>
      </c>
    </row>
    <row r="60" spans="1:14">
      <c r="A60" s="874" t="s">
        <v>506</v>
      </c>
      <c r="B60" s="874"/>
      <c r="C60" s="874"/>
      <c r="D60" s="874"/>
      <c r="E60" s="874"/>
      <c r="F60" s="874"/>
      <c r="G60" s="875" t="s">
        <v>481</v>
      </c>
      <c r="H60" s="875"/>
      <c r="I60" s="875"/>
      <c r="J60" s="875"/>
      <c r="K60" s="875"/>
      <c r="L60" s="875"/>
      <c r="M60" s="358">
        <f>M27</f>
        <v>59.67</v>
      </c>
    </row>
    <row r="61" spans="1:14">
      <c r="A61" s="874"/>
      <c r="B61" s="874"/>
      <c r="C61" s="874"/>
      <c r="D61" s="874"/>
      <c r="E61" s="874"/>
      <c r="F61" s="874"/>
      <c r="G61" s="875" t="s">
        <v>482</v>
      </c>
      <c r="H61" s="875"/>
      <c r="I61" s="875"/>
      <c r="J61" s="875"/>
      <c r="K61" s="875"/>
      <c r="L61" s="875"/>
      <c r="M61" s="361">
        <f>SUM(M59:M60)</f>
        <v>67.67</v>
      </c>
    </row>
    <row r="62" spans="1:14">
      <c r="A62" s="362"/>
      <c r="B62" s="362"/>
      <c r="C62" s="362"/>
      <c r="D62" s="362"/>
      <c r="E62" s="363"/>
      <c r="F62" s="363"/>
      <c r="G62" s="363"/>
      <c r="H62" s="363"/>
      <c r="I62" s="363"/>
      <c r="J62" s="363"/>
      <c r="K62" s="363"/>
      <c r="L62" s="363"/>
      <c r="M62" s="363"/>
    </row>
    <row r="63" spans="1:14" ht="15.75">
      <c r="A63" s="364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5"/>
    </row>
    <row r="64" spans="1:14" ht="15.75">
      <c r="A64" s="364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5"/>
    </row>
    <row r="65" spans="1:13" ht="23.25" customHeight="1">
      <c r="A65" s="366"/>
      <c r="B65" s="876" t="s">
        <v>483</v>
      </c>
      <c r="C65" s="876"/>
      <c r="D65" s="876"/>
      <c r="E65" s="876"/>
      <c r="F65" s="367"/>
      <c r="G65" s="877" t="s">
        <v>484</v>
      </c>
      <c r="H65" s="877"/>
      <c r="I65" s="877"/>
      <c r="J65" s="877"/>
      <c r="K65" s="877"/>
      <c r="L65" s="877"/>
    </row>
    <row r="66" spans="1:13" ht="12.95" customHeight="1">
      <c r="A66" s="366"/>
      <c r="B66" s="876" t="s">
        <v>485</v>
      </c>
      <c r="C66" s="876"/>
      <c r="D66" s="876"/>
      <c r="E66" s="876"/>
      <c r="F66" s="367"/>
      <c r="G66" s="877" t="s">
        <v>504</v>
      </c>
      <c r="H66" s="877"/>
      <c r="I66" s="877"/>
      <c r="J66" s="877"/>
      <c r="K66" s="877"/>
      <c r="L66" s="877"/>
    </row>
    <row r="67" spans="1:13">
      <c r="A67" s="366"/>
      <c r="B67" s="878" t="s">
        <v>486</v>
      </c>
      <c r="C67" s="878"/>
      <c r="D67" s="878"/>
      <c r="E67" s="878"/>
      <c r="F67" s="367"/>
      <c r="G67" s="877" t="s">
        <v>487</v>
      </c>
      <c r="H67" s="877"/>
      <c r="I67" s="877"/>
      <c r="J67" s="877"/>
      <c r="K67" s="877"/>
      <c r="L67" s="877"/>
    </row>
    <row r="71" spans="1:13" ht="33" customHeight="1">
      <c r="A71" s="905"/>
      <c r="B71" s="906"/>
      <c r="C71" s="906"/>
      <c r="D71" s="906"/>
      <c r="E71" s="906"/>
      <c r="F71" s="906"/>
      <c r="G71" s="906"/>
      <c r="H71" s="906"/>
      <c r="I71" s="906"/>
      <c r="J71" s="906"/>
      <c r="K71" s="906"/>
      <c r="L71" s="906"/>
      <c r="M71" s="907"/>
    </row>
    <row r="72" spans="1:13" ht="33" customHeight="1">
      <c r="A72" s="908"/>
      <c r="B72" s="909"/>
      <c r="C72" s="909"/>
      <c r="D72" s="909"/>
      <c r="E72" s="909"/>
      <c r="F72" s="909"/>
      <c r="G72" s="909"/>
      <c r="H72" s="909"/>
      <c r="I72" s="909"/>
      <c r="J72" s="909"/>
      <c r="K72" s="909"/>
      <c r="L72" s="909"/>
      <c r="M72" s="910"/>
    </row>
    <row r="73" spans="1:13" ht="33" customHeight="1">
      <c r="A73" s="891"/>
      <c r="B73" s="892"/>
      <c r="C73" s="892"/>
      <c r="D73" s="892"/>
      <c r="E73" s="892"/>
      <c r="F73" s="892"/>
      <c r="G73" s="892"/>
      <c r="H73" s="892"/>
      <c r="I73" s="892"/>
      <c r="J73" s="892"/>
      <c r="K73" s="892"/>
      <c r="L73" s="892"/>
      <c r="M73" s="893"/>
    </row>
    <row r="74" spans="1:13" ht="29.25" customHeight="1">
      <c r="A74" s="891" t="s">
        <v>460</v>
      </c>
      <c r="B74" s="892"/>
      <c r="C74" s="892"/>
      <c r="D74" s="892"/>
      <c r="E74" s="892"/>
      <c r="F74" s="892"/>
      <c r="G74" s="892"/>
      <c r="H74" s="892"/>
      <c r="I74" s="892"/>
      <c r="J74" s="892"/>
      <c r="K74" s="892"/>
      <c r="L74" s="892"/>
      <c r="M74" s="893"/>
    </row>
    <row r="75" spans="1:13" ht="54" customHeight="1">
      <c r="A75" s="894" t="s">
        <v>461</v>
      </c>
      <c r="B75" s="895"/>
      <c r="C75" s="343" t="s">
        <v>462</v>
      </c>
      <c r="D75" s="896" t="s">
        <v>463</v>
      </c>
      <c r="E75" s="896"/>
      <c r="F75" s="896"/>
      <c r="G75" s="896"/>
      <c r="H75" s="896"/>
      <c r="I75" s="896"/>
      <c r="J75" s="896"/>
      <c r="K75" s="896"/>
      <c r="L75" s="896"/>
      <c r="M75" s="896"/>
    </row>
    <row r="76" spans="1:13">
      <c r="A76" s="884" t="s">
        <v>464</v>
      </c>
      <c r="B76" s="885"/>
      <c r="C76" s="885"/>
      <c r="D76" s="884" t="s">
        <v>465</v>
      </c>
      <c r="E76" s="885"/>
      <c r="F76" s="885"/>
      <c r="G76" s="886"/>
      <c r="H76" s="897" t="s">
        <v>466</v>
      </c>
      <c r="I76" s="897"/>
      <c r="J76" s="897"/>
      <c r="K76" s="897"/>
      <c r="L76" s="897"/>
      <c r="M76" s="897"/>
    </row>
    <row r="77" spans="1:13">
      <c r="A77" s="344" t="s">
        <v>467</v>
      </c>
      <c r="B77" s="344" t="s">
        <v>468</v>
      </c>
      <c r="C77" s="344" t="s">
        <v>469</v>
      </c>
      <c r="D77" s="887"/>
      <c r="E77" s="888"/>
      <c r="F77" s="888"/>
      <c r="G77" s="889"/>
      <c r="H77" s="897"/>
      <c r="I77" s="897"/>
      <c r="J77" s="897"/>
      <c r="K77" s="897"/>
      <c r="L77" s="897"/>
      <c r="M77" s="897"/>
    </row>
    <row r="78" spans="1:13">
      <c r="A78" s="345">
        <v>16</v>
      </c>
      <c r="B78" s="345">
        <v>11</v>
      </c>
      <c r="C78" s="345">
        <v>2022</v>
      </c>
      <c r="D78" s="898"/>
      <c r="E78" s="899"/>
      <c r="F78" s="899"/>
      <c r="G78" s="900"/>
      <c r="H78" s="901"/>
      <c r="I78" s="901"/>
      <c r="J78" s="901"/>
      <c r="K78" s="901"/>
      <c r="L78" s="901"/>
      <c r="M78" s="901"/>
    </row>
    <row r="79" spans="1:13" ht="36.75" customHeight="1">
      <c r="A79" s="346" t="s">
        <v>470</v>
      </c>
      <c r="B79" s="902" t="str">
        <f>'[1]PRESUPUESTO AVANCE MES No. 1'!$C$9</f>
        <v>EXCAVACIONES Y RELLENOS</v>
      </c>
      <c r="C79" s="903"/>
      <c r="D79" s="903"/>
      <c r="E79" s="347" t="s">
        <v>15</v>
      </c>
      <c r="F79" s="348" t="s">
        <v>127</v>
      </c>
      <c r="G79" s="349" t="s">
        <v>471</v>
      </c>
      <c r="H79" s="350" t="str">
        <f>'[1]PRESUPUESTO AVANCE MES No. 1'!$D$11</f>
        <v>M3</v>
      </c>
      <c r="I79" s="351" t="s">
        <v>16</v>
      </c>
      <c r="J79" s="904" t="str">
        <f>'ACTA PARCIAL 2'!B21</f>
        <v>EXCAVACIÓN MANUAL EN MATERIAL COMÚN H=0.0-2.0 M (INCLUYERETIRO DE SOBRANTES A UNA DISTANCIA MENOR DE 5 KM)</v>
      </c>
      <c r="K79" s="904"/>
      <c r="L79" s="904"/>
      <c r="M79" s="904"/>
    </row>
    <row r="80" spans="1:13">
      <c r="A80" s="884" t="s">
        <v>472</v>
      </c>
      <c r="B80" s="885"/>
      <c r="C80" s="885"/>
      <c r="D80" s="885"/>
      <c r="E80" s="885"/>
      <c r="F80" s="886"/>
      <c r="G80" s="890" t="s">
        <v>473</v>
      </c>
      <c r="H80" s="890"/>
      <c r="I80" s="890" t="s">
        <v>474</v>
      </c>
      <c r="J80" s="890"/>
      <c r="K80" s="890"/>
      <c r="L80" s="352" t="s">
        <v>475</v>
      </c>
      <c r="M80" s="890" t="s">
        <v>476</v>
      </c>
    </row>
    <row r="81" spans="1:15">
      <c r="A81" s="887"/>
      <c r="B81" s="888"/>
      <c r="C81" s="888"/>
      <c r="D81" s="888"/>
      <c r="E81" s="888"/>
      <c r="F81" s="889"/>
      <c r="G81" s="890"/>
      <c r="H81" s="890"/>
      <c r="I81" s="352" t="s">
        <v>477</v>
      </c>
      <c r="J81" s="352" t="s">
        <v>478</v>
      </c>
      <c r="K81" s="352" t="s">
        <v>479</v>
      </c>
      <c r="L81" s="352" t="s">
        <v>95</v>
      </c>
      <c r="M81" s="890"/>
    </row>
    <row r="82" spans="1:15" ht="23.25" customHeight="1">
      <c r="A82" s="353"/>
      <c r="B82" s="354"/>
      <c r="C82" s="355"/>
      <c r="D82" s="354"/>
      <c r="E82" s="355"/>
      <c r="F82" s="356"/>
      <c r="G82" s="879" t="s">
        <v>507</v>
      </c>
      <c r="H82" s="880"/>
      <c r="I82" s="357">
        <v>0.5</v>
      </c>
      <c r="J82" s="357">
        <v>0.4</v>
      </c>
      <c r="K82" s="357">
        <v>23.8</v>
      </c>
      <c r="L82" s="357">
        <v>1</v>
      </c>
      <c r="M82" s="358">
        <f>(I82*J82)*K82</f>
        <v>4.7600000000000007</v>
      </c>
      <c r="N82" s="359"/>
      <c r="O82" s="360"/>
    </row>
    <row r="83" spans="1:15">
      <c r="A83" s="353"/>
      <c r="B83" s="354"/>
      <c r="C83" s="354"/>
      <c r="D83" s="355"/>
      <c r="E83" s="355"/>
      <c r="F83" s="356"/>
      <c r="G83" s="879"/>
      <c r="H83" s="880"/>
      <c r="I83" s="357"/>
      <c r="J83" s="357"/>
      <c r="K83" s="357"/>
      <c r="L83" s="357"/>
      <c r="M83" s="358">
        <f t="shared" ref="M83:M93" si="2">+L83*K83*I83</f>
        <v>0</v>
      </c>
    </row>
    <row r="84" spans="1:15">
      <c r="A84" s="353"/>
      <c r="B84" s="354"/>
      <c r="C84" s="354"/>
      <c r="D84" s="355"/>
      <c r="E84" s="355"/>
      <c r="F84" s="356"/>
      <c r="G84" s="879"/>
      <c r="H84" s="880"/>
      <c r="I84" s="357"/>
      <c r="J84" s="357"/>
      <c r="K84" s="357"/>
      <c r="L84" s="357"/>
      <c r="M84" s="358">
        <f t="shared" si="2"/>
        <v>0</v>
      </c>
      <c r="N84" s="359"/>
    </row>
    <row r="85" spans="1:15">
      <c r="A85" s="353"/>
      <c r="B85" s="354"/>
      <c r="C85" s="354"/>
      <c r="D85" s="355"/>
      <c r="E85" s="355"/>
      <c r="F85" s="356"/>
      <c r="G85" s="879"/>
      <c r="H85" s="880"/>
      <c r="I85" s="357"/>
      <c r="J85" s="357"/>
      <c r="K85" s="357"/>
      <c r="L85" s="357"/>
      <c r="M85" s="358">
        <f t="shared" si="2"/>
        <v>0</v>
      </c>
      <c r="N85" s="359"/>
    </row>
    <row r="86" spans="1:15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 t="shared" si="2"/>
        <v>0</v>
      </c>
      <c r="N86" s="359"/>
    </row>
    <row r="87" spans="1:15" ht="12.75" customHeight="1">
      <c r="A87" s="353"/>
      <c r="B87" s="354"/>
      <c r="C87" s="354"/>
      <c r="D87" s="355"/>
      <c r="E87" s="355"/>
      <c r="F87" s="355"/>
      <c r="G87" s="879"/>
      <c r="H87" s="880"/>
      <c r="I87" s="357"/>
      <c r="J87" s="357"/>
      <c r="K87" s="357"/>
      <c r="L87" s="357"/>
      <c r="M87" s="358">
        <f t="shared" si="2"/>
        <v>0</v>
      </c>
    </row>
    <row r="88" spans="1:15">
      <c r="A88" s="353"/>
      <c r="B88" s="354"/>
      <c r="C88" s="354"/>
      <c r="D88" s="355"/>
      <c r="E88" s="355"/>
      <c r="F88" s="355"/>
      <c r="G88" s="879"/>
      <c r="H88" s="880"/>
      <c r="I88" s="357"/>
      <c r="J88" s="357"/>
      <c r="K88" s="357"/>
      <c r="L88" s="357"/>
      <c r="M88" s="358">
        <f t="shared" si="2"/>
        <v>0</v>
      </c>
    </row>
    <row r="89" spans="1:15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15">
      <c r="A90" s="353"/>
      <c r="B90" s="354"/>
      <c r="C90" s="354"/>
      <c r="D90" s="355"/>
      <c r="E90" s="355"/>
      <c r="F90" s="356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15" ht="0.95" customHeight="1">
      <c r="A91" s="353"/>
      <c r="B91" s="354"/>
      <c r="C91" s="354"/>
      <c r="D91" s="355"/>
      <c r="E91" s="355"/>
      <c r="F91" s="356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5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5" hidden="1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5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>+L94</f>
        <v>0</v>
      </c>
    </row>
    <row r="95" spans="1:15">
      <c r="A95" s="881" t="s">
        <v>480</v>
      </c>
      <c r="B95" s="881"/>
      <c r="C95" s="881"/>
      <c r="D95" s="881"/>
      <c r="E95" s="881"/>
      <c r="F95" s="881"/>
      <c r="G95" s="882" t="s">
        <v>79</v>
      </c>
      <c r="H95" s="883"/>
      <c r="I95" s="883"/>
      <c r="J95" s="883"/>
      <c r="K95" s="883"/>
      <c r="L95" s="883"/>
      <c r="M95" s="358">
        <f>SUM(M82:M94)</f>
        <v>4.7600000000000007</v>
      </c>
    </row>
    <row r="96" spans="1:15">
      <c r="A96" s="874" t="s">
        <v>506</v>
      </c>
      <c r="B96" s="874"/>
      <c r="C96" s="874"/>
      <c r="D96" s="874"/>
      <c r="E96" s="874"/>
      <c r="F96" s="874"/>
      <c r="G96" s="875" t="s">
        <v>481</v>
      </c>
      <c r="H96" s="875"/>
      <c r="I96" s="875"/>
      <c r="J96" s="875"/>
      <c r="K96" s="875"/>
      <c r="L96" s="875"/>
      <c r="M96" s="358">
        <f>M61</f>
        <v>67.67</v>
      </c>
    </row>
    <row r="97" spans="1:13">
      <c r="A97" s="874"/>
      <c r="B97" s="874"/>
      <c r="C97" s="874"/>
      <c r="D97" s="874"/>
      <c r="E97" s="874"/>
      <c r="F97" s="874"/>
      <c r="G97" s="875" t="s">
        <v>482</v>
      </c>
      <c r="H97" s="875"/>
      <c r="I97" s="875"/>
      <c r="J97" s="875"/>
      <c r="K97" s="875"/>
      <c r="L97" s="875"/>
      <c r="M97" s="361">
        <f>SUM(M95:M96)</f>
        <v>72.430000000000007</v>
      </c>
    </row>
    <row r="98" spans="1:13">
      <c r="A98" s="362"/>
      <c r="B98" s="362"/>
      <c r="C98" s="362"/>
      <c r="D98" s="362"/>
      <c r="E98" s="363"/>
      <c r="F98" s="363"/>
      <c r="G98" s="363"/>
      <c r="H98" s="363"/>
      <c r="I98" s="363"/>
      <c r="J98" s="363"/>
      <c r="K98" s="363"/>
      <c r="L98" s="363"/>
      <c r="M98" s="363"/>
    </row>
    <row r="99" spans="1:13" ht="15.75">
      <c r="A99" s="364"/>
      <c r="B99" s="364"/>
      <c r="C99" s="364"/>
      <c r="D99" s="364"/>
      <c r="E99" s="364"/>
      <c r="F99" s="364"/>
      <c r="G99" s="364"/>
      <c r="H99" s="364"/>
      <c r="I99" s="364"/>
      <c r="J99" s="364"/>
      <c r="K99" s="364"/>
      <c r="L99" s="365"/>
    </row>
    <row r="100" spans="1:13" ht="15.75">
      <c r="A100" s="364"/>
      <c r="B100" s="364"/>
      <c r="C100" s="364"/>
      <c r="D100" s="364"/>
      <c r="E100" s="364"/>
      <c r="F100" s="364"/>
      <c r="G100" s="364"/>
      <c r="H100" s="364"/>
      <c r="I100" s="364"/>
      <c r="J100" s="364"/>
      <c r="K100" s="364"/>
      <c r="L100" s="365"/>
    </row>
    <row r="101" spans="1:13" ht="23.25" customHeight="1">
      <c r="A101" s="366"/>
      <c r="B101" s="876" t="s">
        <v>483</v>
      </c>
      <c r="C101" s="876"/>
      <c r="D101" s="876"/>
      <c r="E101" s="876"/>
      <c r="F101" s="367"/>
      <c r="G101" s="877" t="s">
        <v>484</v>
      </c>
      <c r="H101" s="877"/>
      <c r="I101" s="877"/>
      <c r="J101" s="877"/>
      <c r="K101" s="877"/>
      <c r="L101" s="877"/>
    </row>
    <row r="102" spans="1:13" ht="12.95" customHeight="1">
      <c r="A102" s="366"/>
      <c r="B102" s="876" t="s">
        <v>485</v>
      </c>
      <c r="C102" s="876"/>
      <c r="D102" s="876"/>
      <c r="E102" s="876"/>
      <c r="F102" s="367"/>
      <c r="G102" s="877" t="s">
        <v>504</v>
      </c>
      <c r="H102" s="877"/>
      <c r="I102" s="877"/>
      <c r="J102" s="877"/>
      <c r="K102" s="877"/>
      <c r="L102" s="877"/>
    </row>
    <row r="103" spans="1:13">
      <c r="A103" s="366"/>
      <c r="B103" s="878" t="s">
        <v>486</v>
      </c>
      <c r="C103" s="878"/>
      <c r="D103" s="878"/>
      <c r="E103" s="878"/>
      <c r="F103" s="367"/>
      <c r="G103" s="877" t="s">
        <v>487</v>
      </c>
      <c r="H103" s="877"/>
      <c r="I103" s="877"/>
      <c r="J103" s="877"/>
      <c r="K103" s="877"/>
      <c r="L103" s="877"/>
    </row>
    <row r="107" spans="1:13" ht="33" customHeight="1">
      <c r="A107" s="905"/>
      <c r="B107" s="906"/>
      <c r="C107" s="906"/>
      <c r="D107" s="906"/>
      <c r="E107" s="906"/>
      <c r="F107" s="906"/>
      <c r="G107" s="906"/>
      <c r="H107" s="906"/>
      <c r="I107" s="906"/>
      <c r="J107" s="906"/>
      <c r="K107" s="906"/>
      <c r="L107" s="906"/>
      <c r="M107" s="907"/>
    </row>
    <row r="108" spans="1:13" ht="33" customHeight="1">
      <c r="A108" s="908"/>
      <c r="B108" s="909"/>
      <c r="C108" s="909"/>
      <c r="D108" s="909"/>
      <c r="E108" s="909"/>
      <c r="F108" s="909"/>
      <c r="G108" s="909"/>
      <c r="H108" s="909"/>
      <c r="I108" s="909"/>
      <c r="J108" s="909"/>
      <c r="K108" s="909"/>
      <c r="L108" s="909"/>
      <c r="M108" s="910"/>
    </row>
    <row r="109" spans="1:13" ht="33" customHeight="1">
      <c r="A109" s="891"/>
      <c r="B109" s="892"/>
      <c r="C109" s="892"/>
      <c r="D109" s="892"/>
      <c r="E109" s="892"/>
      <c r="F109" s="892"/>
      <c r="G109" s="892"/>
      <c r="H109" s="892"/>
      <c r="I109" s="892"/>
      <c r="J109" s="892"/>
      <c r="K109" s="892"/>
      <c r="L109" s="892"/>
      <c r="M109" s="893"/>
    </row>
    <row r="110" spans="1:13" ht="29.25" customHeight="1">
      <c r="A110" s="891" t="s">
        <v>460</v>
      </c>
      <c r="B110" s="892"/>
      <c r="C110" s="892"/>
      <c r="D110" s="892"/>
      <c r="E110" s="892"/>
      <c r="F110" s="892"/>
      <c r="G110" s="892"/>
      <c r="H110" s="892"/>
      <c r="I110" s="892"/>
      <c r="J110" s="892"/>
      <c r="K110" s="892"/>
      <c r="L110" s="892"/>
      <c r="M110" s="893"/>
    </row>
    <row r="111" spans="1:13" ht="54" customHeight="1">
      <c r="A111" s="894" t="s">
        <v>461</v>
      </c>
      <c r="B111" s="895"/>
      <c r="C111" s="343" t="s">
        <v>462</v>
      </c>
      <c r="D111" s="896" t="s">
        <v>463</v>
      </c>
      <c r="E111" s="896"/>
      <c r="F111" s="896"/>
      <c r="G111" s="896"/>
      <c r="H111" s="896"/>
      <c r="I111" s="896"/>
      <c r="J111" s="896"/>
      <c r="K111" s="896"/>
      <c r="L111" s="896"/>
      <c r="M111" s="896"/>
    </row>
    <row r="112" spans="1:13">
      <c r="A112" s="884" t="s">
        <v>464</v>
      </c>
      <c r="B112" s="885"/>
      <c r="C112" s="885"/>
      <c r="D112" s="884" t="s">
        <v>465</v>
      </c>
      <c r="E112" s="885"/>
      <c r="F112" s="885"/>
      <c r="G112" s="886"/>
      <c r="H112" s="897" t="s">
        <v>466</v>
      </c>
      <c r="I112" s="897"/>
      <c r="J112" s="897"/>
      <c r="K112" s="897"/>
      <c r="L112" s="897"/>
      <c r="M112" s="897"/>
    </row>
    <row r="113" spans="1:15">
      <c r="A113" s="344" t="s">
        <v>467</v>
      </c>
      <c r="B113" s="344" t="s">
        <v>468</v>
      </c>
      <c r="C113" s="344" t="s">
        <v>469</v>
      </c>
      <c r="D113" s="887"/>
      <c r="E113" s="888"/>
      <c r="F113" s="888"/>
      <c r="G113" s="889"/>
      <c r="H113" s="897"/>
      <c r="I113" s="897"/>
      <c r="J113" s="897"/>
      <c r="K113" s="897"/>
      <c r="L113" s="897"/>
      <c r="M113" s="897"/>
    </row>
    <row r="114" spans="1:15">
      <c r="A114" s="345">
        <v>16</v>
      </c>
      <c r="B114" s="345">
        <v>11</v>
      </c>
      <c r="C114" s="345">
        <v>2022</v>
      </c>
      <c r="D114" s="898"/>
      <c r="E114" s="899"/>
      <c r="F114" s="899"/>
      <c r="G114" s="900"/>
      <c r="H114" s="901"/>
      <c r="I114" s="901"/>
      <c r="J114" s="901"/>
      <c r="K114" s="901"/>
      <c r="L114" s="901"/>
      <c r="M114" s="901"/>
    </row>
    <row r="115" spans="1:15" ht="36.75" customHeight="1">
      <c r="A115" s="346" t="s">
        <v>470</v>
      </c>
      <c r="B115" s="902" t="str">
        <f>'[1]PRESUPUESTO AVANCE MES No. 1'!$C$9</f>
        <v>EXCAVACIONES Y RELLENOS</v>
      </c>
      <c r="C115" s="903"/>
      <c r="D115" s="903"/>
      <c r="E115" s="347" t="s">
        <v>15</v>
      </c>
      <c r="F115" s="348" t="s">
        <v>127</v>
      </c>
      <c r="G115" s="349" t="s">
        <v>471</v>
      </c>
      <c r="H115" s="350" t="str">
        <f>'[1]PRESUPUESTO AVANCE MES No. 1'!$D$11</f>
        <v>M3</v>
      </c>
      <c r="I115" s="351" t="s">
        <v>16</v>
      </c>
      <c r="J115" s="904" t="str">
        <f>J79</f>
        <v>EXCAVACIÓN MANUAL EN MATERIAL COMÚN H=0.0-2.0 M (INCLUYERETIRO DE SOBRANTES A UNA DISTANCIA MENOR DE 5 KM)</v>
      </c>
      <c r="K115" s="904"/>
      <c r="L115" s="904"/>
      <c r="M115" s="904"/>
    </row>
    <row r="116" spans="1:15">
      <c r="A116" s="884" t="s">
        <v>472</v>
      </c>
      <c r="B116" s="885"/>
      <c r="C116" s="885"/>
      <c r="D116" s="885"/>
      <c r="E116" s="885"/>
      <c r="F116" s="886"/>
      <c r="G116" s="890" t="s">
        <v>473</v>
      </c>
      <c r="H116" s="890"/>
      <c r="I116" s="890" t="s">
        <v>474</v>
      </c>
      <c r="J116" s="890"/>
      <c r="K116" s="890"/>
      <c r="L116" s="352" t="s">
        <v>475</v>
      </c>
      <c r="M116" s="890" t="s">
        <v>476</v>
      </c>
    </row>
    <row r="117" spans="1:15">
      <c r="A117" s="887"/>
      <c r="B117" s="888"/>
      <c r="C117" s="888"/>
      <c r="D117" s="888"/>
      <c r="E117" s="888"/>
      <c r="F117" s="889"/>
      <c r="G117" s="890"/>
      <c r="H117" s="890"/>
      <c r="I117" s="352" t="s">
        <v>477</v>
      </c>
      <c r="J117" s="352" t="s">
        <v>478</v>
      </c>
      <c r="K117" s="352" t="s">
        <v>479</v>
      </c>
      <c r="L117" s="352" t="s">
        <v>95</v>
      </c>
      <c r="M117" s="890"/>
    </row>
    <row r="118" spans="1:15" ht="23.25" customHeight="1">
      <c r="A118" s="353"/>
      <c r="B118" s="354"/>
      <c r="C118" s="355"/>
      <c r="D118" s="354"/>
      <c r="E118" s="355"/>
      <c r="F118" s="356"/>
      <c r="G118" s="879" t="s">
        <v>508</v>
      </c>
      <c r="H118" s="880"/>
      <c r="I118" s="357">
        <v>0.5</v>
      </c>
      <c r="J118" s="357">
        <v>0.4</v>
      </c>
      <c r="K118" s="357">
        <v>30.53</v>
      </c>
      <c r="L118" s="357">
        <v>1</v>
      </c>
      <c r="M118" s="358">
        <f>(I118*J118)*K118</f>
        <v>6.1060000000000008</v>
      </c>
      <c r="N118" s="359"/>
      <c r="O118" s="360"/>
    </row>
    <row r="119" spans="1:15">
      <c r="A119" s="353"/>
      <c r="B119" s="354"/>
      <c r="C119" s="354"/>
      <c r="D119" s="355"/>
      <c r="E119" s="355"/>
      <c r="F119" s="356"/>
      <c r="G119" s="879"/>
      <c r="H119" s="880"/>
      <c r="I119" s="357"/>
      <c r="J119" s="357"/>
      <c r="K119" s="357"/>
      <c r="L119" s="357"/>
      <c r="M119" s="358">
        <f t="shared" ref="M119:M129" si="3">+L119*K119*I119</f>
        <v>0</v>
      </c>
    </row>
    <row r="120" spans="1:15">
      <c r="A120" s="353"/>
      <c r="B120" s="354"/>
      <c r="C120" s="354"/>
      <c r="D120" s="355"/>
      <c r="E120" s="355"/>
      <c r="F120" s="356"/>
      <c r="G120" s="879"/>
      <c r="H120" s="880"/>
      <c r="I120" s="357"/>
      <c r="J120" s="357"/>
      <c r="K120" s="357"/>
      <c r="L120" s="357"/>
      <c r="M120" s="358">
        <f t="shared" si="3"/>
        <v>0</v>
      </c>
      <c r="N120" s="359"/>
    </row>
    <row r="121" spans="1:15">
      <c r="A121" s="353"/>
      <c r="B121" s="354"/>
      <c r="C121" s="354"/>
      <c r="D121" s="355"/>
      <c r="E121" s="355"/>
      <c r="F121" s="356"/>
      <c r="G121" s="879"/>
      <c r="H121" s="880"/>
      <c r="I121" s="357"/>
      <c r="J121" s="357"/>
      <c r="K121" s="357"/>
      <c r="L121" s="357"/>
      <c r="M121" s="358">
        <f t="shared" si="3"/>
        <v>0</v>
      </c>
      <c r="N121" s="359"/>
    </row>
    <row r="122" spans="1:15">
      <c r="A122" s="353"/>
      <c r="B122" s="354"/>
      <c r="C122" s="354"/>
      <c r="D122" s="355"/>
      <c r="E122" s="355"/>
      <c r="F122" s="356"/>
      <c r="G122" s="879"/>
      <c r="H122" s="880"/>
      <c r="I122" s="357"/>
      <c r="J122" s="357"/>
      <c r="K122" s="357"/>
      <c r="L122" s="357"/>
      <c r="M122" s="358">
        <f t="shared" si="3"/>
        <v>0</v>
      </c>
      <c r="N122" s="359"/>
    </row>
    <row r="123" spans="1:15" ht="12.75" customHeight="1">
      <c r="A123" s="353"/>
      <c r="B123" s="354"/>
      <c r="C123" s="354"/>
      <c r="D123" s="355"/>
      <c r="E123" s="355"/>
      <c r="F123" s="355"/>
      <c r="G123" s="879"/>
      <c r="H123" s="880"/>
      <c r="I123" s="357"/>
      <c r="J123" s="357"/>
      <c r="K123" s="357"/>
      <c r="L123" s="357"/>
      <c r="M123" s="358">
        <f t="shared" si="3"/>
        <v>0</v>
      </c>
    </row>
    <row r="124" spans="1:15">
      <c r="A124" s="353"/>
      <c r="B124" s="354"/>
      <c r="C124" s="354"/>
      <c r="D124" s="355"/>
      <c r="E124" s="355"/>
      <c r="F124" s="355"/>
      <c r="G124" s="879"/>
      <c r="H124" s="880"/>
      <c r="I124" s="357"/>
      <c r="J124" s="357"/>
      <c r="K124" s="357"/>
      <c r="L124" s="357"/>
      <c r="M124" s="358">
        <f t="shared" si="3"/>
        <v>0</v>
      </c>
    </row>
    <row r="125" spans="1:15">
      <c r="A125" s="353"/>
      <c r="B125" s="354"/>
      <c r="C125" s="354"/>
      <c r="D125" s="355"/>
      <c r="E125" s="355"/>
      <c r="F125" s="355"/>
      <c r="G125" s="879"/>
      <c r="H125" s="880"/>
      <c r="I125" s="357"/>
      <c r="J125" s="357"/>
      <c r="K125" s="357"/>
      <c r="L125" s="357"/>
      <c r="M125" s="358">
        <f t="shared" si="3"/>
        <v>0</v>
      </c>
    </row>
    <row r="126" spans="1:15">
      <c r="A126" s="353"/>
      <c r="B126" s="354"/>
      <c r="C126" s="354"/>
      <c r="D126" s="355"/>
      <c r="E126" s="355"/>
      <c r="F126" s="356"/>
      <c r="G126" s="879"/>
      <c r="H126" s="880"/>
      <c r="I126" s="357"/>
      <c r="J126" s="357"/>
      <c r="K126" s="357"/>
      <c r="L126" s="357"/>
      <c r="M126" s="358">
        <f t="shared" si="3"/>
        <v>0</v>
      </c>
    </row>
    <row r="127" spans="1:15" ht="0.95" customHeight="1">
      <c r="A127" s="353"/>
      <c r="B127" s="354"/>
      <c r="C127" s="354"/>
      <c r="D127" s="355"/>
      <c r="E127" s="355"/>
      <c r="F127" s="356"/>
      <c r="G127" s="879"/>
      <c r="H127" s="880"/>
      <c r="I127" s="357"/>
      <c r="J127" s="357"/>
      <c r="K127" s="357"/>
      <c r="L127" s="357"/>
      <c r="M127" s="358">
        <f t="shared" si="3"/>
        <v>0</v>
      </c>
    </row>
    <row r="128" spans="1:15">
      <c r="A128" s="353"/>
      <c r="B128" s="354"/>
      <c r="C128" s="354"/>
      <c r="D128" s="355"/>
      <c r="E128" s="355"/>
      <c r="F128" s="356"/>
      <c r="G128" s="879"/>
      <c r="H128" s="880"/>
      <c r="I128" s="357"/>
      <c r="J128" s="357"/>
      <c r="K128" s="357"/>
      <c r="L128" s="357"/>
      <c r="M128" s="358">
        <f t="shared" si="3"/>
        <v>0</v>
      </c>
    </row>
    <row r="129" spans="1:13" hidden="1">
      <c r="A129" s="353"/>
      <c r="B129" s="354"/>
      <c r="C129" s="354"/>
      <c r="D129" s="355"/>
      <c r="E129" s="355"/>
      <c r="F129" s="356"/>
      <c r="G129" s="879"/>
      <c r="H129" s="880"/>
      <c r="I129" s="357"/>
      <c r="J129" s="357"/>
      <c r="K129" s="357"/>
      <c r="L129" s="357"/>
      <c r="M129" s="358">
        <f t="shared" si="3"/>
        <v>0</v>
      </c>
    </row>
    <row r="130" spans="1:13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>+L130</f>
        <v>0</v>
      </c>
    </row>
    <row r="131" spans="1:13">
      <c r="A131" s="881" t="s">
        <v>480</v>
      </c>
      <c r="B131" s="881"/>
      <c r="C131" s="881"/>
      <c r="D131" s="881"/>
      <c r="E131" s="881"/>
      <c r="F131" s="881"/>
      <c r="G131" s="882" t="s">
        <v>79</v>
      </c>
      <c r="H131" s="883"/>
      <c r="I131" s="883"/>
      <c r="J131" s="883"/>
      <c r="K131" s="883"/>
      <c r="L131" s="883"/>
      <c r="M131" s="358">
        <f>SUM(M118:M130)</f>
        <v>6.1060000000000008</v>
      </c>
    </row>
    <row r="132" spans="1:13">
      <c r="A132" s="874" t="s">
        <v>506</v>
      </c>
      <c r="B132" s="874"/>
      <c r="C132" s="874"/>
      <c r="D132" s="874"/>
      <c r="E132" s="874"/>
      <c r="F132" s="874"/>
      <c r="G132" s="875" t="s">
        <v>481</v>
      </c>
      <c r="H132" s="875"/>
      <c r="I132" s="875"/>
      <c r="J132" s="875"/>
      <c r="K132" s="875"/>
      <c r="L132" s="875"/>
      <c r="M132" s="358">
        <f>M97</f>
        <v>72.430000000000007</v>
      </c>
    </row>
    <row r="133" spans="1:13">
      <c r="A133" s="874"/>
      <c r="B133" s="874"/>
      <c r="C133" s="874"/>
      <c r="D133" s="874"/>
      <c r="E133" s="874"/>
      <c r="F133" s="874"/>
      <c r="G133" s="875" t="s">
        <v>482</v>
      </c>
      <c r="H133" s="875"/>
      <c r="I133" s="875"/>
      <c r="J133" s="875"/>
      <c r="K133" s="875"/>
      <c r="L133" s="875"/>
      <c r="M133" s="361">
        <f>SUM(M131:M132)</f>
        <v>78.536000000000001</v>
      </c>
    </row>
    <row r="134" spans="1:13">
      <c r="A134" s="362"/>
      <c r="B134" s="362"/>
      <c r="C134" s="362"/>
      <c r="D134" s="362"/>
      <c r="E134" s="363"/>
      <c r="F134" s="363"/>
      <c r="G134" s="363"/>
      <c r="H134" s="363"/>
      <c r="I134" s="363"/>
      <c r="J134" s="363"/>
      <c r="K134" s="363"/>
      <c r="L134" s="363"/>
      <c r="M134" s="363"/>
    </row>
    <row r="135" spans="1:13" ht="15.75">
      <c r="A135" s="364"/>
      <c r="B135" s="364"/>
      <c r="C135" s="364"/>
      <c r="D135" s="364"/>
      <c r="E135" s="364"/>
      <c r="F135" s="364"/>
      <c r="G135" s="364"/>
      <c r="H135" s="364"/>
      <c r="I135" s="364"/>
      <c r="J135" s="364"/>
      <c r="K135" s="364"/>
      <c r="L135" s="365"/>
    </row>
    <row r="136" spans="1:13" ht="15.75">
      <c r="A136" s="364"/>
      <c r="B136" s="364"/>
      <c r="C136" s="364"/>
      <c r="D136" s="364"/>
      <c r="E136" s="364"/>
      <c r="F136" s="364"/>
      <c r="G136" s="364"/>
      <c r="H136" s="364"/>
      <c r="I136" s="364"/>
      <c r="J136" s="364"/>
      <c r="K136" s="364"/>
      <c r="L136" s="365"/>
    </row>
    <row r="137" spans="1:13" ht="23.25" customHeight="1">
      <c r="A137" s="366"/>
      <c r="B137" s="876" t="s">
        <v>483</v>
      </c>
      <c r="C137" s="876"/>
      <c r="D137" s="876"/>
      <c r="E137" s="876"/>
      <c r="F137" s="367"/>
      <c r="G137" s="877" t="s">
        <v>484</v>
      </c>
      <c r="H137" s="877"/>
      <c r="I137" s="877"/>
      <c r="J137" s="877"/>
      <c r="K137" s="877"/>
      <c r="L137" s="877"/>
    </row>
    <row r="138" spans="1:13" ht="12.95" customHeight="1">
      <c r="A138" s="366"/>
      <c r="B138" s="876" t="s">
        <v>485</v>
      </c>
      <c r="C138" s="876"/>
      <c r="D138" s="876"/>
      <c r="E138" s="876"/>
      <c r="F138" s="367"/>
      <c r="G138" s="877" t="s">
        <v>504</v>
      </c>
      <c r="H138" s="877"/>
      <c r="I138" s="877"/>
      <c r="J138" s="877"/>
      <c r="K138" s="877"/>
      <c r="L138" s="877"/>
    </row>
    <row r="139" spans="1:13">
      <c r="A139" s="366"/>
      <c r="B139" s="878" t="s">
        <v>486</v>
      </c>
      <c r="C139" s="878"/>
      <c r="D139" s="878"/>
      <c r="E139" s="878"/>
      <c r="F139" s="367"/>
      <c r="G139" s="877" t="s">
        <v>487</v>
      </c>
      <c r="H139" s="877"/>
      <c r="I139" s="877"/>
      <c r="J139" s="877"/>
      <c r="K139" s="877"/>
      <c r="L139" s="877"/>
    </row>
    <row r="143" spans="1:13" ht="33" customHeight="1">
      <c r="A143" s="905"/>
      <c r="B143" s="906"/>
      <c r="C143" s="906"/>
      <c r="D143" s="906"/>
      <c r="E143" s="906"/>
      <c r="F143" s="906"/>
      <c r="G143" s="906"/>
      <c r="H143" s="906"/>
      <c r="I143" s="906"/>
      <c r="J143" s="906"/>
      <c r="K143" s="906"/>
      <c r="L143" s="906"/>
      <c r="M143" s="907"/>
    </row>
    <row r="144" spans="1:13" ht="33" customHeight="1">
      <c r="A144" s="908"/>
      <c r="B144" s="909"/>
      <c r="C144" s="909"/>
      <c r="D144" s="909"/>
      <c r="E144" s="909"/>
      <c r="F144" s="909"/>
      <c r="G144" s="909"/>
      <c r="H144" s="909"/>
      <c r="I144" s="909"/>
      <c r="J144" s="909"/>
      <c r="K144" s="909"/>
      <c r="L144" s="909"/>
      <c r="M144" s="910"/>
    </row>
    <row r="145" spans="1:15" ht="33" customHeight="1">
      <c r="A145" s="891"/>
      <c r="B145" s="892"/>
      <c r="C145" s="892"/>
      <c r="D145" s="892"/>
      <c r="E145" s="892"/>
      <c r="F145" s="892"/>
      <c r="G145" s="892"/>
      <c r="H145" s="892"/>
      <c r="I145" s="892"/>
      <c r="J145" s="892"/>
      <c r="K145" s="892"/>
      <c r="L145" s="892"/>
      <c r="M145" s="893"/>
    </row>
    <row r="146" spans="1:15" ht="29.25" customHeight="1">
      <c r="A146" s="891" t="s">
        <v>460</v>
      </c>
      <c r="B146" s="892"/>
      <c r="C146" s="892"/>
      <c r="D146" s="892"/>
      <c r="E146" s="892"/>
      <c r="F146" s="892"/>
      <c r="G146" s="892"/>
      <c r="H146" s="892"/>
      <c r="I146" s="892"/>
      <c r="J146" s="892"/>
      <c r="K146" s="892"/>
      <c r="L146" s="892"/>
      <c r="M146" s="893"/>
    </row>
    <row r="147" spans="1:15" ht="54" customHeight="1">
      <c r="A147" s="894" t="s">
        <v>461</v>
      </c>
      <c r="B147" s="895"/>
      <c r="C147" s="343" t="s">
        <v>462</v>
      </c>
      <c r="D147" s="896" t="s">
        <v>463</v>
      </c>
      <c r="E147" s="896"/>
      <c r="F147" s="896"/>
      <c r="G147" s="896"/>
      <c r="H147" s="896"/>
      <c r="I147" s="896"/>
      <c r="J147" s="896"/>
      <c r="K147" s="896"/>
      <c r="L147" s="896"/>
      <c r="M147" s="896"/>
    </row>
    <row r="148" spans="1:15">
      <c r="A148" s="884" t="s">
        <v>464</v>
      </c>
      <c r="B148" s="885"/>
      <c r="C148" s="885"/>
      <c r="D148" s="884" t="s">
        <v>465</v>
      </c>
      <c r="E148" s="885"/>
      <c r="F148" s="885"/>
      <c r="G148" s="886"/>
      <c r="H148" s="897" t="s">
        <v>466</v>
      </c>
      <c r="I148" s="897"/>
      <c r="J148" s="897"/>
      <c r="K148" s="897"/>
      <c r="L148" s="897"/>
      <c r="M148" s="897"/>
    </row>
    <row r="149" spans="1:15">
      <c r="A149" s="344" t="s">
        <v>467</v>
      </c>
      <c r="B149" s="344" t="s">
        <v>468</v>
      </c>
      <c r="C149" s="344" t="s">
        <v>469</v>
      </c>
      <c r="D149" s="887"/>
      <c r="E149" s="888"/>
      <c r="F149" s="888"/>
      <c r="G149" s="889"/>
      <c r="H149" s="897"/>
      <c r="I149" s="897"/>
      <c r="J149" s="897"/>
      <c r="K149" s="897"/>
      <c r="L149" s="897"/>
      <c r="M149" s="897"/>
    </row>
    <row r="150" spans="1:15">
      <c r="A150" s="345">
        <v>16</v>
      </c>
      <c r="B150" s="345">
        <v>11</v>
      </c>
      <c r="C150" s="345">
        <v>2022</v>
      </c>
      <c r="D150" s="898"/>
      <c r="E150" s="899"/>
      <c r="F150" s="899"/>
      <c r="G150" s="900"/>
      <c r="H150" s="901"/>
      <c r="I150" s="901"/>
      <c r="J150" s="901"/>
      <c r="K150" s="901"/>
      <c r="L150" s="901"/>
      <c r="M150" s="901"/>
    </row>
    <row r="151" spans="1:15" ht="36.75" customHeight="1">
      <c r="A151" s="346" t="s">
        <v>470</v>
      </c>
      <c r="B151" s="902" t="str">
        <f>'[1]PRESUPUESTO AVANCE MES No. 1'!$C$9</f>
        <v>EXCAVACIONES Y RELLENOS</v>
      </c>
      <c r="C151" s="903"/>
      <c r="D151" s="903"/>
      <c r="E151" s="347" t="s">
        <v>15</v>
      </c>
      <c r="F151" s="348" t="s">
        <v>127</v>
      </c>
      <c r="G151" s="349" t="s">
        <v>471</v>
      </c>
      <c r="H151" s="350" t="str">
        <f>'[1]PRESUPUESTO AVANCE MES No. 1'!$D$11</f>
        <v>M3</v>
      </c>
      <c r="I151" s="351" t="s">
        <v>16</v>
      </c>
      <c r="J151" s="904" t="str">
        <f>J115</f>
        <v>EXCAVACIÓN MANUAL EN MATERIAL COMÚN H=0.0-2.0 M (INCLUYERETIRO DE SOBRANTES A UNA DISTANCIA MENOR DE 5 KM)</v>
      </c>
      <c r="K151" s="904"/>
      <c r="L151" s="904"/>
      <c r="M151" s="904"/>
    </row>
    <row r="152" spans="1:15">
      <c r="A152" s="884" t="s">
        <v>472</v>
      </c>
      <c r="B152" s="885"/>
      <c r="C152" s="885"/>
      <c r="D152" s="885"/>
      <c r="E152" s="885"/>
      <c r="F152" s="886"/>
      <c r="G152" s="890" t="s">
        <v>473</v>
      </c>
      <c r="H152" s="890"/>
      <c r="I152" s="890" t="s">
        <v>474</v>
      </c>
      <c r="J152" s="890"/>
      <c r="K152" s="890"/>
      <c r="L152" s="352" t="s">
        <v>475</v>
      </c>
      <c r="M152" s="890" t="s">
        <v>476</v>
      </c>
    </row>
    <row r="153" spans="1:15">
      <c r="A153" s="887"/>
      <c r="B153" s="888"/>
      <c r="C153" s="888"/>
      <c r="D153" s="888"/>
      <c r="E153" s="888"/>
      <c r="F153" s="889"/>
      <c r="G153" s="890"/>
      <c r="H153" s="890"/>
      <c r="I153" s="352" t="s">
        <v>477</v>
      </c>
      <c r="J153" s="352" t="s">
        <v>478</v>
      </c>
      <c r="K153" s="352" t="s">
        <v>479</v>
      </c>
      <c r="L153" s="352" t="s">
        <v>95</v>
      </c>
      <c r="M153" s="890"/>
    </row>
    <row r="154" spans="1:15" ht="23.25" customHeight="1">
      <c r="A154" s="353"/>
      <c r="B154" s="354"/>
      <c r="C154" s="355"/>
      <c r="D154" s="354"/>
      <c r="E154" s="355"/>
      <c r="F154" s="356"/>
      <c r="G154" s="879" t="s">
        <v>509</v>
      </c>
      <c r="H154" s="880"/>
      <c r="I154" s="357">
        <v>0.4</v>
      </c>
      <c r="J154" s="357">
        <v>0.25</v>
      </c>
      <c r="K154" s="357">
        <f>12.58+12.58+9.51+9.51</f>
        <v>44.18</v>
      </c>
      <c r="L154" s="357">
        <v>1</v>
      </c>
      <c r="M154" s="358">
        <f>(I154*J154)*K154</f>
        <v>4.4180000000000001</v>
      </c>
      <c r="N154" s="359"/>
      <c r="O154" s="360"/>
    </row>
    <row r="155" spans="1:15">
      <c r="A155" s="353"/>
      <c r="B155" s="354"/>
      <c r="C155" s="354"/>
      <c r="D155" s="355"/>
      <c r="E155" s="355"/>
      <c r="F155" s="356"/>
      <c r="G155" s="879"/>
      <c r="H155" s="880"/>
      <c r="I155" s="357"/>
      <c r="J155" s="357"/>
      <c r="K155" s="357"/>
      <c r="L155" s="357"/>
      <c r="M155" s="358">
        <f t="shared" ref="M155:M165" si="4">+L155*K155*I155</f>
        <v>0</v>
      </c>
    </row>
    <row r="156" spans="1:15">
      <c r="A156" s="353"/>
      <c r="B156" s="354"/>
      <c r="C156" s="354"/>
      <c r="D156" s="355"/>
      <c r="E156" s="355"/>
      <c r="F156" s="356"/>
      <c r="G156" s="879"/>
      <c r="H156" s="880"/>
      <c r="I156" s="357"/>
      <c r="J156" s="357"/>
      <c r="K156" s="357"/>
      <c r="L156" s="357"/>
      <c r="M156" s="358">
        <f t="shared" si="4"/>
        <v>0</v>
      </c>
      <c r="N156" s="359"/>
    </row>
    <row r="157" spans="1:15">
      <c r="A157" s="353"/>
      <c r="B157" s="354"/>
      <c r="C157" s="354"/>
      <c r="D157" s="355"/>
      <c r="E157" s="355"/>
      <c r="F157" s="356"/>
      <c r="G157" s="879"/>
      <c r="H157" s="880"/>
      <c r="I157" s="357"/>
      <c r="J157" s="357"/>
      <c r="K157" s="357"/>
      <c r="L157" s="357"/>
      <c r="M157" s="358">
        <f t="shared" si="4"/>
        <v>0</v>
      </c>
      <c r="N157" s="359"/>
    </row>
    <row r="158" spans="1:15">
      <c r="A158" s="353"/>
      <c r="B158" s="354"/>
      <c r="C158" s="354"/>
      <c r="D158" s="355"/>
      <c r="E158" s="355"/>
      <c r="F158" s="356"/>
      <c r="G158" s="879"/>
      <c r="H158" s="880"/>
      <c r="I158" s="357"/>
      <c r="J158" s="357"/>
      <c r="K158" s="357"/>
      <c r="L158" s="357"/>
      <c r="M158" s="358">
        <f t="shared" si="4"/>
        <v>0</v>
      </c>
      <c r="N158" s="359"/>
    </row>
    <row r="159" spans="1:15" ht="12.75" customHeight="1">
      <c r="A159" s="353"/>
      <c r="B159" s="354"/>
      <c r="C159" s="354"/>
      <c r="D159" s="355"/>
      <c r="E159" s="355"/>
      <c r="F159" s="355"/>
      <c r="G159" s="879"/>
      <c r="H159" s="880"/>
      <c r="I159" s="357"/>
      <c r="J159" s="357"/>
      <c r="K159" s="357"/>
      <c r="L159" s="357"/>
      <c r="M159" s="358">
        <f t="shared" si="4"/>
        <v>0</v>
      </c>
    </row>
    <row r="160" spans="1:15">
      <c r="A160" s="353"/>
      <c r="B160" s="354"/>
      <c r="C160" s="354"/>
      <c r="D160" s="355"/>
      <c r="E160" s="355"/>
      <c r="F160" s="355"/>
      <c r="G160" s="879"/>
      <c r="H160" s="880"/>
      <c r="I160" s="357"/>
      <c r="J160" s="357"/>
      <c r="K160" s="357"/>
      <c r="L160" s="357"/>
      <c r="M160" s="358">
        <f t="shared" si="4"/>
        <v>0</v>
      </c>
    </row>
    <row r="161" spans="1:13">
      <c r="A161" s="353"/>
      <c r="B161" s="354"/>
      <c r="C161" s="354"/>
      <c r="D161" s="355"/>
      <c r="E161" s="355"/>
      <c r="F161" s="355"/>
      <c r="G161" s="879"/>
      <c r="H161" s="880"/>
      <c r="I161" s="357"/>
      <c r="J161" s="357"/>
      <c r="K161" s="357"/>
      <c r="L161" s="357"/>
      <c r="M161" s="358">
        <f t="shared" si="4"/>
        <v>0</v>
      </c>
    </row>
    <row r="162" spans="1:13">
      <c r="A162" s="353"/>
      <c r="B162" s="354"/>
      <c r="C162" s="354"/>
      <c r="D162" s="355"/>
      <c r="E162" s="355"/>
      <c r="F162" s="356"/>
      <c r="G162" s="879"/>
      <c r="H162" s="880"/>
      <c r="I162" s="357"/>
      <c r="J162" s="357"/>
      <c r="K162" s="357"/>
      <c r="L162" s="357"/>
      <c r="M162" s="358">
        <f t="shared" si="4"/>
        <v>0</v>
      </c>
    </row>
    <row r="163" spans="1:13" ht="0.95" customHeight="1">
      <c r="A163" s="353"/>
      <c r="B163" s="354"/>
      <c r="C163" s="354"/>
      <c r="D163" s="355"/>
      <c r="E163" s="355"/>
      <c r="F163" s="356"/>
      <c r="G163" s="879"/>
      <c r="H163" s="880"/>
      <c r="I163" s="357"/>
      <c r="J163" s="357"/>
      <c r="K163" s="357"/>
      <c r="L163" s="357"/>
      <c r="M163" s="358">
        <f t="shared" si="4"/>
        <v>0</v>
      </c>
    </row>
    <row r="164" spans="1:13">
      <c r="A164" s="353"/>
      <c r="B164" s="354"/>
      <c r="C164" s="354"/>
      <c r="D164" s="355"/>
      <c r="E164" s="355"/>
      <c r="F164" s="356"/>
      <c r="G164" s="879"/>
      <c r="H164" s="880"/>
      <c r="I164" s="357"/>
      <c r="J164" s="357"/>
      <c r="K164" s="357"/>
      <c r="L164" s="357"/>
      <c r="M164" s="358">
        <f t="shared" si="4"/>
        <v>0</v>
      </c>
    </row>
    <row r="165" spans="1:13" hidden="1">
      <c r="A165" s="353"/>
      <c r="B165" s="354"/>
      <c r="C165" s="354"/>
      <c r="D165" s="355"/>
      <c r="E165" s="355"/>
      <c r="F165" s="356"/>
      <c r="G165" s="879"/>
      <c r="H165" s="880"/>
      <c r="I165" s="357"/>
      <c r="J165" s="357"/>
      <c r="K165" s="357"/>
      <c r="L165" s="357"/>
      <c r="M165" s="358">
        <f t="shared" si="4"/>
        <v>0</v>
      </c>
    </row>
    <row r="166" spans="1:13">
      <c r="A166" s="353"/>
      <c r="B166" s="354"/>
      <c r="C166" s="354"/>
      <c r="D166" s="355"/>
      <c r="E166" s="355"/>
      <c r="F166" s="356"/>
      <c r="G166" s="879"/>
      <c r="H166" s="880"/>
      <c r="I166" s="357"/>
      <c r="J166" s="357"/>
      <c r="K166" s="357"/>
      <c r="L166" s="357"/>
      <c r="M166" s="358">
        <f>+L166</f>
        <v>0</v>
      </c>
    </row>
    <row r="167" spans="1:13">
      <c r="A167" s="881" t="s">
        <v>480</v>
      </c>
      <c r="B167" s="881"/>
      <c r="C167" s="881"/>
      <c r="D167" s="881"/>
      <c r="E167" s="881"/>
      <c r="F167" s="881"/>
      <c r="G167" s="882" t="s">
        <v>79</v>
      </c>
      <c r="H167" s="883"/>
      <c r="I167" s="883"/>
      <c r="J167" s="883"/>
      <c r="K167" s="883"/>
      <c r="L167" s="883"/>
      <c r="M167" s="358">
        <f>SUM(M154:M166)</f>
        <v>4.4180000000000001</v>
      </c>
    </row>
    <row r="168" spans="1:13">
      <c r="A168" s="874" t="s">
        <v>506</v>
      </c>
      <c r="B168" s="874"/>
      <c r="C168" s="874"/>
      <c r="D168" s="874"/>
      <c r="E168" s="874"/>
      <c r="F168" s="874"/>
      <c r="G168" s="875" t="s">
        <v>481</v>
      </c>
      <c r="H168" s="875"/>
      <c r="I168" s="875"/>
      <c r="J168" s="875"/>
      <c r="K168" s="875"/>
      <c r="L168" s="875"/>
      <c r="M168" s="358">
        <f>M133</f>
        <v>78.536000000000001</v>
      </c>
    </row>
    <row r="169" spans="1:13">
      <c r="A169" s="874"/>
      <c r="B169" s="874"/>
      <c r="C169" s="874"/>
      <c r="D169" s="874"/>
      <c r="E169" s="874"/>
      <c r="F169" s="874"/>
      <c r="G169" s="875" t="s">
        <v>482</v>
      </c>
      <c r="H169" s="875"/>
      <c r="I169" s="875"/>
      <c r="J169" s="875"/>
      <c r="K169" s="875"/>
      <c r="L169" s="875"/>
      <c r="M169" s="361">
        <f>SUM(M167:M168)</f>
        <v>82.954000000000008</v>
      </c>
    </row>
    <row r="170" spans="1:13">
      <c r="A170" s="362"/>
      <c r="B170" s="362"/>
      <c r="C170" s="362"/>
      <c r="D170" s="362"/>
      <c r="E170" s="363"/>
      <c r="F170" s="363"/>
      <c r="G170" s="363"/>
      <c r="H170" s="363"/>
      <c r="I170" s="363"/>
      <c r="J170" s="363"/>
      <c r="K170" s="363"/>
      <c r="L170" s="363"/>
      <c r="M170" s="363"/>
    </row>
    <row r="171" spans="1:13" ht="15.75">
      <c r="A171" s="364"/>
      <c r="B171" s="364"/>
      <c r="C171" s="364"/>
      <c r="D171" s="364"/>
      <c r="E171" s="364"/>
      <c r="F171" s="364"/>
      <c r="G171" s="364"/>
      <c r="H171" s="364"/>
      <c r="I171" s="364"/>
      <c r="J171" s="364"/>
      <c r="K171" s="364"/>
      <c r="L171" s="365"/>
    </row>
    <row r="172" spans="1:13" ht="15.75">
      <c r="A172" s="364"/>
      <c r="B172" s="364"/>
      <c r="C172" s="364"/>
      <c r="D172" s="364"/>
      <c r="E172" s="364"/>
      <c r="F172" s="364"/>
      <c r="G172" s="364"/>
      <c r="H172" s="364"/>
      <c r="I172" s="364"/>
      <c r="J172" s="364"/>
      <c r="K172" s="364"/>
      <c r="L172" s="365"/>
    </row>
    <row r="173" spans="1:13" ht="23.25" customHeight="1">
      <c r="A173" s="366"/>
      <c r="B173" s="876" t="s">
        <v>483</v>
      </c>
      <c r="C173" s="876"/>
      <c r="D173" s="876"/>
      <c r="E173" s="876"/>
      <c r="F173" s="367"/>
      <c r="G173" s="877" t="s">
        <v>484</v>
      </c>
      <c r="H173" s="877"/>
      <c r="I173" s="877"/>
      <c r="J173" s="877"/>
      <c r="K173" s="877"/>
      <c r="L173" s="877"/>
    </row>
    <row r="174" spans="1:13" ht="12.95" customHeight="1">
      <c r="A174" s="366"/>
      <c r="B174" s="876" t="s">
        <v>485</v>
      </c>
      <c r="C174" s="876"/>
      <c r="D174" s="876"/>
      <c r="E174" s="876"/>
      <c r="F174" s="367"/>
      <c r="G174" s="877" t="s">
        <v>504</v>
      </c>
      <c r="H174" s="877"/>
      <c r="I174" s="877"/>
      <c r="J174" s="877"/>
      <c r="K174" s="877"/>
      <c r="L174" s="877"/>
    </row>
    <row r="175" spans="1:13">
      <c r="A175" s="366"/>
      <c r="B175" s="878" t="s">
        <v>486</v>
      </c>
      <c r="C175" s="878"/>
      <c r="D175" s="878"/>
      <c r="E175" s="878"/>
      <c r="F175" s="367"/>
      <c r="G175" s="877" t="s">
        <v>487</v>
      </c>
      <c r="H175" s="877"/>
      <c r="I175" s="877"/>
      <c r="J175" s="877"/>
      <c r="K175" s="877"/>
      <c r="L175" s="877"/>
    </row>
    <row r="177" spans="1:24" ht="16.5" thickBot="1">
      <c r="T177" s="368"/>
      <c r="U177" s="369"/>
      <c r="V177" s="369"/>
      <c r="W177" s="369"/>
      <c r="X177" s="368"/>
    </row>
    <row r="178" spans="1:24" ht="33" customHeight="1">
      <c r="A178" s="905"/>
      <c r="B178" s="906"/>
      <c r="C178" s="906"/>
      <c r="D178" s="906"/>
      <c r="E178" s="906"/>
      <c r="F178" s="906"/>
      <c r="G178" s="906"/>
      <c r="H178" s="906"/>
      <c r="I178" s="906"/>
      <c r="J178" s="906"/>
      <c r="K178" s="906"/>
      <c r="L178" s="906"/>
      <c r="M178" s="907"/>
    </row>
    <row r="179" spans="1:24" ht="33" customHeight="1">
      <c r="A179" s="908"/>
      <c r="B179" s="909"/>
      <c r="C179" s="909"/>
      <c r="D179" s="909"/>
      <c r="E179" s="909"/>
      <c r="F179" s="909"/>
      <c r="G179" s="909"/>
      <c r="H179" s="909"/>
      <c r="I179" s="909"/>
      <c r="J179" s="909"/>
      <c r="K179" s="909"/>
      <c r="L179" s="909"/>
      <c r="M179" s="910"/>
    </row>
    <row r="180" spans="1:24" ht="33" customHeight="1">
      <c r="A180" s="891"/>
      <c r="B180" s="892"/>
      <c r="C180" s="892"/>
      <c r="D180" s="892"/>
      <c r="E180" s="892"/>
      <c r="F180" s="892"/>
      <c r="G180" s="892"/>
      <c r="H180" s="892"/>
      <c r="I180" s="892"/>
      <c r="J180" s="892"/>
      <c r="K180" s="892"/>
      <c r="L180" s="892"/>
      <c r="M180" s="893"/>
    </row>
    <row r="181" spans="1:24" ht="29.25" customHeight="1">
      <c r="A181" s="891" t="s">
        <v>460</v>
      </c>
      <c r="B181" s="892"/>
      <c r="C181" s="892"/>
      <c r="D181" s="892"/>
      <c r="E181" s="892"/>
      <c r="F181" s="892"/>
      <c r="G181" s="892"/>
      <c r="H181" s="892"/>
      <c r="I181" s="892"/>
      <c r="J181" s="892"/>
      <c r="K181" s="892"/>
      <c r="L181" s="892"/>
      <c r="M181" s="893"/>
    </row>
    <row r="182" spans="1:24" ht="54" customHeight="1">
      <c r="A182" s="894" t="s">
        <v>461</v>
      </c>
      <c r="B182" s="895"/>
      <c r="C182" s="343" t="s">
        <v>462</v>
      </c>
      <c r="D182" s="896" t="s">
        <v>463</v>
      </c>
      <c r="E182" s="896"/>
      <c r="F182" s="896"/>
      <c r="G182" s="896"/>
      <c r="H182" s="896"/>
      <c r="I182" s="896"/>
      <c r="J182" s="896"/>
      <c r="K182" s="896"/>
      <c r="L182" s="896"/>
      <c r="M182" s="896"/>
    </row>
    <row r="183" spans="1:24">
      <c r="A183" s="884" t="s">
        <v>464</v>
      </c>
      <c r="B183" s="885"/>
      <c r="C183" s="885"/>
      <c r="D183" s="884" t="s">
        <v>465</v>
      </c>
      <c r="E183" s="885"/>
      <c r="F183" s="885"/>
      <c r="G183" s="886"/>
      <c r="H183" s="897" t="s">
        <v>466</v>
      </c>
      <c r="I183" s="897"/>
      <c r="J183" s="897"/>
      <c r="K183" s="897"/>
      <c r="L183" s="897"/>
      <c r="M183" s="897"/>
    </row>
    <row r="184" spans="1:24">
      <c r="A184" s="344" t="s">
        <v>467</v>
      </c>
      <c r="B184" s="344" t="s">
        <v>468</v>
      </c>
      <c r="C184" s="344" t="s">
        <v>469</v>
      </c>
      <c r="D184" s="887"/>
      <c r="E184" s="888"/>
      <c r="F184" s="888"/>
      <c r="G184" s="889"/>
      <c r="H184" s="897"/>
      <c r="I184" s="897"/>
      <c r="J184" s="897"/>
      <c r="K184" s="897"/>
      <c r="L184" s="897"/>
      <c r="M184" s="897"/>
    </row>
    <row r="185" spans="1:24">
      <c r="A185" s="345">
        <v>16</v>
      </c>
      <c r="B185" s="345">
        <v>11</v>
      </c>
      <c r="C185" s="345">
        <v>2022</v>
      </c>
      <c r="D185" s="898"/>
      <c r="E185" s="899"/>
      <c r="F185" s="899"/>
      <c r="G185" s="900"/>
      <c r="H185" s="901"/>
      <c r="I185" s="901"/>
      <c r="J185" s="901"/>
      <c r="K185" s="901"/>
      <c r="L185" s="901"/>
      <c r="M185" s="901"/>
    </row>
    <row r="186" spans="1:24" ht="36.75" customHeight="1">
      <c r="A186" s="346" t="s">
        <v>470</v>
      </c>
      <c r="B186" s="902" t="str">
        <f>'[1]PRESUPUESTO AVANCE MES No. 1'!$C$9</f>
        <v>EXCAVACIONES Y RELLENOS</v>
      </c>
      <c r="C186" s="903"/>
      <c r="D186" s="903"/>
      <c r="E186" s="347" t="s">
        <v>15</v>
      </c>
      <c r="F186" s="348" t="s">
        <v>127</v>
      </c>
      <c r="G186" s="349" t="s">
        <v>471</v>
      </c>
      <c r="H186" s="350" t="str">
        <f>'[1]PRESUPUESTO AVANCE MES No. 1'!$D$11</f>
        <v>M3</v>
      </c>
      <c r="I186" s="351" t="s">
        <v>16</v>
      </c>
      <c r="J186" s="904" t="str">
        <f>J151</f>
        <v>EXCAVACIÓN MANUAL EN MATERIAL COMÚN H=0.0-2.0 M (INCLUYERETIRO DE SOBRANTES A UNA DISTANCIA MENOR DE 5 KM)</v>
      </c>
      <c r="K186" s="904"/>
      <c r="L186" s="904"/>
      <c r="M186" s="904"/>
    </row>
    <row r="187" spans="1:24">
      <c r="A187" s="884" t="s">
        <v>472</v>
      </c>
      <c r="B187" s="885"/>
      <c r="C187" s="885"/>
      <c r="D187" s="885"/>
      <c r="E187" s="885"/>
      <c r="F187" s="886"/>
      <c r="G187" s="890" t="s">
        <v>473</v>
      </c>
      <c r="H187" s="890"/>
      <c r="I187" s="890" t="s">
        <v>474</v>
      </c>
      <c r="J187" s="890"/>
      <c r="K187" s="890"/>
      <c r="L187" s="352" t="s">
        <v>475</v>
      </c>
      <c r="M187" s="890" t="s">
        <v>476</v>
      </c>
    </row>
    <row r="188" spans="1:24">
      <c r="A188" s="887"/>
      <c r="B188" s="888"/>
      <c r="C188" s="888"/>
      <c r="D188" s="888"/>
      <c r="E188" s="888"/>
      <c r="F188" s="889"/>
      <c r="G188" s="890"/>
      <c r="H188" s="890"/>
      <c r="I188" s="352" t="s">
        <v>477</v>
      </c>
      <c r="J188" s="352" t="s">
        <v>478</v>
      </c>
      <c r="K188" s="352" t="s">
        <v>479</v>
      </c>
      <c r="L188" s="352" t="s">
        <v>95</v>
      </c>
      <c r="M188" s="890"/>
    </row>
    <row r="189" spans="1:24" ht="23.25" customHeight="1">
      <c r="A189" s="353"/>
      <c r="B189" s="354"/>
      <c r="C189" s="355"/>
      <c r="D189" s="354"/>
      <c r="E189" s="355"/>
      <c r="F189" s="356"/>
      <c r="G189" s="879" t="s">
        <v>512</v>
      </c>
      <c r="H189" s="880"/>
      <c r="I189" s="357">
        <v>0.4</v>
      </c>
      <c r="J189" s="357">
        <v>0.3</v>
      </c>
      <c r="K189" s="357">
        <f>12.48+8.45</f>
        <v>20.93</v>
      </c>
      <c r="L189" s="357">
        <v>2</v>
      </c>
      <c r="M189" s="358">
        <f>(I189*J189)*K189</f>
        <v>2.5116000000000001</v>
      </c>
      <c r="N189" s="359"/>
      <c r="O189" s="360"/>
    </row>
    <row r="190" spans="1:24">
      <c r="A190" s="353"/>
      <c r="B190" s="354"/>
      <c r="C190" s="354"/>
      <c r="D190" s="355"/>
      <c r="E190" s="355"/>
      <c r="F190" s="356"/>
      <c r="G190" s="879"/>
      <c r="H190" s="880"/>
      <c r="I190" s="357"/>
      <c r="J190" s="357"/>
      <c r="K190" s="357"/>
      <c r="L190" s="357"/>
      <c r="M190" s="358">
        <f t="shared" ref="M190:M200" si="5">+L190*K190*I190</f>
        <v>0</v>
      </c>
    </row>
    <row r="191" spans="1:24" ht="15" customHeight="1">
      <c r="A191" s="353"/>
      <c r="B191" s="354"/>
      <c r="C191" s="354"/>
      <c r="D191" s="355"/>
      <c r="E191" s="355"/>
      <c r="F191" s="356"/>
      <c r="G191" s="911" t="s">
        <v>513</v>
      </c>
      <c r="H191" s="912"/>
      <c r="I191" s="915">
        <v>0.4</v>
      </c>
      <c r="J191" s="915">
        <v>0.3</v>
      </c>
      <c r="K191" s="915">
        <f>12.48+8.45</f>
        <v>20.93</v>
      </c>
      <c r="L191" s="915">
        <v>2</v>
      </c>
      <c r="M191" s="917">
        <f>(I191*J191)*K191</f>
        <v>2.5116000000000001</v>
      </c>
      <c r="N191" s="359"/>
    </row>
    <row r="192" spans="1:24">
      <c r="A192" s="353"/>
      <c r="B192" s="354"/>
      <c r="C192" s="354"/>
      <c r="D192" s="355"/>
      <c r="E192" s="355"/>
      <c r="F192" s="356"/>
      <c r="G192" s="913"/>
      <c r="H192" s="914"/>
      <c r="I192" s="916"/>
      <c r="J192" s="916"/>
      <c r="K192" s="916"/>
      <c r="L192" s="916"/>
      <c r="M192" s="918"/>
      <c r="N192" s="359"/>
    </row>
    <row r="193" spans="1:14">
      <c r="A193" s="353"/>
      <c r="B193" s="354"/>
      <c r="C193" s="354"/>
      <c r="D193" s="355"/>
      <c r="E193" s="355"/>
      <c r="F193" s="356"/>
      <c r="G193" s="879"/>
      <c r="H193" s="880"/>
      <c r="I193" s="357"/>
      <c r="J193" s="357"/>
      <c r="K193" s="357"/>
      <c r="L193" s="357"/>
      <c r="M193" s="358">
        <f t="shared" si="5"/>
        <v>0</v>
      </c>
      <c r="N193" s="359"/>
    </row>
    <row r="194" spans="1:14" ht="12.75" customHeight="1">
      <c r="A194" s="353"/>
      <c r="B194" s="354"/>
      <c r="C194" s="354"/>
      <c r="D194" s="355"/>
      <c r="E194" s="355"/>
      <c r="F194" s="355"/>
      <c r="G194" s="879"/>
      <c r="H194" s="880"/>
      <c r="I194" s="357"/>
      <c r="J194" s="357"/>
      <c r="K194" s="357"/>
      <c r="L194" s="357"/>
      <c r="M194" s="358">
        <f t="shared" si="5"/>
        <v>0</v>
      </c>
    </row>
    <row r="195" spans="1:14">
      <c r="A195" s="353"/>
      <c r="B195" s="354"/>
      <c r="C195" s="354"/>
      <c r="D195" s="355"/>
      <c r="E195" s="355"/>
      <c r="F195" s="355"/>
      <c r="G195" s="879"/>
      <c r="H195" s="880"/>
      <c r="I195" s="357"/>
      <c r="J195" s="357"/>
      <c r="K195" s="357"/>
      <c r="L195" s="357"/>
      <c r="M195" s="358">
        <f t="shared" si="5"/>
        <v>0</v>
      </c>
    </row>
    <row r="196" spans="1:14">
      <c r="A196" s="353"/>
      <c r="B196" s="354"/>
      <c r="C196" s="354"/>
      <c r="D196" s="355"/>
      <c r="E196" s="355"/>
      <c r="F196" s="355"/>
      <c r="G196" s="879"/>
      <c r="H196" s="880"/>
      <c r="I196" s="357"/>
      <c r="J196" s="357"/>
      <c r="K196" s="357"/>
      <c r="L196" s="357"/>
      <c r="M196" s="358">
        <f t="shared" si="5"/>
        <v>0</v>
      </c>
    </row>
    <row r="197" spans="1:14">
      <c r="A197" s="353"/>
      <c r="B197" s="354"/>
      <c r="C197" s="354"/>
      <c r="D197" s="355"/>
      <c r="E197" s="355"/>
      <c r="F197" s="356"/>
      <c r="G197" s="879"/>
      <c r="H197" s="880"/>
      <c r="I197" s="357"/>
      <c r="J197" s="357"/>
      <c r="K197" s="357"/>
      <c r="L197" s="357"/>
      <c r="M197" s="358">
        <f t="shared" si="5"/>
        <v>0</v>
      </c>
    </row>
    <row r="198" spans="1:14" ht="0.95" customHeight="1">
      <c r="A198" s="353"/>
      <c r="B198" s="354"/>
      <c r="C198" s="354"/>
      <c r="D198" s="355"/>
      <c r="E198" s="355"/>
      <c r="F198" s="356"/>
      <c r="G198" s="879"/>
      <c r="H198" s="880"/>
      <c r="I198" s="357"/>
      <c r="J198" s="357"/>
      <c r="K198" s="357"/>
      <c r="L198" s="357"/>
      <c r="M198" s="358">
        <f t="shared" si="5"/>
        <v>0</v>
      </c>
    </row>
    <row r="199" spans="1:14">
      <c r="A199" s="353"/>
      <c r="B199" s="354"/>
      <c r="C199" s="354"/>
      <c r="D199" s="355"/>
      <c r="E199" s="355"/>
      <c r="F199" s="356"/>
      <c r="G199" s="879"/>
      <c r="H199" s="880"/>
      <c r="I199" s="357"/>
      <c r="J199" s="357"/>
      <c r="K199" s="357"/>
      <c r="L199" s="357"/>
      <c r="M199" s="358">
        <f t="shared" si="5"/>
        <v>0</v>
      </c>
    </row>
    <row r="200" spans="1:14" hidden="1">
      <c r="A200" s="353"/>
      <c r="B200" s="354"/>
      <c r="C200" s="354"/>
      <c r="D200" s="355"/>
      <c r="E200" s="355"/>
      <c r="F200" s="356"/>
      <c r="G200" s="879"/>
      <c r="H200" s="880"/>
      <c r="I200" s="357"/>
      <c r="J200" s="357"/>
      <c r="K200" s="357"/>
      <c r="L200" s="357"/>
      <c r="M200" s="358">
        <f t="shared" si="5"/>
        <v>0</v>
      </c>
    </row>
    <row r="201" spans="1:14">
      <c r="A201" s="353"/>
      <c r="B201" s="354"/>
      <c r="C201" s="354"/>
      <c r="D201" s="355"/>
      <c r="E201" s="355"/>
      <c r="F201" s="356"/>
      <c r="G201" s="879"/>
      <c r="H201" s="880"/>
      <c r="I201" s="357"/>
      <c r="J201" s="357"/>
      <c r="K201" s="357"/>
      <c r="L201" s="357"/>
      <c r="M201" s="358">
        <f>+L201</f>
        <v>0</v>
      </c>
    </row>
    <row r="202" spans="1:14">
      <c r="A202" s="881" t="s">
        <v>480</v>
      </c>
      <c r="B202" s="881"/>
      <c r="C202" s="881"/>
      <c r="D202" s="881"/>
      <c r="E202" s="881"/>
      <c r="F202" s="881"/>
      <c r="G202" s="882" t="s">
        <v>79</v>
      </c>
      <c r="H202" s="883"/>
      <c r="I202" s="883"/>
      <c r="J202" s="883"/>
      <c r="K202" s="883"/>
      <c r="L202" s="883"/>
      <c r="M202" s="358">
        <f>SUM(M189:M201)</f>
        <v>5.0232000000000001</v>
      </c>
    </row>
    <row r="203" spans="1:14">
      <c r="A203" s="874" t="s">
        <v>506</v>
      </c>
      <c r="B203" s="874"/>
      <c r="C203" s="874"/>
      <c r="D203" s="874"/>
      <c r="E203" s="874"/>
      <c r="F203" s="874"/>
      <c r="G203" s="875" t="s">
        <v>481</v>
      </c>
      <c r="H203" s="875"/>
      <c r="I203" s="875"/>
      <c r="J203" s="875"/>
      <c r="K203" s="875"/>
      <c r="L203" s="875"/>
      <c r="M203" s="358">
        <f>M169</f>
        <v>82.954000000000008</v>
      </c>
    </row>
    <row r="204" spans="1:14">
      <c r="A204" s="874"/>
      <c r="B204" s="874"/>
      <c r="C204" s="874"/>
      <c r="D204" s="874"/>
      <c r="E204" s="874"/>
      <c r="F204" s="874"/>
      <c r="G204" s="875" t="s">
        <v>482</v>
      </c>
      <c r="H204" s="875"/>
      <c r="I204" s="875"/>
      <c r="J204" s="875"/>
      <c r="K204" s="875"/>
      <c r="L204" s="875"/>
      <c r="M204" s="361">
        <f>SUM(M202:M203)</f>
        <v>87.977200000000011</v>
      </c>
    </row>
    <row r="205" spans="1:14">
      <c r="A205" s="362"/>
      <c r="B205" s="362"/>
      <c r="C205" s="362"/>
      <c r="D205" s="362"/>
      <c r="E205" s="363"/>
      <c r="F205" s="363"/>
      <c r="G205" s="363"/>
      <c r="H205" s="363"/>
      <c r="I205" s="363"/>
      <c r="J205" s="363"/>
      <c r="K205" s="363"/>
      <c r="L205" s="363"/>
      <c r="M205" s="363"/>
    </row>
    <row r="206" spans="1:14" ht="15.75">
      <c r="A206" s="364"/>
      <c r="B206" s="364"/>
      <c r="C206" s="364"/>
      <c r="D206" s="364"/>
      <c r="E206" s="364"/>
      <c r="F206" s="364"/>
      <c r="G206" s="364"/>
      <c r="H206" s="364"/>
      <c r="I206" s="364"/>
      <c r="J206" s="364"/>
      <c r="K206" s="364"/>
      <c r="L206" s="365"/>
    </row>
    <row r="207" spans="1:14" ht="15.75">
      <c r="A207" s="364"/>
      <c r="B207" s="364"/>
      <c r="C207" s="364"/>
      <c r="D207" s="364"/>
      <c r="E207" s="364"/>
      <c r="F207" s="364"/>
      <c r="G207" s="364"/>
      <c r="H207" s="364"/>
      <c r="I207" s="364"/>
      <c r="J207" s="364"/>
      <c r="K207" s="364"/>
      <c r="L207" s="365"/>
    </row>
    <row r="208" spans="1:14" ht="23.25" customHeight="1">
      <c r="A208" s="366"/>
      <c r="B208" s="876" t="s">
        <v>483</v>
      </c>
      <c r="C208" s="876"/>
      <c r="D208" s="876"/>
      <c r="E208" s="876"/>
      <c r="F208" s="367"/>
      <c r="G208" s="877" t="s">
        <v>484</v>
      </c>
      <c r="H208" s="877"/>
      <c r="I208" s="877"/>
      <c r="J208" s="877"/>
      <c r="K208" s="877"/>
      <c r="L208" s="877"/>
    </row>
    <row r="209" spans="1:24" ht="12.95" customHeight="1">
      <c r="A209" s="366"/>
      <c r="B209" s="876" t="s">
        <v>485</v>
      </c>
      <c r="C209" s="876"/>
      <c r="D209" s="876"/>
      <c r="E209" s="876"/>
      <c r="F209" s="367"/>
      <c r="G209" s="877" t="s">
        <v>504</v>
      </c>
      <c r="H209" s="877"/>
      <c r="I209" s="877"/>
      <c r="J209" s="877"/>
      <c r="K209" s="877"/>
      <c r="L209" s="877"/>
    </row>
    <row r="210" spans="1:24">
      <c r="A210" s="366"/>
      <c r="B210" s="878" t="s">
        <v>486</v>
      </c>
      <c r="C210" s="878"/>
      <c r="D210" s="878"/>
      <c r="E210" s="878"/>
      <c r="F210" s="367"/>
      <c r="G210" s="877" t="s">
        <v>487</v>
      </c>
      <c r="H210" s="877"/>
      <c r="I210" s="877"/>
      <c r="J210" s="877"/>
      <c r="K210" s="877"/>
      <c r="L210" s="877"/>
    </row>
    <row r="212" spans="1:24" ht="15.75">
      <c r="T212" s="367"/>
      <c r="U212" s="919"/>
      <c r="V212" s="919"/>
      <c r="W212" s="919"/>
      <c r="X212" s="367"/>
    </row>
    <row r="213" spans="1:24" ht="15.75">
      <c r="T213" s="367"/>
      <c r="U213" s="919"/>
      <c r="V213" s="919"/>
      <c r="W213" s="919"/>
      <c r="X213" s="367"/>
    </row>
    <row r="214" spans="1:24" ht="33" customHeight="1">
      <c r="A214" s="905"/>
      <c r="B214" s="906"/>
      <c r="C214" s="906"/>
      <c r="D214" s="906"/>
      <c r="E214" s="906"/>
      <c r="F214" s="906"/>
      <c r="G214" s="906"/>
      <c r="H214" s="906"/>
      <c r="I214" s="906"/>
      <c r="J214" s="906"/>
      <c r="K214" s="906"/>
      <c r="L214" s="906"/>
      <c r="M214" s="907"/>
    </row>
    <row r="215" spans="1:24" ht="33" customHeight="1">
      <c r="A215" s="908"/>
      <c r="B215" s="909"/>
      <c r="C215" s="909"/>
      <c r="D215" s="909"/>
      <c r="E215" s="909"/>
      <c r="F215" s="909"/>
      <c r="G215" s="909"/>
      <c r="H215" s="909"/>
      <c r="I215" s="909"/>
      <c r="J215" s="909"/>
      <c r="K215" s="909"/>
      <c r="L215" s="909"/>
      <c r="M215" s="910"/>
    </row>
    <row r="216" spans="1:24" ht="33" customHeight="1">
      <c r="A216" s="891"/>
      <c r="B216" s="892"/>
      <c r="C216" s="892"/>
      <c r="D216" s="892"/>
      <c r="E216" s="892"/>
      <c r="F216" s="892"/>
      <c r="G216" s="892"/>
      <c r="H216" s="892"/>
      <c r="I216" s="892"/>
      <c r="J216" s="892"/>
      <c r="K216" s="892"/>
      <c r="L216" s="892"/>
      <c r="M216" s="893"/>
    </row>
    <row r="217" spans="1:24" ht="29.25" customHeight="1">
      <c r="A217" s="891" t="s">
        <v>460</v>
      </c>
      <c r="B217" s="892"/>
      <c r="C217" s="892"/>
      <c r="D217" s="892"/>
      <c r="E217" s="892"/>
      <c r="F217" s="892"/>
      <c r="G217" s="892"/>
      <c r="H217" s="892"/>
      <c r="I217" s="892"/>
      <c r="J217" s="892"/>
      <c r="K217" s="892"/>
      <c r="L217" s="892"/>
      <c r="M217" s="893"/>
    </row>
    <row r="218" spans="1:24" ht="54" customHeight="1">
      <c r="A218" s="894" t="s">
        <v>461</v>
      </c>
      <c r="B218" s="895"/>
      <c r="C218" s="343" t="s">
        <v>462</v>
      </c>
      <c r="D218" s="896" t="s">
        <v>463</v>
      </c>
      <c r="E218" s="896"/>
      <c r="F218" s="896"/>
      <c r="G218" s="896"/>
      <c r="H218" s="896"/>
      <c r="I218" s="896"/>
      <c r="J218" s="896"/>
      <c r="K218" s="896"/>
      <c r="L218" s="896"/>
      <c r="M218" s="896"/>
    </row>
    <row r="219" spans="1:24">
      <c r="A219" s="884" t="s">
        <v>464</v>
      </c>
      <c r="B219" s="885"/>
      <c r="C219" s="885"/>
      <c r="D219" s="884" t="s">
        <v>465</v>
      </c>
      <c r="E219" s="885"/>
      <c r="F219" s="885"/>
      <c r="G219" s="886"/>
      <c r="H219" s="897" t="s">
        <v>466</v>
      </c>
      <c r="I219" s="897"/>
      <c r="J219" s="897"/>
      <c r="K219" s="897"/>
      <c r="L219" s="897"/>
      <c r="M219" s="897"/>
    </row>
    <row r="220" spans="1:24">
      <c r="A220" s="344" t="s">
        <v>467</v>
      </c>
      <c r="B220" s="344" t="s">
        <v>468</v>
      </c>
      <c r="C220" s="344" t="s">
        <v>469</v>
      </c>
      <c r="D220" s="887"/>
      <c r="E220" s="888"/>
      <c r="F220" s="888"/>
      <c r="G220" s="889"/>
      <c r="H220" s="897"/>
      <c r="I220" s="897"/>
      <c r="J220" s="897"/>
      <c r="K220" s="897"/>
      <c r="L220" s="897"/>
      <c r="M220" s="897"/>
    </row>
    <row r="221" spans="1:24">
      <c r="A221" s="345">
        <v>16</v>
      </c>
      <c r="B221" s="345">
        <v>11</v>
      </c>
      <c r="C221" s="345">
        <v>2022</v>
      </c>
      <c r="D221" s="898"/>
      <c r="E221" s="899"/>
      <c r="F221" s="899"/>
      <c r="G221" s="900"/>
      <c r="H221" s="901"/>
      <c r="I221" s="901"/>
      <c r="J221" s="901"/>
      <c r="K221" s="901"/>
      <c r="L221" s="901"/>
      <c r="M221" s="901"/>
    </row>
    <row r="222" spans="1:24" ht="36.75" customHeight="1">
      <c r="A222" s="346" t="s">
        <v>470</v>
      </c>
      <c r="B222" s="902" t="str">
        <f>'[1]PRESUPUESTO AVANCE MES No. 1'!$C$9</f>
        <v>EXCAVACIONES Y RELLENOS</v>
      </c>
      <c r="C222" s="903"/>
      <c r="D222" s="903"/>
      <c r="E222" s="347" t="s">
        <v>15</v>
      </c>
      <c r="F222" s="348" t="s">
        <v>127</v>
      </c>
      <c r="G222" s="349" t="s">
        <v>471</v>
      </c>
      <c r="H222" s="350" t="str">
        <f>'[1]PRESUPUESTO AVANCE MES No. 1'!$D$11</f>
        <v>M3</v>
      </c>
      <c r="I222" s="351" t="s">
        <v>16</v>
      </c>
      <c r="J222" s="904" t="str">
        <f>J186</f>
        <v>EXCAVACIÓN MANUAL EN MATERIAL COMÚN H=0.0-2.0 M (INCLUYERETIRO DE SOBRANTES A UNA DISTANCIA MENOR DE 5 KM)</v>
      </c>
      <c r="K222" s="904"/>
      <c r="L222" s="904"/>
      <c r="M222" s="904"/>
    </row>
    <row r="223" spans="1:24">
      <c r="A223" s="884" t="s">
        <v>472</v>
      </c>
      <c r="B223" s="885"/>
      <c r="C223" s="885"/>
      <c r="D223" s="885"/>
      <c r="E223" s="885"/>
      <c r="F223" s="886"/>
      <c r="G223" s="890" t="s">
        <v>473</v>
      </c>
      <c r="H223" s="890"/>
      <c r="I223" s="890" t="s">
        <v>474</v>
      </c>
      <c r="J223" s="890"/>
      <c r="K223" s="890"/>
      <c r="L223" s="352" t="s">
        <v>475</v>
      </c>
      <c r="M223" s="890" t="s">
        <v>476</v>
      </c>
    </row>
    <row r="224" spans="1:24">
      <c r="A224" s="887"/>
      <c r="B224" s="888"/>
      <c r="C224" s="888"/>
      <c r="D224" s="888"/>
      <c r="E224" s="888"/>
      <c r="F224" s="889"/>
      <c r="G224" s="890"/>
      <c r="H224" s="890"/>
      <c r="I224" s="352" t="s">
        <v>477</v>
      </c>
      <c r="J224" s="352" t="s">
        <v>478</v>
      </c>
      <c r="K224" s="352" t="s">
        <v>479</v>
      </c>
      <c r="L224" s="352" t="s">
        <v>95</v>
      </c>
      <c r="M224" s="890"/>
    </row>
    <row r="225" spans="1:15" ht="23.25" customHeight="1">
      <c r="A225" s="353"/>
      <c r="B225" s="354"/>
      <c r="C225" s="355"/>
      <c r="D225" s="354"/>
      <c r="E225" s="355"/>
      <c r="F225" s="356"/>
      <c r="G225" s="879" t="s">
        <v>511</v>
      </c>
      <c r="H225" s="880"/>
      <c r="I225" s="357">
        <v>0.4</v>
      </c>
      <c r="J225" s="357">
        <v>0.25</v>
      </c>
      <c r="K225" s="357">
        <f>5.7+5.7+9.47</f>
        <v>20.87</v>
      </c>
      <c r="L225" s="357">
        <v>1</v>
      </c>
      <c r="M225" s="358">
        <f>(I225*J225)*K225</f>
        <v>2.0870000000000002</v>
      </c>
      <c r="N225" s="359"/>
      <c r="O225" s="360"/>
    </row>
    <row r="226" spans="1:15">
      <c r="A226" s="353"/>
      <c r="B226" s="354"/>
      <c r="C226" s="354"/>
      <c r="D226" s="355"/>
      <c r="E226" s="355"/>
      <c r="F226" s="356"/>
      <c r="G226" s="879"/>
      <c r="H226" s="880"/>
      <c r="I226" s="357"/>
      <c r="J226" s="357"/>
      <c r="K226" s="357"/>
      <c r="L226" s="357"/>
      <c r="M226" s="358">
        <f t="shared" ref="M226:M236" si="6">+L226*K226*I226</f>
        <v>0</v>
      </c>
    </row>
    <row r="227" spans="1:15">
      <c r="A227" s="353"/>
      <c r="B227" s="354"/>
      <c r="C227" s="354"/>
      <c r="D227" s="355"/>
      <c r="E227" s="355"/>
      <c r="F227" s="356"/>
      <c r="G227" s="879"/>
      <c r="H227" s="880"/>
      <c r="I227" s="357"/>
      <c r="J227" s="357"/>
      <c r="K227" s="357"/>
      <c r="L227" s="357"/>
      <c r="M227" s="358">
        <f t="shared" si="6"/>
        <v>0</v>
      </c>
      <c r="N227" s="359"/>
    </row>
    <row r="228" spans="1:15">
      <c r="A228" s="353"/>
      <c r="B228" s="354"/>
      <c r="C228" s="354"/>
      <c r="D228" s="355"/>
      <c r="E228" s="355"/>
      <c r="F228" s="356"/>
      <c r="G228" s="879"/>
      <c r="H228" s="880"/>
      <c r="I228" s="357"/>
      <c r="J228" s="357"/>
      <c r="K228" s="357"/>
      <c r="L228" s="357"/>
      <c r="M228" s="358">
        <f t="shared" si="6"/>
        <v>0</v>
      </c>
      <c r="N228" s="359"/>
    </row>
    <row r="229" spans="1:15">
      <c r="A229" s="353"/>
      <c r="B229" s="354"/>
      <c r="C229" s="354"/>
      <c r="D229" s="355"/>
      <c r="E229" s="355"/>
      <c r="F229" s="356"/>
      <c r="G229" s="879"/>
      <c r="H229" s="880"/>
      <c r="I229" s="357"/>
      <c r="J229" s="357"/>
      <c r="K229" s="357"/>
      <c r="L229" s="357"/>
      <c r="M229" s="358">
        <f t="shared" si="6"/>
        <v>0</v>
      </c>
      <c r="N229" s="359"/>
    </row>
    <row r="230" spans="1:15" ht="12.75" customHeight="1">
      <c r="A230" s="353"/>
      <c r="B230" s="354"/>
      <c r="C230" s="354"/>
      <c r="D230" s="355"/>
      <c r="E230" s="355"/>
      <c r="F230" s="355"/>
      <c r="G230" s="879"/>
      <c r="H230" s="880"/>
      <c r="I230" s="357"/>
      <c r="J230" s="357"/>
      <c r="K230" s="357"/>
      <c r="L230" s="357"/>
      <c r="M230" s="358">
        <f t="shared" si="6"/>
        <v>0</v>
      </c>
    </row>
    <row r="231" spans="1:15">
      <c r="A231" s="353"/>
      <c r="B231" s="354"/>
      <c r="C231" s="354"/>
      <c r="D231" s="355"/>
      <c r="E231" s="355"/>
      <c r="F231" s="355"/>
      <c r="G231" s="879"/>
      <c r="H231" s="880"/>
      <c r="I231" s="357"/>
      <c r="J231" s="357"/>
      <c r="K231" s="357"/>
      <c r="L231" s="357"/>
      <c r="M231" s="358">
        <f t="shared" si="6"/>
        <v>0</v>
      </c>
    </row>
    <row r="232" spans="1:15">
      <c r="A232" s="353"/>
      <c r="B232" s="354"/>
      <c r="C232" s="354"/>
      <c r="D232" s="355"/>
      <c r="E232" s="355"/>
      <c r="F232" s="355"/>
      <c r="G232" s="879"/>
      <c r="H232" s="880"/>
      <c r="I232" s="357"/>
      <c r="J232" s="357"/>
      <c r="K232" s="357"/>
      <c r="L232" s="357"/>
      <c r="M232" s="358">
        <f t="shared" si="6"/>
        <v>0</v>
      </c>
    </row>
    <row r="233" spans="1:15">
      <c r="A233" s="353"/>
      <c r="B233" s="354"/>
      <c r="C233" s="354"/>
      <c r="D233" s="355"/>
      <c r="E233" s="355"/>
      <c r="F233" s="356"/>
      <c r="G233" s="879"/>
      <c r="H233" s="880"/>
      <c r="I233" s="357"/>
      <c r="J233" s="357"/>
      <c r="K233" s="357"/>
      <c r="L233" s="357"/>
      <c r="M233" s="358">
        <f t="shared" si="6"/>
        <v>0</v>
      </c>
    </row>
    <row r="234" spans="1:15" ht="0.95" customHeight="1">
      <c r="A234" s="353"/>
      <c r="B234" s="354"/>
      <c r="C234" s="354"/>
      <c r="D234" s="355"/>
      <c r="E234" s="355"/>
      <c r="F234" s="356"/>
      <c r="G234" s="879"/>
      <c r="H234" s="880"/>
      <c r="I234" s="357"/>
      <c r="J234" s="357"/>
      <c r="K234" s="357"/>
      <c r="L234" s="357"/>
      <c r="M234" s="358">
        <f t="shared" si="6"/>
        <v>0</v>
      </c>
    </row>
    <row r="235" spans="1:15">
      <c r="A235" s="353"/>
      <c r="B235" s="354"/>
      <c r="C235" s="354"/>
      <c r="D235" s="355"/>
      <c r="E235" s="355"/>
      <c r="F235" s="356"/>
      <c r="G235" s="879"/>
      <c r="H235" s="880"/>
      <c r="I235" s="357"/>
      <c r="J235" s="357"/>
      <c r="K235" s="357"/>
      <c r="L235" s="357"/>
      <c r="M235" s="358">
        <f t="shared" si="6"/>
        <v>0</v>
      </c>
    </row>
    <row r="236" spans="1:15" hidden="1">
      <c r="A236" s="353"/>
      <c r="B236" s="354"/>
      <c r="C236" s="354"/>
      <c r="D236" s="355"/>
      <c r="E236" s="355"/>
      <c r="F236" s="356"/>
      <c r="G236" s="879"/>
      <c r="H236" s="880"/>
      <c r="I236" s="357"/>
      <c r="J236" s="357"/>
      <c r="K236" s="357"/>
      <c r="L236" s="357"/>
      <c r="M236" s="358">
        <f t="shared" si="6"/>
        <v>0</v>
      </c>
    </row>
    <row r="237" spans="1:15">
      <c r="A237" s="353"/>
      <c r="B237" s="354"/>
      <c r="C237" s="354"/>
      <c r="D237" s="355"/>
      <c r="E237" s="355"/>
      <c r="F237" s="356"/>
      <c r="G237" s="879"/>
      <c r="H237" s="880"/>
      <c r="I237" s="357"/>
      <c r="J237" s="357"/>
      <c r="K237" s="357"/>
      <c r="L237" s="357"/>
      <c r="M237" s="358">
        <f>+L237</f>
        <v>0</v>
      </c>
    </row>
    <row r="238" spans="1:15">
      <c r="A238" s="881" t="s">
        <v>480</v>
      </c>
      <c r="B238" s="881"/>
      <c r="C238" s="881"/>
      <c r="D238" s="881"/>
      <c r="E238" s="881"/>
      <c r="F238" s="881"/>
      <c r="G238" s="882" t="s">
        <v>79</v>
      </c>
      <c r="H238" s="883"/>
      <c r="I238" s="883"/>
      <c r="J238" s="883"/>
      <c r="K238" s="883"/>
      <c r="L238" s="883"/>
      <c r="M238" s="358">
        <f>SUM(M225:M237)</f>
        <v>2.0870000000000002</v>
      </c>
    </row>
    <row r="239" spans="1:15">
      <c r="A239" s="874" t="s">
        <v>506</v>
      </c>
      <c r="B239" s="874"/>
      <c r="C239" s="874"/>
      <c r="D239" s="874"/>
      <c r="E239" s="874"/>
      <c r="F239" s="874"/>
      <c r="G239" s="875" t="s">
        <v>481</v>
      </c>
      <c r="H239" s="875"/>
      <c r="I239" s="875"/>
      <c r="J239" s="875"/>
      <c r="K239" s="875"/>
      <c r="L239" s="875"/>
      <c r="M239" s="358">
        <f>M204</f>
        <v>87.977200000000011</v>
      </c>
    </row>
    <row r="240" spans="1:15">
      <c r="A240" s="874"/>
      <c r="B240" s="874"/>
      <c r="C240" s="874"/>
      <c r="D240" s="874"/>
      <c r="E240" s="874"/>
      <c r="F240" s="874"/>
      <c r="G240" s="875" t="s">
        <v>482</v>
      </c>
      <c r="H240" s="875"/>
      <c r="I240" s="875"/>
      <c r="J240" s="875"/>
      <c r="K240" s="875"/>
      <c r="L240" s="875"/>
      <c r="M240" s="361">
        <f>SUM(M238:M239)</f>
        <v>90.064200000000014</v>
      </c>
    </row>
    <row r="241" spans="1:13">
      <c r="A241" s="362"/>
      <c r="B241" s="362"/>
      <c r="C241" s="362"/>
      <c r="D241" s="362"/>
      <c r="E241" s="363"/>
      <c r="F241" s="363"/>
      <c r="G241" s="363"/>
      <c r="H241" s="363"/>
      <c r="I241" s="363"/>
      <c r="J241" s="363"/>
      <c r="K241" s="363"/>
      <c r="L241" s="363"/>
      <c r="M241" s="363"/>
    </row>
    <row r="242" spans="1:13" ht="15.75">
      <c r="A242" s="364"/>
      <c r="B242" s="364"/>
      <c r="C242" s="364"/>
      <c r="D242" s="364"/>
      <c r="E242" s="364"/>
      <c r="F242" s="364"/>
      <c r="G242" s="364"/>
      <c r="H242" s="364"/>
      <c r="I242" s="364"/>
      <c r="J242" s="364"/>
      <c r="K242" s="364"/>
      <c r="L242" s="365"/>
    </row>
    <row r="243" spans="1:13" ht="15.75">
      <c r="A243" s="364"/>
      <c r="B243" s="364"/>
      <c r="C243" s="364"/>
      <c r="D243" s="364"/>
      <c r="E243" s="364"/>
      <c r="F243" s="364"/>
      <c r="G243" s="364"/>
      <c r="H243" s="364"/>
      <c r="I243" s="364"/>
      <c r="J243" s="364"/>
      <c r="K243" s="364"/>
      <c r="L243" s="365"/>
    </row>
    <row r="244" spans="1:13" ht="23.25" customHeight="1">
      <c r="A244" s="366"/>
      <c r="B244" s="876" t="s">
        <v>483</v>
      </c>
      <c r="C244" s="876"/>
      <c r="D244" s="876"/>
      <c r="E244" s="876"/>
      <c r="F244" s="367"/>
      <c r="G244" s="877" t="s">
        <v>484</v>
      </c>
      <c r="H244" s="877"/>
      <c r="I244" s="877"/>
      <c r="J244" s="877"/>
      <c r="K244" s="877"/>
      <c r="L244" s="877"/>
    </row>
    <row r="245" spans="1:13" ht="12.95" customHeight="1">
      <c r="A245" s="366"/>
      <c r="B245" s="876" t="s">
        <v>485</v>
      </c>
      <c r="C245" s="876"/>
      <c r="D245" s="876"/>
      <c r="E245" s="876"/>
      <c r="F245" s="367"/>
      <c r="G245" s="877" t="s">
        <v>504</v>
      </c>
      <c r="H245" s="877"/>
      <c r="I245" s="877"/>
      <c r="J245" s="877"/>
      <c r="K245" s="877"/>
      <c r="L245" s="877"/>
    </row>
    <row r="246" spans="1:13">
      <c r="A246" s="366"/>
      <c r="B246" s="878" t="s">
        <v>486</v>
      </c>
      <c r="C246" s="878"/>
      <c r="D246" s="878"/>
      <c r="E246" s="878"/>
      <c r="F246" s="367"/>
      <c r="G246" s="877" t="s">
        <v>487</v>
      </c>
      <c r="H246" s="877"/>
      <c r="I246" s="877"/>
      <c r="J246" s="877"/>
      <c r="K246" s="877"/>
      <c r="L246" s="877"/>
    </row>
    <row r="249" spans="1:13" ht="33" customHeight="1">
      <c r="A249" s="905"/>
      <c r="B249" s="906"/>
      <c r="C249" s="906"/>
      <c r="D249" s="906"/>
      <c r="E249" s="906"/>
      <c r="F249" s="906"/>
      <c r="G249" s="906"/>
      <c r="H249" s="906"/>
      <c r="I249" s="906"/>
      <c r="J249" s="906"/>
      <c r="K249" s="906"/>
      <c r="L249" s="906"/>
      <c r="M249" s="907"/>
    </row>
    <row r="250" spans="1:13" ht="33" customHeight="1">
      <c r="A250" s="908"/>
      <c r="B250" s="909"/>
      <c r="C250" s="909"/>
      <c r="D250" s="909"/>
      <c r="E250" s="909"/>
      <c r="F250" s="909"/>
      <c r="G250" s="909"/>
      <c r="H250" s="909"/>
      <c r="I250" s="909"/>
      <c r="J250" s="909"/>
      <c r="K250" s="909"/>
      <c r="L250" s="909"/>
      <c r="M250" s="910"/>
    </row>
    <row r="251" spans="1:13" ht="33" customHeight="1">
      <c r="A251" s="891"/>
      <c r="B251" s="892"/>
      <c r="C251" s="892"/>
      <c r="D251" s="892"/>
      <c r="E251" s="892"/>
      <c r="F251" s="892"/>
      <c r="G251" s="892"/>
      <c r="H251" s="892"/>
      <c r="I251" s="892"/>
      <c r="J251" s="892"/>
      <c r="K251" s="892"/>
      <c r="L251" s="892"/>
      <c r="M251" s="893"/>
    </row>
    <row r="252" spans="1:13" ht="29.25" customHeight="1">
      <c r="A252" s="891" t="s">
        <v>460</v>
      </c>
      <c r="B252" s="892"/>
      <c r="C252" s="892"/>
      <c r="D252" s="892"/>
      <c r="E252" s="892"/>
      <c r="F252" s="892"/>
      <c r="G252" s="892"/>
      <c r="H252" s="892"/>
      <c r="I252" s="892"/>
      <c r="J252" s="892"/>
      <c r="K252" s="892"/>
      <c r="L252" s="892"/>
      <c r="M252" s="893"/>
    </row>
    <row r="253" spans="1:13" ht="54" customHeight="1">
      <c r="A253" s="894" t="s">
        <v>461</v>
      </c>
      <c r="B253" s="895"/>
      <c r="C253" s="343" t="s">
        <v>462</v>
      </c>
      <c r="D253" s="896" t="s">
        <v>463</v>
      </c>
      <c r="E253" s="896"/>
      <c r="F253" s="896"/>
      <c r="G253" s="896"/>
      <c r="H253" s="896"/>
      <c r="I253" s="896"/>
      <c r="J253" s="896"/>
      <c r="K253" s="896"/>
      <c r="L253" s="896"/>
      <c r="M253" s="896"/>
    </row>
    <row r="254" spans="1:13">
      <c r="A254" s="884" t="s">
        <v>464</v>
      </c>
      <c r="B254" s="885"/>
      <c r="C254" s="885"/>
      <c r="D254" s="884" t="s">
        <v>465</v>
      </c>
      <c r="E254" s="885"/>
      <c r="F254" s="885"/>
      <c r="G254" s="886"/>
      <c r="H254" s="897" t="s">
        <v>466</v>
      </c>
      <c r="I254" s="897"/>
      <c r="J254" s="897"/>
      <c r="K254" s="897"/>
      <c r="L254" s="897"/>
      <c r="M254" s="897"/>
    </row>
    <row r="255" spans="1:13">
      <c r="A255" s="344" t="s">
        <v>467</v>
      </c>
      <c r="B255" s="344" t="s">
        <v>468</v>
      </c>
      <c r="C255" s="344" t="s">
        <v>469</v>
      </c>
      <c r="D255" s="887"/>
      <c r="E255" s="888"/>
      <c r="F255" s="888"/>
      <c r="G255" s="889"/>
      <c r="H255" s="897"/>
      <c r="I255" s="897"/>
      <c r="J255" s="897"/>
      <c r="K255" s="897"/>
      <c r="L255" s="897"/>
      <c r="M255" s="897"/>
    </row>
    <row r="256" spans="1:13">
      <c r="A256" s="345">
        <v>16</v>
      </c>
      <c r="B256" s="345">
        <v>11</v>
      </c>
      <c r="C256" s="345">
        <v>2022</v>
      </c>
      <c r="D256" s="898"/>
      <c r="E256" s="899"/>
      <c r="F256" s="899"/>
      <c r="G256" s="900"/>
      <c r="H256" s="901"/>
      <c r="I256" s="901"/>
      <c r="J256" s="901"/>
      <c r="K256" s="901"/>
      <c r="L256" s="901"/>
      <c r="M256" s="901"/>
    </row>
    <row r="257" spans="1:15" ht="36.75" customHeight="1">
      <c r="A257" s="346" t="s">
        <v>470</v>
      </c>
      <c r="B257" s="902" t="str">
        <f>'[1]PRESUPUESTO AVANCE MES No. 1'!$C$9</f>
        <v>EXCAVACIONES Y RELLENOS</v>
      </c>
      <c r="C257" s="903"/>
      <c r="D257" s="903"/>
      <c r="E257" s="347" t="s">
        <v>15</v>
      </c>
      <c r="F257" s="348" t="s">
        <v>127</v>
      </c>
      <c r="G257" s="349" t="s">
        <v>471</v>
      </c>
      <c r="H257" s="350" t="str">
        <f>'[1]PRESUPUESTO AVANCE MES No. 1'!$D$11</f>
        <v>M3</v>
      </c>
      <c r="I257" s="351" t="s">
        <v>16</v>
      </c>
      <c r="J257" s="904" t="str">
        <f>J222</f>
        <v>EXCAVACIÓN MANUAL EN MATERIAL COMÚN H=0.0-2.0 M (INCLUYERETIRO DE SOBRANTES A UNA DISTANCIA MENOR DE 5 KM)</v>
      </c>
      <c r="K257" s="904"/>
      <c r="L257" s="904"/>
      <c r="M257" s="904"/>
    </row>
    <row r="258" spans="1:15">
      <c r="A258" s="884" t="s">
        <v>472</v>
      </c>
      <c r="B258" s="885"/>
      <c r="C258" s="885"/>
      <c r="D258" s="885"/>
      <c r="E258" s="885"/>
      <c r="F258" s="886"/>
      <c r="G258" s="890" t="s">
        <v>473</v>
      </c>
      <c r="H258" s="890"/>
      <c r="I258" s="890" t="s">
        <v>474</v>
      </c>
      <c r="J258" s="890"/>
      <c r="K258" s="890"/>
      <c r="L258" s="352" t="s">
        <v>475</v>
      </c>
      <c r="M258" s="890" t="s">
        <v>476</v>
      </c>
    </row>
    <row r="259" spans="1:15">
      <c r="A259" s="887"/>
      <c r="B259" s="888"/>
      <c r="C259" s="888"/>
      <c r="D259" s="888"/>
      <c r="E259" s="888"/>
      <c r="F259" s="889"/>
      <c r="G259" s="890"/>
      <c r="H259" s="890"/>
      <c r="I259" s="352" t="s">
        <v>477</v>
      </c>
      <c r="J259" s="352" t="s">
        <v>478</v>
      </c>
      <c r="K259" s="352" t="s">
        <v>479</v>
      </c>
      <c r="L259" s="352" t="s">
        <v>95</v>
      </c>
      <c r="M259" s="890"/>
    </row>
    <row r="260" spans="1:15" ht="23.25" customHeight="1">
      <c r="A260" s="353"/>
      <c r="B260" s="354"/>
      <c r="C260" s="355"/>
      <c r="D260" s="354"/>
      <c r="E260" s="355"/>
      <c r="F260" s="356"/>
      <c r="G260" s="879" t="s">
        <v>514</v>
      </c>
      <c r="H260" s="880"/>
      <c r="I260" s="357">
        <v>0.6</v>
      </c>
      <c r="J260" s="357">
        <v>1.02</v>
      </c>
      <c r="K260" s="357">
        <v>14.5</v>
      </c>
      <c r="L260" s="357">
        <v>1</v>
      </c>
      <c r="M260" s="358">
        <f>(I260*J260)*K260</f>
        <v>8.8740000000000006</v>
      </c>
      <c r="N260" s="359"/>
      <c r="O260" s="360"/>
    </row>
    <row r="261" spans="1:15">
      <c r="A261" s="353"/>
      <c r="B261" s="354"/>
      <c r="C261" s="354"/>
      <c r="D261" s="355"/>
      <c r="E261" s="355"/>
      <c r="F261" s="356"/>
      <c r="G261" s="879"/>
      <c r="H261" s="880"/>
      <c r="I261" s="357"/>
      <c r="J261" s="357"/>
      <c r="K261" s="357"/>
      <c r="L261" s="357"/>
      <c r="M261" s="358">
        <f t="shared" ref="M261:M271" si="7">+L261*K261*I261</f>
        <v>0</v>
      </c>
    </row>
    <row r="262" spans="1:15">
      <c r="A262" s="353"/>
      <c r="B262" s="354"/>
      <c r="C262" s="354"/>
      <c r="D262" s="355"/>
      <c r="E262" s="355"/>
      <c r="F262" s="356"/>
      <c r="G262" s="879"/>
      <c r="H262" s="880"/>
      <c r="I262" s="357"/>
      <c r="J262" s="357"/>
      <c r="K262" s="357"/>
      <c r="L262" s="357"/>
      <c r="M262" s="358">
        <f t="shared" si="7"/>
        <v>0</v>
      </c>
      <c r="N262" s="359"/>
    </row>
    <row r="263" spans="1:15">
      <c r="A263" s="353"/>
      <c r="B263" s="354"/>
      <c r="C263" s="354"/>
      <c r="D263" s="355"/>
      <c r="E263" s="355"/>
      <c r="F263" s="356"/>
      <c r="G263" s="879"/>
      <c r="H263" s="880"/>
      <c r="I263" s="357"/>
      <c r="J263" s="357"/>
      <c r="K263" s="357"/>
      <c r="L263" s="357"/>
      <c r="M263" s="358">
        <f t="shared" si="7"/>
        <v>0</v>
      </c>
      <c r="N263" s="359"/>
    </row>
    <row r="264" spans="1:15">
      <c r="A264" s="353"/>
      <c r="B264" s="354"/>
      <c r="C264" s="354"/>
      <c r="D264" s="355"/>
      <c r="E264" s="355"/>
      <c r="F264" s="356"/>
      <c r="G264" s="879"/>
      <c r="H264" s="880"/>
      <c r="I264" s="357"/>
      <c r="J264" s="357"/>
      <c r="K264" s="357"/>
      <c r="L264" s="357"/>
      <c r="M264" s="358">
        <f t="shared" si="7"/>
        <v>0</v>
      </c>
      <c r="N264" s="359"/>
    </row>
    <row r="265" spans="1:15" ht="12.75" customHeight="1">
      <c r="A265" s="353"/>
      <c r="B265" s="354"/>
      <c r="C265" s="354"/>
      <c r="D265" s="355"/>
      <c r="E265" s="355"/>
      <c r="F265" s="355"/>
      <c r="G265" s="879"/>
      <c r="H265" s="880"/>
      <c r="I265" s="357"/>
      <c r="J265" s="357"/>
      <c r="K265" s="357"/>
      <c r="L265" s="357"/>
      <c r="M265" s="358">
        <f t="shared" si="7"/>
        <v>0</v>
      </c>
    </row>
    <row r="266" spans="1:15">
      <c r="A266" s="353"/>
      <c r="B266" s="354"/>
      <c r="C266" s="354"/>
      <c r="D266" s="355"/>
      <c r="E266" s="355"/>
      <c r="F266" s="355"/>
      <c r="G266" s="879"/>
      <c r="H266" s="880"/>
      <c r="I266" s="357"/>
      <c r="J266" s="357"/>
      <c r="K266" s="357"/>
      <c r="L266" s="357"/>
      <c r="M266" s="358">
        <f t="shared" si="7"/>
        <v>0</v>
      </c>
    </row>
    <row r="267" spans="1:15">
      <c r="A267" s="353"/>
      <c r="B267" s="354"/>
      <c r="C267" s="354"/>
      <c r="D267" s="355"/>
      <c r="E267" s="355"/>
      <c r="F267" s="355"/>
      <c r="G267" s="879"/>
      <c r="H267" s="880"/>
      <c r="I267" s="357"/>
      <c r="J267" s="357"/>
      <c r="K267" s="357"/>
      <c r="L267" s="357"/>
      <c r="M267" s="358">
        <f t="shared" si="7"/>
        <v>0</v>
      </c>
    </row>
    <row r="268" spans="1:15">
      <c r="A268" s="353"/>
      <c r="B268" s="354"/>
      <c r="C268" s="354"/>
      <c r="D268" s="355"/>
      <c r="E268" s="355"/>
      <c r="F268" s="356"/>
      <c r="G268" s="879"/>
      <c r="H268" s="880"/>
      <c r="I268" s="357"/>
      <c r="J268" s="357"/>
      <c r="K268" s="357"/>
      <c r="L268" s="357"/>
      <c r="M268" s="358">
        <f t="shared" si="7"/>
        <v>0</v>
      </c>
    </row>
    <row r="269" spans="1:15" ht="0.95" customHeight="1">
      <c r="A269" s="353"/>
      <c r="B269" s="354"/>
      <c r="C269" s="354"/>
      <c r="D269" s="355"/>
      <c r="E269" s="355"/>
      <c r="F269" s="356"/>
      <c r="G269" s="879"/>
      <c r="H269" s="880"/>
      <c r="I269" s="357"/>
      <c r="J269" s="357"/>
      <c r="K269" s="357"/>
      <c r="L269" s="357"/>
      <c r="M269" s="358">
        <f t="shared" si="7"/>
        <v>0</v>
      </c>
    </row>
    <row r="270" spans="1:15">
      <c r="A270" s="353"/>
      <c r="B270" s="354"/>
      <c r="C270" s="354"/>
      <c r="D270" s="355"/>
      <c r="E270" s="355"/>
      <c r="F270" s="356"/>
      <c r="G270" s="879"/>
      <c r="H270" s="880"/>
      <c r="I270" s="357"/>
      <c r="J270" s="357"/>
      <c r="K270" s="357"/>
      <c r="L270" s="357"/>
      <c r="M270" s="358">
        <f t="shared" si="7"/>
        <v>0</v>
      </c>
    </row>
    <row r="271" spans="1:15" hidden="1">
      <c r="A271" s="353"/>
      <c r="B271" s="354"/>
      <c r="C271" s="354"/>
      <c r="D271" s="355"/>
      <c r="E271" s="355"/>
      <c r="F271" s="356"/>
      <c r="G271" s="879"/>
      <c r="H271" s="880"/>
      <c r="I271" s="357"/>
      <c r="J271" s="357"/>
      <c r="K271" s="357"/>
      <c r="L271" s="357"/>
      <c r="M271" s="358">
        <f t="shared" si="7"/>
        <v>0</v>
      </c>
    </row>
    <row r="272" spans="1:15">
      <c r="A272" s="353"/>
      <c r="B272" s="354"/>
      <c r="C272" s="354"/>
      <c r="D272" s="355"/>
      <c r="E272" s="355"/>
      <c r="F272" s="356"/>
      <c r="G272" s="879"/>
      <c r="H272" s="880"/>
      <c r="I272" s="357"/>
      <c r="J272" s="357"/>
      <c r="K272" s="357"/>
      <c r="L272" s="357"/>
      <c r="M272" s="358">
        <f>+L272</f>
        <v>0</v>
      </c>
    </row>
    <row r="273" spans="1:14">
      <c r="A273" s="881" t="s">
        <v>480</v>
      </c>
      <c r="B273" s="881"/>
      <c r="C273" s="881"/>
      <c r="D273" s="881"/>
      <c r="E273" s="881"/>
      <c r="F273" s="881"/>
      <c r="G273" s="882" t="s">
        <v>79</v>
      </c>
      <c r="H273" s="883"/>
      <c r="I273" s="883"/>
      <c r="J273" s="883"/>
      <c r="K273" s="883"/>
      <c r="L273" s="883"/>
      <c r="M273" s="358">
        <f>SUM(M260:M272)</f>
        <v>8.8740000000000006</v>
      </c>
    </row>
    <row r="274" spans="1:14">
      <c r="A274" s="874" t="s">
        <v>506</v>
      </c>
      <c r="B274" s="874"/>
      <c r="C274" s="874"/>
      <c r="D274" s="874"/>
      <c r="E274" s="874"/>
      <c r="F274" s="874"/>
      <c r="G274" s="875" t="s">
        <v>481</v>
      </c>
      <c r="H274" s="875"/>
      <c r="I274" s="875"/>
      <c r="J274" s="875"/>
      <c r="K274" s="875"/>
      <c r="L274" s="875"/>
      <c r="M274" s="358">
        <f>M240</f>
        <v>90.064200000000014</v>
      </c>
    </row>
    <row r="275" spans="1:14">
      <c r="A275" s="874"/>
      <c r="B275" s="874"/>
      <c r="C275" s="874"/>
      <c r="D275" s="874"/>
      <c r="E275" s="874"/>
      <c r="F275" s="874"/>
      <c r="G275" s="875" t="s">
        <v>482</v>
      </c>
      <c r="H275" s="875"/>
      <c r="I275" s="875"/>
      <c r="J275" s="875"/>
      <c r="K275" s="875"/>
      <c r="L275" s="875"/>
      <c r="M275" s="361">
        <f>SUM(M273:M274)</f>
        <v>98.938200000000009</v>
      </c>
      <c r="N275" s="396" t="s">
        <v>657</v>
      </c>
    </row>
    <row r="276" spans="1:14">
      <c r="A276" s="362"/>
      <c r="B276" s="362"/>
      <c r="C276" s="362"/>
      <c r="D276" s="362"/>
      <c r="E276" s="363"/>
      <c r="F276" s="363"/>
      <c r="G276" s="363"/>
      <c r="H276" s="363"/>
      <c r="I276" s="363"/>
      <c r="J276" s="363"/>
      <c r="K276" s="363"/>
      <c r="L276" s="363"/>
      <c r="M276" s="363"/>
    </row>
    <row r="277" spans="1:14" ht="15.75">
      <c r="A277" s="364"/>
      <c r="B277" s="364"/>
      <c r="C277" s="364"/>
      <c r="D277" s="364"/>
      <c r="E277" s="364"/>
      <c r="F277" s="364"/>
      <c r="G277" s="364"/>
      <c r="H277" s="364"/>
      <c r="I277" s="364"/>
      <c r="J277" s="364"/>
      <c r="K277" s="364"/>
      <c r="L277" s="365"/>
    </row>
    <row r="278" spans="1:14" ht="15.75">
      <c r="A278" s="364"/>
      <c r="B278" s="364"/>
      <c r="C278" s="364"/>
      <c r="D278" s="364"/>
      <c r="E278" s="364"/>
      <c r="F278" s="364"/>
      <c r="G278" s="364"/>
      <c r="H278" s="364"/>
      <c r="I278" s="364"/>
      <c r="J278" s="364"/>
      <c r="K278" s="364"/>
      <c r="L278" s="365"/>
    </row>
    <row r="279" spans="1:14" ht="23.25" customHeight="1">
      <c r="A279" s="366"/>
      <c r="B279" s="876" t="s">
        <v>483</v>
      </c>
      <c r="C279" s="876"/>
      <c r="D279" s="876"/>
      <c r="E279" s="876"/>
      <c r="F279" s="367"/>
      <c r="G279" s="877" t="s">
        <v>484</v>
      </c>
      <c r="H279" s="877"/>
      <c r="I279" s="877"/>
      <c r="J279" s="877"/>
      <c r="K279" s="877"/>
      <c r="L279" s="877"/>
    </row>
    <row r="280" spans="1:14" ht="12.95" customHeight="1">
      <c r="A280" s="366"/>
      <c r="B280" s="876" t="s">
        <v>485</v>
      </c>
      <c r="C280" s="876"/>
      <c r="D280" s="876"/>
      <c r="E280" s="876"/>
      <c r="F280" s="367"/>
      <c r="G280" s="877" t="s">
        <v>504</v>
      </c>
      <c r="H280" s="877"/>
      <c r="I280" s="877"/>
      <c r="J280" s="877"/>
      <c r="K280" s="877"/>
      <c r="L280" s="877"/>
    </row>
    <row r="281" spans="1:14">
      <c r="A281" s="366"/>
      <c r="B281" s="878" t="s">
        <v>486</v>
      </c>
      <c r="C281" s="878"/>
      <c r="D281" s="878"/>
      <c r="E281" s="878"/>
      <c r="F281" s="367"/>
      <c r="G281" s="877" t="s">
        <v>487</v>
      </c>
      <c r="H281" s="877"/>
      <c r="I281" s="877"/>
      <c r="J281" s="877"/>
      <c r="K281" s="877"/>
      <c r="L281" s="877"/>
    </row>
    <row r="285" spans="1:14" ht="33" customHeight="1">
      <c r="A285" s="905"/>
      <c r="B285" s="906"/>
      <c r="C285" s="906"/>
      <c r="D285" s="906"/>
      <c r="E285" s="906"/>
      <c r="F285" s="906"/>
      <c r="G285" s="906"/>
      <c r="H285" s="906"/>
      <c r="I285" s="906"/>
      <c r="J285" s="906"/>
      <c r="K285" s="906"/>
      <c r="L285" s="906"/>
      <c r="M285" s="907"/>
    </row>
    <row r="286" spans="1:14" ht="33" customHeight="1">
      <c r="A286" s="908"/>
      <c r="B286" s="909"/>
      <c r="C286" s="909"/>
      <c r="D286" s="909"/>
      <c r="E286" s="909"/>
      <c r="F286" s="909"/>
      <c r="G286" s="909"/>
      <c r="H286" s="909"/>
      <c r="I286" s="909"/>
      <c r="J286" s="909"/>
      <c r="K286" s="909"/>
      <c r="L286" s="909"/>
      <c r="M286" s="910"/>
    </row>
    <row r="287" spans="1:14" ht="33" customHeight="1">
      <c r="A287" s="891"/>
      <c r="B287" s="892"/>
      <c r="C287" s="892"/>
      <c r="D287" s="892"/>
      <c r="E287" s="892"/>
      <c r="F287" s="892"/>
      <c r="G287" s="892"/>
      <c r="H287" s="892"/>
      <c r="I287" s="892"/>
      <c r="J287" s="892"/>
      <c r="K287" s="892"/>
      <c r="L287" s="892"/>
      <c r="M287" s="893"/>
    </row>
    <row r="288" spans="1:14" ht="29.25" customHeight="1">
      <c r="A288" s="891" t="s">
        <v>460</v>
      </c>
      <c r="B288" s="892"/>
      <c r="C288" s="892"/>
      <c r="D288" s="892"/>
      <c r="E288" s="892"/>
      <c r="F288" s="892"/>
      <c r="G288" s="892"/>
      <c r="H288" s="892"/>
      <c r="I288" s="892"/>
      <c r="J288" s="892"/>
      <c r="K288" s="892"/>
      <c r="L288" s="892"/>
      <c r="M288" s="893"/>
    </row>
    <row r="289" spans="1:15" ht="54" customHeight="1">
      <c r="A289" s="894" t="s">
        <v>461</v>
      </c>
      <c r="B289" s="895"/>
      <c r="C289" s="343" t="s">
        <v>462</v>
      </c>
      <c r="D289" s="896" t="s">
        <v>463</v>
      </c>
      <c r="E289" s="896"/>
      <c r="F289" s="896"/>
      <c r="G289" s="896"/>
      <c r="H289" s="896"/>
      <c r="I289" s="896"/>
      <c r="J289" s="896"/>
      <c r="K289" s="896"/>
      <c r="L289" s="896"/>
      <c r="M289" s="896"/>
    </row>
    <row r="290" spans="1:15">
      <c r="A290" s="884" t="s">
        <v>464</v>
      </c>
      <c r="B290" s="885"/>
      <c r="C290" s="885"/>
      <c r="D290" s="884" t="s">
        <v>465</v>
      </c>
      <c r="E290" s="885"/>
      <c r="F290" s="885"/>
      <c r="G290" s="886"/>
      <c r="H290" s="897" t="s">
        <v>466</v>
      </c>
      <c r="I290" s="897"/>
      <c r="J290" s="897"/>
      <c r="K290" s="897"/>
      <c r="L290" s="897"/>
      <c r="M290" s="897"/>
    </row>
    <row r="291" spans="1:15">
      <c r="A291" s="344" t="s">
        <v>467</v>
      </c>
      <c r="B291" s="344" t="s">
        <v>468</v>
      </c>
      <c r="C291" s="344" t="s">
        <v>469</v>
      </c>
      <c r="D291" s="887"/>
      <c r="E291" s="888"/>
      <c r="F291" s="888"/>
      <c r="G291" s="889"/>
      <c r="H291" s="897"/>
      <c r="I291" s="897"/>
      <c r="J291" s="897"/>
      <c r="K291" s="897"/>
      <c r="L291" s="897"/>
      <c r="M291" s="897"/>
    </row>
    <row r="292" spans="1:15">
      <c r="A292" s="345">
        <v>16</v>
      </c>
      <c r="B292" s="345">
        <v>11</v>
      </c>
      <c r="C292" s="345">
        <v>2022</v>
      </c>
      <c r="D292" s="898"/>
      <c r="E292" s="899"/>
      <c r="F292" s="899"/>
      <c r="G292" s="900"/>
      <c r="H292" s="901"/>
      <c r="I292" s="901"/>
      <c r="J292" s="901"/>
      <c r="K292" s="901"/>
      <c r="L292" s="901"/>
      <c r="M292" s="901"/>
    </row>
    <row r="293" spans="1:15" ht="36.75" customHeight="1">
      <c r="A293" s="346" t="s">
        <v>470</v>
      </c>
      <c r="B293" s="902" t="str">
        <f>'[1]PRESUPUESTO AVANCE MES No. 1'!$C$9</f>
        <v>EXCAVACIONES Y RELLENOS</v>
      </c>
      <c r="C293" s="903"/>
      <c r="D293" s="903"/>
      <c r="E293" s="347" t="s">
        <v>15</v>
      </c>
      <c r="F293" s="348" t="s">
        <v>127</v>
      </c>
      <c r="G293" s="349" t="s">
        <v>471</v>
      </c>
      <c r="H293" s="350" t="str">
        <f>'[1]PRESUPUESTO AVANCE MES No. 1'!$D$11</f>
        <v>M3</v>
      </c>
      <c r="I293" s="351" t="s">
        <v>16</v>
      </c>
      <c r="J293" s="904" t="str">
        <f>J257</f>
        <v>EXCAVACIÓN MANUAL EN MATERIAL COMÚN H=0.0-2.0 M (INCLUYERETIRO DE SOBRANTES A UNA DISTANCIA MENOR DE 5 KM)</v>
      </c>
      <c r="K293" s="904"/>
      <c r="L293" s="904"/>
      <c r="M293" s="904"/>
    </row>
    <row r="294" spans="1:15">
      <c r="A294" s="884" t="s">
        <v>472</v>
      </c>
      <c r="B294" s="885"/>
      <c r="C294" s="885"/>
      <c r="D294" s="885"/>
      <c r="E294" s="885"/>
      <c r="F294" s="886"/>
      <c r="G294" s="890" t="s">
        <v>473</v>
      </c>
      <c r="H294" s="890"/>
      <c r="I294" s="890" t="s">
        <v>474</v>
      </c>
      <c r="J294" s="890"/>
      <c r="K294" s="890"/>
      <c r="L294" s="352" t="s">
        <v>475</v>
      </c>
      <c r="M294" s="890" t="s">
        <v>476</v>
      </c>
    </row>
    <row r="295" spans="1:15">
      <c r="A295" s="887"/>
      <c r="B295" s="888"/>
      <c r="C295" s="888"/>
      <c r="D295" s="888"/>
      <c r="E295" s="888"/>
      <c r="F295" s="889"/>
      <c r="G295" s="890"/>
      <c r="H295" s="890"/>
      <c r="I295" s="352" t="s">
        <v>477</v>
      </c>
      <c r="J295" s="352" t="s">
        <v>478</v>
      </c>
      <c r="K295" s="352" t="s">
        <v>479</v>
      </c>
      <c r="L295" s="352" t="s">
        <v>95</v>
      </c>
      <c r="M295" s="890"/>
    </row>
    <row r="296" spans="1:15" ht="23.25" customHeight="1">
      <c r="A296" s="353"/>
      <c r="B296" s="354"/>
      <c r="C296" s="355"/>
      <c r="D296" s="354"/>
      <c r="E296" s="355"/>
      <c r="F296" s="356"/>
      <c r="G296" s="879" t="s">
        <v>510</v>
      </c>
      <c r="H296" s="880"/>
      <c r="I296" s="357">
        <v>0.4</v>
      </c>
      <c r="J296" s="357">
        <v>0.25</v>
      </c>
      <c r="K296" s="357">
        <f>17.55+27.43+27.43+17.55</f>
        <v>89.96</v>
      </c>
      <c r="L296" s="357">
        <v>1</v>
      </c>
      <c r="M296" s="358">
        <f>(I296*J296)*K296</f>
        <v>8.9960000000000004</v>
      </c>
      <c r="N296" s="359"/>
      <c r="O296" s="360"/>
    </row>
    <row r="297" spans="1:15">
      <c r="A297" s="353"/>
      <c r="B297" s="354"/>
      <c r="C297" s="354"/>
      <c r="D297" s="355"/>
      <c r="E297" s="355"/>
      <c r="F297" s="356"/>
      <c r="G297" s="879"/>
      <c r="H297" s="880"/>
      <c r="I297" s="357"/>
      <c r="J297" s="357"/>
      <c r="K297" s="357"/>
      <c r="L297" s="357"/>
      <c r="M297" s="358">
        <f t="shared" ref="M297:M307" si="8">+L297*K297*I297</f>
        <v>0</v>
      </c>
    </row>
    <row r="298" spans="1:15">
      <c r="A298" s="353"/>
      <c r="B298" s="354"/>
      <c r="C298" s="354"/>
      <c r="D298" s="355"/>
      <c r="E298" s="355"/>
      <c r="F298" s="356"/>
      <c r="G298" s="879"/>
      <c r="H298" s="880"/>
      <c r="I298" s="357"/>
      <c r="J298" s="357"/>
      <c r="K298" s="357"/>
      <c r="L298" s="357"/>
      <c r="M298" s="358">
        <f t="shared" si="8"/>
        <v>0</v>
      </c>
      <c r="N298" s="359"/>
    </row>
    <row r="299" spans="1:15">
      <c r="A299" s="353"/>
      <c r="B299" s="354"/>
      <c r="C299" s="354"/>
      <c r="D299" s="355"/>
      <c r="E299" s="355"/>
      <c r="F299" s="356"/>
      <c r="G299" s="879"/>
      <c r="H299" s="880"/>
      <c r="I299" s="357"/>
      <c r="J299" s="357"/>
      <c r="K299" s="357"/>
      <c r="L299" s="357"/>
      <c r="M299" s="358">
        <f t="shared" si="8"/>
        <v>0</v>
      </c>
      <c r="N299" s="359"/>
    </row>
    <row r="300" spans="1:15">
      <c r="A300" s="353"/>
      <c r="B300" s="354"/>
      <c r="C300" s="354"/>
      <c r="D300" s="355"/>
      <c r="E300" s="355"/>
      <c r="F300" s="356"/>
      <c r="G300" s="879"/>
      <c r="H300" s="880"/>
      <c r="I300" s="357"/>
      <c r="J300" s="357"/>
      <c r="K300" s="357"/>
      <c r="L300" s="357"/>
      <c r="M300" s="358">
        <f t="shared" si="8"/>
        <v>0</v>
      </c>
      <c r="N300" s="359"/>
    </row>
    <row r="301" spans="1:15" ht="12.75" customHeight="1">
      <c r="A301" s="353"/>
      <c r="B301" s="354"/>
      <c r="C301" s="354"/>
      <c r="D301" s="355"/>
      <c r="E301" s="355"/>
      <c r="F301" s="355"/>
      <c r="G301" s="879"/>
      <c r="H301" s="880"/>
      <c r="I301" s="357"/>
      <c r="J301" s="357"/>
      <c r="K301" s="357"/>
      <c r="L301" s="357"/>
      <c r="M301" s="358">
        <f t="shared" si="8"/>
        <v>0</v>
      </c>
    </row>
    <row r="302" spans="1:15">
      <c r="A302" s="353"/>
      <c r="B302" s="354"/>
      <c r="C302" s="354"/>
      <c r="D302" s="355"/>
      <c r="E302" s="355"/>
      <c r="F302" s="355"/>
      <c r="G302" s="879"/>
      <c r="H302" s="880"/>
      <c r="I302" s="357"/>
      <c r="J302" s="357"/>
      <c r="K302" s="357"/>
      <c r="L302" s="357"/>
      <c r="M302" s="358">
        <f t="shared" si="8"/>
        <v>0</v>
      </c>
    </row>
    <row r="303" spans="1:15">
      <c r="A303" s="353"/>
      <c r="B303" s="354"/>
      <c r="C303" s="354"/>
      <c r="D303" s="355"/>
      <c r="E303" s="355"/>
      <c r="F303" s="355"/>
      <c r="G303" s="879"/>
      <c r="H303" s="880"/>
      <c r="I303" s="357"/>
      <c r="J303" s="357"/>
      <c r="K303" s="357"/>
      <c r="L303" s="357"/>
      <c r="M303" s="358">
        <f t="shared" si="8"/>
        <v>0</v>
      </c>
    </row>
    <row r="304" spans="1:15">
      <c r="A304" s="353"/>
      <c r="B304" s="354"/>
      <c r="C304" s="354"/>
      <c r="D304" s="355"/>
      <c r="E304" s="355"/>
      <c r="F304" s="356"/>
      <c r="G304" s="879"/>
      <c r="H304" s="880"/>
      <c r="I304" s="357"/>
      <c r="J304" s="357"/>
      <c r="K304" s="357"/>
      <c r="L304" s="357"/>
      <c r="M304" s="358">
        <f t="shared" si="8"/>
        <v>0</v>
      </c>
    </row>
    <row r="305" spans="1:13" ht="0.95" customHeight="1">
      <c r="A305" s="353"/>
      <c r="B305" s="354"/>
      <c r="C305" s="354"/>
      <c r="D305" s="355"/>
      <c r="E305" s="355"/>
      <c r="F305" s="356"/>
      <c r="G305" s="879"/>
      <c r="H305" s="880"/>
      <c r="I305" s="357"/>
      <c r="J305" s="357"/>
      <c r="K305" s="357"/>
      <c r="L305" s="357"/>
      <c r="M305" s="358">
        <f t="shared" si="8"/>
        <v>0</v>
      </c>
    </row>
    <row r="306" spans="1:13">
      <c r="A306" s="353"/>
      <c r="B306" s="354"/>
      <c r="C306" s="354"/>
      <c r="D306" s="355"/>
      <c r="E306" s="355"/>
      <c r="F306" s="356"/>
      <c r="G306" s="879"/>
      <c r="H306" s="880"/>
      <c r="I306" s="357"/>
      <c r="J306" s="357"/>
      <c r="K306" s="357"/>
      <c r="L306" s="357"/>
      <c r="M306" s="358">
        <f t="shared" si="8"/>
        <v>0</v>
      </c>
    </row>
    <row r="307" spans="1:13" hidden="1">
      <c r="A307" s="353"/>
      <c r="B307" s="354"/>
      <c r="C307" s="354"/>
      <c r="D307" s="355"/>
      <c r="E307" s="355"/>
      <c r="F307" s="356"/>
      <c r="G307" s="879"/>
      <c r="H307" s="880"/>
      <c r="I307" s="357"/>
      <c r="J307" s="357"/>
      <c r="K307" s="357"/>
      <c r="L307" s="357"/>
      <c r="M307" s="358">
        <f t="shared" si="8"/>
        <v>0</v>
      </c>
    </row>
    <row r="308" spans="1:13">
      <c r="A308" s="353"/>
      <c r="B308" s="354"/>
      <c r="C308" s="354"/>
      <c r="D308" s="355"/>
      <c r="E308" s="355"/>
      <c r="F308" s="356"/>
      <c r="G308" s="879"/>
      <c r="H308" s="880"/>
      <c r="I308" s="357"/>
      <c r="J308" s="357"/>
      <c r="K308" s="357"/>
      <c r="L308" s="357"/>
      <c r="M308" s="358">
        <f>+L308</f>
        <v>0</v>
      </c>
    </row>
    <row r="309" spans="1:13">
      <c r="A309" s="881" t="s">
        <v>480</v>
      </c>
      <c r="B309" s="881"/>
      <c r="C309" s="881"/>
      <c r="D309" s="881"/>
      <c r="E309" s="881"/>
      <c r="F309" s="881"/>
      <c r="G309" s="882" t="s">
        <v>79</v>
      </c>
      <c r="H309" s="883"/>
      <c r="I309" s="883"/>
      <c r="J309" s="883"/>
      <c r="K309" s="883"/>
      <c r="L309" s="883"/>
      <c r="M309" s="358">
        <f>SUM(M296:M308)</f>
        <v>8.9960000000000004</v>
      </c>
    </row>
    <row r="310" spans="1:13">
      <c r="A310" s="874" t="s">
        <v>506</v>
      </c>
      <c r="B310" s="874"/>
      <c r="C310" s="874"/>
      <c r="D310" s="874"/>
      <c r="E310" s="874"/>
      <c r="F310" s="874"/>
      <c r="G310" s="875" t="s">
        <v>481</v>
      </c>
      <c r="H310" s="875"/>
      <c r="I310" s="875"/>
      <c r="J310" s="875"/>
      <c r="K310" s="875"/>
      <c r="L310" s="875"/>
      <c r="M310" s="358">
        <f>M275</f>
        <v>98.938200000000009</v>
      </c>
    </row>
    <row r="311" spans="1:13">
      <c r="A311" s="874"/>
      <c r="B311" s="874"/>
      <c r="C311" s="874"/>
      <c r="D311" s="874"/>
      <c r="E311" s="874"/>
      <c r="F311" s="874"/>
      <c r="G311" s="875" t="s">
        <v>482</v>
      </c>
      <c r="H311" s="875"/>
      <c r="I311" s="875"/>
      <c r="J311" s="875"/>
      <c r="K311" s="875"/>
      <c r="L311" s="875"/>
      <c r="M311" s="361">
        <f>SUM(M309:M310)</f>
        <v>107.9342</v>
      </c>
    </row>
    <row r="312" spans="1:13">
      <c r="A312" s="362"/>
      <c r="B312" s="362"/>
      <c r="C312" s="362"/>
      <c r="D312" s="362"/>
      <c r="E312" s="363"/>
      <c r="F312" s="363"/>
      <c r="G312" s="363"/>
      <c r="H312" s="363"/>
      <c r="I312" s="363"/>
      <c r="J312" s="363"/>
      <c r="K312" s="363"/>
      <c r="L312" s="363"/>
      <c r="M312" s="363"/>
    </row>
    <row r="313" spans="1:13" ht="15.75">
      <c r="A313" s="364"/>
      <c r="B313" s="364"/>
      <c r="C313" s="364"/>
      <c r="D313" s="364"/>
      <c r="E313" s="364"/>
      <c r="F313" s="364"/>
      <c r="G313" s="364"/>
      <c r="H313" s="364"/>
      <c r="I313" s="364"/>
      <c r="J313" s="364"/>
      <c r="K313" s="364"/>
      <c r="L313" s="365"/>
    </row>
    <row r="314" spans="1:13" ht="15.75">
      <c r="A314" s="364"/>
      <c r="B314" s="364"/>
      <c r="C314" s="364"/>
      <c r="D314" s="364"/>
      <c r="E314" s="364"/>
      <c r="F314" s="364"/>
      <c r="G314" s="364"/>
      <c r="H314" s="364"/>
      <c r="I314" s="364"/>
      <c r="J314" s="364"/>
      <c r="K314" s="364"/>
      <c r="L314" s="365"/>
    </row>
    <row r="315" spans="1:13" ht="23.25" customHeight="1">
      <c r="A315" s="366"/>
      <c r="B315" s="876" t="s">
        <v>483</v>
      </c>
      <c r="C315" s="876"/>
      <c r="D315" s="876"/>
      <c r="E315" s="876"/>
      <c r="F315" s="367"/>
      <c r="G315" s="877" t="s">
        <v>484</v>
      </c>
      <c r="H315" s="877"/>
      <c r="I315" s="877"/>
      <c r="J315" s="877"/>
      <c r="K315" s="877"/>
      <c r="L315" s="877"/>
    </row>
    <row r="316" spans="1:13" ht="12.95" customHeight="1">
      <c r="A316" s="366"/>
      <c r="B316" s="876" t="s">
        <v>485</v>
      </c>
      <c r="C316" s="876"/>
      <c r="D316" s="876"/>
      <c r="E316" s="876"/>
      <c r="F316" s="367"/>
      <c r="G316" s="877" t="s">
        <v>504</v>
      </c>
      <c r="H316" s="877"/>
      <c r="I316" s="877"/>
      <c r="J316" s="877"/>
      <c r="K316" s="877"/>
      <c r="L316" s="877"/>
    </row>
    <row r="317" spans="1:13">
      <c r="A317" s="366"/>
      <c r="B317" s="878" t="s">
        <v>486</v>
      </c>
      <c r="C317" s="878"/>
      <c r="D317" s="878"/>
      <c r="E317" s="878"/>
      <c r="F317" s="367"/>
      <c r="G317" s="877" t="s">
        <v>487</v>
      </c>
      <c r="H317" s="877"/>
      <c r="I317" s="877"/>
      <c r="J317" s="877"/>
      <c r="K317" s="877"/>
      <c r="L317" s="877"/>
    </row>
    <row r="320" spans="1:13" ht="33" customHeight="1">
      <c r="A320" s="905"/>
      <c r="B320" s="906"/>
      <c r="C320" s="906"/>
      <c r="D320" s="906"/>
      <c r="E320" s="906"/>
      <c r="F320" s="906"/>
      <c r="G320" s="906"/>
      <c r="H320" s="906"/>
      <c r="I320" s="906"/>
      <c r="J320" s="906"/>
      <c r="K320" s="906"/>
      <c r="L320" s="906"/>
      <c r="M320" s="907"/>
    </row>
    <row r="321" spans="1:15" ht="33" customHeight="1">
      <c r="A321" s="908"/>
      <c r="B321" s="909"/>
      <c r="C321" s="909"/>
      <c r="D321" s="909"/>
      <c r="E321" s="909"/>
      <c r="F321" s="909"/>
      <c r="G321" s="909"/>
      <c r="H321" s="909"/>
      <c r="I321" s="909"/>
      <c r="J321" s="909"/>
      <c r="K321" s="909"/>
      <c r="L321" s="909"/>
      <c r="M321" s="910"/>
    </row>
    <row r="322" spans="1:15" ht="33" customHeight="1">
      <c r="A322" s="891"/>
      <c r="B322" s="892"/>
      <c r="C322" s="892"/>
      <c r="D322" s="892"/>
      <c r="E322" s="892"/>
      <c r="F322" s="892"/>
      <c r="G322" s="892"/>
      <c r="H322" s="892"/>
      <c r="I322" s="892"/>
      <c r="J322" s="892"/>
      <c r="K322" s="892"/>
      <c r="L322" s="892"/>
      <c r="M322" s="893"/>
    </row>
    <row r="323" spans="1:15" ht="29.25" customHeight="1">
      <c r="A323" s="891" t="s">
        <v>460</v>
      </c>
      <c r="B323" s="892"/>
      <c r="C323" s="892"/>
      <c r="D323" s="892"/>
      <c r="E323" s="892"/>
      <c r="F323" s="892"/>
      <c r="G323" s="892"/>
      <c r="H323" s="892"/>
      <c r="I323" s="892"/>
      <c r="J323" s="892"/>
      <c r="K323" s="892"/>
      <c r="L323" s="892"/>
      <c r="M323" s="893"/>
    </row>
    <row r="324" spans="1:15" ht="54" customHeight="1">
      <c r="A324" s="894" t="s">
        <v>461</v>
      </c>
      <c r="B324" s="895"/>
      <c r="C324" s="343" t="s">
        <v>462</v>
      </c>
      <c r="D324" s="896" t="s">
        <v>463</v>
      </c>
      <c r="E324" s="896"/>
      <c r="F324" s="896"/>
      <c r="G324" s="896"/>
      <c r="H324" s="896"/>
      <c r="I324" s="896"/>
      <c r="J324" s="896"/>
      <c r="K324" s="896"/>
      <c r="L324" s="896"/>
      <c r="M324" s="896"/>
    </row>
    <row r="325" spans="1:15">
      <c r="A325" s="884" t="s">
        <v>464</v>
      </c>
      <c r="B325" s="885"/>
      <c r="C325" s="885"/>
      <c r="D325" s="884" t="s">
        <v>465</v>
      </c>
      <c r="E325" s="885"/>
      <c r="F325" s="885"/>
      <c r="G325" s="886"/>
      <c r="H325" s="897" t="s">
        <v>466</v>
      </c>
      <c r="I325" s="897"/>
      <c r="J325" s="897"/>
      <c r="K325" s="897"/>
      <c r="L325" s="897"/>
      <c r="M325" s="897"/>
    </row>
    <row r="326" spans="1:15">
      <c r="A326" s="344" t="s">
        <v>467</v>
      </c>
      <c r="B326" s="344" t="s">
        <v>468</v>
      </c>
      <c r="C326" s="344" t="s">
        <v>469</v>
      </c>
      <c r="D326" s="887"/>
      <c r="E326" s="888"/>
      <c r="F326" s="888"/>
      <c r="G326" s="889"/>
      <c r="H326" s="897"/>
      <c r="I326" s="897"/>
      <c r="J326" s="897"/>
      <c r="K326" s="897"/>
      <c r="L326" s="897"/>
      <c r="M326" s="897"/>
    </row>
    <row r="327" spans="1:15">
      <c r="A327" s="345">
        <v>16</v>
      </c>
      <c r="B327" s="345">
        <v>11</v>
      </c>
      <c r="C327" s="345">
        <v>2022</v>
      </c>
      <c r="D327" s="898"/>
      <c r="E327" s="899"/>
      <c r="F327" s="899"/>
      <c r="G327" s="900"/>
      <c r="H327" s="901"/>
      <c r="I327" s="901"/>
      <c r="J327" s="901"/>
      <c r="K327" s="901"/>
      <c r="L327" s="901"/>
      <c r="M327" s="901"/>
    </row>
    <row r="328" spans="1:15" ht="36.75" customHeight="1">
      <c r="A328" s="346" t="s">
        <v>470</v>
      </c>
      <c r="B328" s="902" t="str">
        <f>'[1]PRESUPUESTO AVANCE MES No. 1'!$C$9</f>
        <v>EXCAVACIONES Y RELLENOS</v>
      </c>
      <c r="C328" s="903"/>
      <c r="D328" s="903"/>
      <c r="E328" s="347" t="s">
        <v>15</v>
      </c>
      <c r="F328" s="348" t="s">
        <v>127</v>
      </c>
      <c r="G328" s="349" t="s">
        <v>471</v>
      </c>
      <c r="H328" s="350" t="str">
        <f>'[1]PRESUPUESTO AVANCE MES No. 1'!$D$11</f>
        <v>M3</v>
      </c>
      <c r="I328" s="351" t="s">
        <v>16</v>
      </c>
      <c r="J328" s="904" t="str">
        <f>J293</f>
        <v>EXCAVACIÓN MANUAL EN MATERIAL COMÚN H=0.0-2.0 M (INCLUYERETIRO DE SOBRANTES A UNA DISTANCIA MENOR DE 5 KM)</v>
      </c>
      <c r="K328" s="904"/>
      <c r="L328" s="904"/>
      <c r="M328" s="904"/>
    </row>
    <row r="329" spans="1:15">
      <c r="A329" s="884" t="s">
        <v>472</v>
      </c>
      <c r="B329" s="885"/>
      <c r="C329" s="885"/>
      <c r="D329" s="885"/>
      <c r="E329" s="885"/>
      <c r="F329" s="886"/>
      <c r="G329" s="890" t="s">
        <v>473</v>
      </c>
      <c r="H329" s="890"/>
      <c r="I329" s="890" t="s">
        <v>474</v>
      </c>
      <c r="J329" s="890"/>
      <c r="K329" s="890"/>
      <c r="L329" s="352" t="s">
        <v>475</v>
      </c>
      <c r="M329" s="890" t="s">
        <v>476</v>
      </c>
    </row>
    <row r="330" spans="1:15">
      <c r="A330" s="887"/>
      <c r="B330" s="888"/>
      <c r="C330" s="888"/>
      <c r="D330" s="888"/>
      <c r="E330" s="888"/>
      <c r="F330" s="889"/>
      <c r="G330" s="890"/>
      <c r="H330" s="890"/>
      <c r="I330" s="352" t="s">
        <v>477</v>
      </c>
      <c r="J330" s="352" t="s">
        <v>478</v>
      </c>
      <c r="K330" s="352" t="s">
        <v>479</v>
      </c>
      <c r="L330" s="352" t="s">
        <v>95</v>
      </c>
      <c r="M330" s="890"/>
    </row>
    <row r="331" spans="1:15" ht="23.25" customHeight="1">
      <c r="A331" s="353"/>
      <c r="B331" s="354"/>
      <c r="C331" s="355"/>
      <c r="D331" s="354"/>
      <c r="E331" s="355"/>
      <c r="F331" s="356"/>
      <c r="G331" s="879" t="s">
        <v>515</v>
      </c>
      <c r="H331" s="880"/>
      <c r="I331" s="357">
        <v>0.25</v>
      </c>
      <c r="J331" s="357">
        <v>0.25</v>
      </c>
      <c r="K331" s="357">
        <v>17.55</v>
      </c>
      <c r="L331" s="357">
        <v>1</v>
      </c>
      <c r="M331" s="358">
        <f>(I331*J331)*K331</f>
        <v>1.096875</v>
      </c>
      <c r="N331" s="359"/>
      <c r="O331" s="360"/>
    </row>
    <row r="332" spans="1:15">
      <c r="A332" s="353"/>
      <c r="B332" s="354"/>
      <c r="C332" s="354"/>
      <c r="D332" s="355"/>
      <c r="E332" s="355"/>
      <c r="F332" s="356"/>
      <c r="G332" s="879"/>
      <c r="H332" s="880"/>
      <c r="I332" s="357"/>
      <c r="J332" s="357"/>
      <c r="K332" s="357"/>
      <c r="L332" s="357"/>
      <c r="M332" s="358">
        <f t="shared" ref="M332:M342" si="9">+L332*K332*I332</f>
        <v>0</v>
      </c>
    </row>
    <row r="333" spans="1:15">
      <c r="A333" s="353"/>
      <c r="B333" s="354"/>
      <c r="C333" s="354"/>
      <c r="D333" s="355"/>
      <c r="E333" s="355"/>
      <c r="F333" s="356"/>
      <c r="G333" s="879"/>
      <c r="H333" s="880"/>
      <c r="I333" s="357"/>
      <c r="J333" s="357"/>
      <c r="K333" s="357"/>
      <c r="L333" s="357"/>
      <c r="M333" s="358">
        <f t="shared" si="9"/>
        <v>0</v>
      </c>
      <c r="N333" s="359"/>
    </row>
    <row r="334" spans="1:15">
      <c r="A334" s="353"/>
      <c r="B334" s="354"/>
      <c r="C334" s="354"/>
      <c r="D334" s="355"/>
      <c r="E334" s="355"/>
      <c r="F334" s="356"/>
      <c r="G334" s="879"/>
      <c r="H334" s="880"/>
      <c r="I334" s="357"/>
      <c r="J334" s="357"/>
      <c r="K334" s="357"/>
      <c r="L334" s="357"/>
      <c r="M334" s="358">
        <f t="shared" si="9"/>
        <v>0</v>
      </c>
      <c r="N334" s="359"/>
    </row>
    <row r="335" spans="1:15">
      <c r="A335" s="353"/>
      <c r="B335" s="354"/>
      <c r="C335" s="354"/>
      <c r="D335" s="355"/>
      <c r="E335" s="355"/>
      <c r="F335" s="356"/>
      <c r="G335" s="879"/>
      <c r="H335" s="880"/>
      <c r="I335" s="357"/>
      <c r="J335" s="357"/>
      <c r="K335" s="357"/>
      <c r="L335" s="357"/>
      <c r="M335" s="358">
        <f t="shared" si="9"/>
        <v>0</v>
      </c>
      <c r="N335" s="359"/>
    </row>
    <row r="336" spans="1:15" ht="12.75" customHeight="1">
      <c r="A336" s="353"/>
      <c r="B336" s="354"/>
      <c r="C336" s="354"/>
      <c r="D336" s="355"/>
      <c r="E336" s="355"/>
      <c r="F336" s="355"/>
      <c r="G336" s="879"/>
      <c r="H336" s="880"/>
      <c r="I336" s="357"/>
      <c r="J336" s="357"/>
      <c r="K336" s="357"/>
      <c r="L336" s="357"/>
      <c r="M336" s="358">
        <f t="shared" si="9"/>
        <v>0</v>
      </c>
    </row>
    <row r="337" spans="1:13">
      <c r="A337" s="353"/>
      <c r="B337" s="354"/>
      <c r="C337" s="354"/>
      <c r="D337" s="355"/>
      <c r="E337" s="355"/>
      <c r="F337" s="355"/>
      <c r="G337" s="879"/>
      <c r="H337" s="880"/>
      <c r="I337" s="357"/>
      <c r="J337" s="357"/>
      <c r="K337" s="357"/>
      <c r="L337" s="357"/>
      <c r="M337" s="358">
        <f t="shared" si="9"/>
        <v>0</v>
      </c>
    </row>
    <row r="338" spans="1:13">
      <c r="A338" s="353"/>
      <c r="B338" s="354"/>
      <c r="C338" s="354"/>
      <c r="D338" s="355"/>
      <c r="E338" s="355"/>
      <c r="F338" s="355"/>
      <c r="G338" s="879"/>
      <c r="H338" s="880"/>
      <c r="I338" s="357"/>
      <c r="J338" s="357"/>
      <c r="K338" s="357"/>
      <c r="L338" s="357"/>
      <c r="M338" s="358">
        <f t="shared" si="9"/>
        <v>0</v>
      </c>
    </row>
    <row r="339" spans="1:13">
      <c r="A339" s="353"/>
      <c r="B339" s="354"/>
      <c r="C339" s="354"/>
      <c r="D339" s="355"/>
      <c r="E339" s="355"/>
      <c r="F339" s="356"/>
      <c r="G339" s="879"/>
      <c r="H339" s="880"/>
      <c r="I339" s="357"/>
      <c r="J339" s="357"/>
      <c r="K339" s="357"/>
      <c r="L339" s="357"/>
      <c r="M339" s="358">
        <f t="shared" si="9"/>
        <v>0</v>
      </c>
    </row>
    <row r="340" spans="1:13" ht="0.95" customHeight="1">
      <c r="A340" s="353"/>
      <c r="B340" s="354"/>
      <c r="C340" s="354"/>
      <c r="D340" s="355"/>
      <c r="E340" s="355"/>
      <c r="F340" s="356"/>
      <c r="G340" s="879"/>
      <c r="H340" s="880"/>
      <c r="I340" s="357"/>
      <c r="J340" s="357"/>
      <c r="K340" s="357"/>
      <c r="L340" s="357"/>
      <c r="M340" s="358">
        <f t="shared" si="9"/>
        <v>0</v>
      </c>
    </row>
    <row r="341" spans="1:13">
      <c r="A341" s="353"/>
      <c r="B341" s="354"/>
      <c r="C341" s="354"/>
      <c r="D341" s="355"/>
      <c r="E341" s="355"/>
      <c r="F341" s="356"/>
      <c r="G341" s="879"/>
      <c r="H341" s="880"/>
      <c r="I341" s="357"/>
      <c r="J341" s="357"/>
      <c r="K341" s="357"/>
      <c r="L341" s="357"/>
      <c r="M341" s="358">
        <f t="shared" si="9"/>
        <v>0</v>
      </c>
    </row>
    <row r="342" spans="1:13" hidden="1">
      <c r="A342" s="353"/>
      <c r="B342" s="354"/>
      <c r="C342" s="354"/>
      <c r="D342" s="355"/>
      <c r="E342" s="355"/>
      <c r="F342" s="356"/>
      <c r="G342" s="879"/>
      <c r="H342" s="880"/>
      <c r="I342" s="357"/>
      <c r="J342" s="357"/>
      <c r="K342" s="357"/>
      <c r="L342" s="357"/>
      <c r="M342" s="358">
        <f t="shared" si="9"/>
        <v>0</v>
      </c>
    </row>
    <row r="343" spans="1:13">
      <c r="A343" s="353"/>
      <c r="B343" s="354"/>
      <c r="C343" s="354"/>
      <c r="D343" s="355"/>
      <c r="E343" s="355"/>
      <c r="F343" s="356"/>
      <c r="G343" s="879"/>
      <c r="H343" s="880"/>
      <c r="I343" s="357"/>
      <c r="J343" s="357"/>
      <c r="K343" s="357"/>
      <c r="L343" s="357"/>
      <c r="M343" s="358">
        <f>+L343</f>
        <v>0</v>
      </c>
    </row>
    <row r="344" spans="1:13">
      <c r="A344" s="881" t="s">
        <v>480</v>
      </c>
      <c r="B344" s="881"/>
      <c r="C344" s="881"/>
      <c r="D344" s="881"/>
      <c r="E344" s="881"/>
      <c r="F344" s="881"/>
      <c r="G344" s="882" t="s">
        <v>79</v>
      </c>
      <c r="H344" s="883"/>
      <c r="I344" s="883"/>
      <c r="J344" s="883"/>
      <c r="K344" s="883"/>
      <c r="L344" s="883"/>
      <c r="M344" s="358">
        <f>SUM(M331:M343)</f>
        <v>1.096875</v>
      </c>
    </row>
    <row r="345" spans="1:13">
      <c r="A345" s="874" t="s">
        <v>506</v>
      </c>
      <c r="B345" s="874"/>
      <c r="C345" s="874"/>
      <c r="D345" s="874"/>
      <c r="E345" s="874"/>
      <c r="F345" s="874"/>
      <c r="G345" s="875" t="s">
        <v>481</v>
      </c>
      <c r="H345" s="875"/>
      <c r="I345" s="875"/>
      <c r="J345" s="875"/>
      <c r="K345" s="875"/>
      <c r="L345" s="875"/>
      <c r="M345" s="358">
        <f>M311</f>
        <v>107.9342</v>
      </c>
    </row>
    <row r="346" spans="1:13">
      <c r="A346" s="874"/>
      <c r="B346" s="874"/>
      <c r="C346" s="874"/>
      <c r="D346" s="874"/>
      <c r="E346" s="874"/>
      <c r="F346" s="874"/>
      <c r="G346" s="875" t="s">
        <v>482</v>
      </c>
      <c r="H346" s="875"/>
      <c r="I346" s="875"/>
      <c r="J346" s="875"/>
      <c r="K346" s="875"/>
      <c r="L346" s="875"/>
      <c r="M346" s="361">
        <f>SUM(M344:M345)</f>
        <v>109.031075</v>
      </c>
    </row>
    <row r="347" spans="1:13">
      <c r="A347" s="362"/>
      <c r="B347" s="362"/>
      <c r="C347" s="362"/>
      <c r="D347" s="362"/>
      <c r="E347" s="363"/>
      <c r="F347" s="363"/>
      <c r="G347" s="363"/>
      <c r="H347" s="363"/>
      <c r="I347" s="363"/>
      <c r="J347" s="363"/>
      <c r="K347" s="363"/>
      <c r="L347" s="363"/>
      <c r="M347" s="363"/>
    </row>
    <row r="348" spans="1:13" ht="15.75">
      <c r="A348" s="364"/>
      <c r="B348" s="364"/>
      <c r="C348" s="364"/>
      <c r="D348" s="364"/>
      <c r="E348" s="364"/>
      <c r="F348" s="364"/>
      <c r="G348" s="364"/>
      <c r="H348" s="364"/>
      <c r="I348" s="364"/>
      <c r="J348" s="364"/>
      <c r="K348" s="364"/>
      <c r="L348" s="365"/>
    </row>
    <row r="349" spans="1:13" ht="15.75">
      <c r="A349" s="364"/>
      <c r="B349" s="364"/>
      <c r="C349" s="364"/>
      <c r="D349" s="364"/>
      <c r="E349" s="364"/>
      <c r="F349" s="364"/>
      <c r="G349" s="364"/>
      <c r="H349" s="364"/>
      <c r="I349" s="364"/>
      <c r="J349" s="364"/>
      <c r="K349" s="364"/>
      <c r="L349" s="365"/>
    </row>
    <row r="350" spans="1:13" ht="23.25" customHeight="1">
      <c r="A350" s="366"/>
      <c r="B350" s="876" t="s">
        <v>483</v>
      </c>
      <c r="C350" s="876"/>
      <c r="D350" s="876"/>
      <c r="E350" s="876"/>
      <c r="F350" s="367"/>
      <c r="G350" s="877" t="s">
        <v>484</v>
      </c>
      <c r="H350" s="877"/>
      <c r="I350" s="877"/>
      <c r="J350" s="877"/>
      <c r="K350" s="877"/>
      <c r="L350" s="877"/>
    </row>
    <row r="351" spans="1:13" ht="12.95" customHeight="1">
      <c r="A351" s="366"/>
      <c r="B351" s="876" t="s">
        <v>485</v>
      </c>
      <c r="C351" s="876"/>
      <c r="D351" s="876"/>
      <c r="E351" s="876"/>
      <c r="F351" s="367"/>
      <c r="G351" s="877" t="s">
        <v>504</v>
      </c>
      <c r="H351" s="877"/>
      <c r="I351" s="877"/>
      <c r="J351" s="877"/>
      <c r="K351" s="877"/>
      <c r="L351" s="877"/>
    </row>
    <row r="352" spans="1:13">
      <c r="A352" s="366"/>
      <c r="B352" s="878" t="s">
        <v>486</v>
      </c>
      <c r="C352" s="878"/>
      <c r="D352" s="878"/>
      <c r="E352" s="878"/>
      <c r="F352" s="367"/>
      <c r="G352" s="877" t="s">
        <v>487</v>
      </c>
      <c r="H352" s="877"/>
      <c r="I352" s="877"/>
      <c r="J352" s="877"/>
      <c r="K352" s="877"/>
      <c r="L352" s="877"/>
    </row>
    <row r="355" spans="1:15" ht="33" customHeight="1">
      <c r="A355" s="905"/>
      <c r="B355" s="906"/>
      <c r="C355" s="906"/>
      <c r="D355" s="906"/>
      <c r="E355" s="906"/>
      <c r="F355" s="906"/>
      <c r="G355" s="906"/>
      <c r="H355" s="906"/>
      <c r="I355" s="906"/>
      <c r="J355" s="906"/>
      <c r="K355" s="906"/>
      <c r="L355" s="906"/>
      <c r="M355" s="907"/>
    </row>
    <row r="356" spans="1:15" ht="33" customHeight="1">
      <c r="A356" s="908"/>
      <c r="B356" s="909"/>
      <c r="C356" s="909"/>
      <c r="D356" s="909"/>
      <c r="E356" s="909"/>
      <c r="F356" s="909"/>
      <c r="G356" s="909"/>
      <c r="H356" s="909"/>
      <c r="I356" s="909"/>
      <c r="J356" s="909"/>
      <c r="K356" s="909"/>
      <c r="L356" s="909"/>
      <c r="M356" s="910"/>
    </row>
    <row r="357" spans="1:15" ht="33" customHeight="1">
      <c r="A357" s="891"/>
      <c r="B357" s="892"/>
      <c r="C357" s="892"/>
      <c r="D357" s="892"/>
      <c r="E357" s="892"/>
      <c r="F357" s="892"/>
      <c r="G357" s="892"/>
      <c r="H357" s="892"/>
      <c r="I357" s="892"/>
      <c r="J357" s="892"/>
      <c r="K357" s="892"/>
      <c r="L357" s="892"/>
      <c r="M357" s="893"/>
    </row>
    <row r="358" spans="1:15" ht="29.25" customHeight="1">
      <c r="A358" s="891" t="s">
        <v>460</v>
      </c>
      <c r="B358" s="892"/>
      <c r="C358" s="892"/>
      <c r="D358" s="892"/>
      <c r="E358" s="892"/>
      <c r="F358" s="892"/>
      <c r="G358" s="892"/>
      <c r="H358" s="892"/>
      <c r="I358" s="892"/>
      <c r="J358" s="892"/>
      <c r="K358" s="892"/>
      <c r="L358" s="892"/>
      <c r="M358" s="893"/>
    </row>
    <row r="359" spans="1:15" ht="54" customHeight="1">
      <c r="A359" s="894" t="s">
        <v>461</v>
      </c>
      <c r="B359" s="895"/>
      <c r="C359" s="343" t="s">
        <v>462</v>
      </c>
      <c r="D359" s="896" t="s">
        <v>463</v>
      </c>
      <c r="E359" s="896"/>
      <c r="F359" s="896"/>
      <c r="G359" s="896"/>
      <c r="H359" s="896"/>
      <c r="I359" s="896"/>
      <c r="J359" s="896"/>
      <c r="K359" s="896"/>
      <c r="L359" s="896"/>
      <c r="M359" s="896"/>
    </row>
    <row r="360" spans="1:15">
      <c r="A360" s="884" t="s">
        <v>464</v>
      </c>
      <c r="B360" s="885"/>
      <c r="C360" s="885"/>
      <c r="D360" s="884" t="s">
        <v>465</v>
      </c>
      <c r="E360" s="885"/>
      <c r="F360" s="885"/>
      <c r="G360" s="886"/>
      <c r="H360" s="897" t="s">
        <v>466</v>
      </c>
      <c r="I360" s="897"/>
      <c r="J360" s="897"/>
      <c r="K360" s="897"/>
      <c r="L360" s="897"/>
      <c r="M360" s="897"/>
    </row>
    <row r="361" spans="1:15">
      <c r="A361" s="344" t="s">
        <v>467</v>
      </c>
      <c r="B361" s="344" t="s">
        <v>468</v>
      </c>
      <c r="C361" s="344" t="s">
        <v>469</v>
      </c>
      <c r="D361" s="887"/>
      <c r="E361" s="888"/>
      <c r="F361" s="888"/>
      <c r="G361" s="889"/>
      <c r="H361" s="897"/>
      <c r="I361" s="897"/>
      <c r="J361" s="897"/>
      <c r="K361" s="897"/>
      <c r="L361" s="897"/>
      <c r="M361" s="897"/>
    </row>
    <row r="362" spans="1:15">
      <c r="A362" s="345">
        <v>16</v>
      </c>
      <c r="B362" s="345">
        <v>11</v>
      </c>
      <c r="C362" s="345">
        <v>2022</v>
      </c>
      <c r="D362" s="898"/>
      <c r="E362" s="899"/>
      <c r="F362" s="899"/>
      <c r="G362" s="900"/>
      <c r="H362" s="901"/>
      <c r="I362" s="901"/>
      <c r="J362" s="901"/>
      <c r="K362" s="901"/>
      <c r="L362" s="901"/>
      <c r="M362" s="901"/>
    </row>
    <row r="363" spans="1:15" ht="36.75" customHeight="1">
      <c r="A363" s="346" t="s">
        <v>470</v>
      </c>
      <c r="B363" s="902" t="str">
        <f>'[1]PRESUPUESTO AVANCE MES No. 1'!$C$9</f>
        <v>EXCAVACIONES Y RELLENOS</v>
      </c>
      <c r="C363" s="903"/>
      <c r="D363" s="903"/>
      <c r="E363" s="347" t="s">
        <v>15</v>
      </c>
      <c r="F363" s="348" t="s">
        <v>127</v>
      </c>
      <c r="G363" s="349" t="s">
        <v>471</v>
      </c>
      <c r="H363" s="350" t="str">
        <f>'[1]PRESUPUESTO AVANCE MES No. 1'!$D$11</f>
        <v>M3</v>
      </c>
      <c r="I363" s="351" t="s">
        <v>16</v>
      </c>
      <c r="J363" s="904" t="str">
        <f>J328</f>
        <v>EXCAVACIÓN MANUAL EN MATERIAL COMÚN H=0.0-2.0 M (INCLUYERETIRO DE SOBRANTES A UNA DISTANCIA MENOR DE 5 KM)</v>
      </c>
      <c r="K363" s="904"/>
      <c r="L363" s="904"/>
      <c r="M363" s="904"/>
    </row>
    <row r="364" spans="1:15">
      <c r="A364" s="884" t="s">
        <v>472</v>
      </c>
      <c r="B364" s="885"/>
      <c r="C364" s="885"/>
      <c r="D364" s="885"/>
      <c r="E364" s="885"/>
      <c r="F364" s="886"/>
      <c r="G364" s="890" t="s">
        <v>473</v>
      </c>
      <c r="H364" s="890"/>
      <c r="I364" s="890" t="s">
        <v>474</v>
      </c>
      <c r="J364" s="890"/>
      <c r="K364" s="890"/>
      <c r="L364" s="352" t="s">
        <v>475</v>
      </c>
      <c r="M364" s="890" t="s">
        <v>476</v>
      </c>
    </row>
    <row r="365" spans="1:15">
      <c r="A365" s="887"/>
      <c r="B365" s="888"/>
      <c r="C365" s="888"/>
      <c r="D365" s="888"/>
      <c r="E365" s="888"/>
      <c r="F365" s="889"/>
      <c r="G365" s="890"/>
      <c r="H365" s="890"/>
      <c r="I365" s="352" t="s">
        <v>477</v>
      </c>
      <c r="J365" s="352" t="s">
        <v>478</v>
      </c>
      <c r="K365" s="352" t="s">
        <v>479</v>
      </c>
      <c r="L365" s="352" t="s">
        <v>95</v>
      </c>
      <c r="M365" s="890"/>
    </row>
    <row r="366" spans="1:15" ht="23.25" customHeight="1">
      <c r="A366" s="353"/>
      <c r="B366" s="354"/>
      <c r="C366" s="355"/>
      <c r="D366" s="354"/>
      <c r="E366" s="355"/>
      <c r="F366" s="356"/>
      <c r="G366" s="879" t="s">
        <v>509</v>
      </c>
      <c r="H366" s="880"/>
      <c r="I366" s="357">
        <v>0.4</v>
      </c>
      <c r="J366" s="357">
        <v>0.3</v>
      </c>
      <c r="K366" s="357">
        <f>6.05+1.5+1.3+1.6+3.9+3.26</f>
        <v>17.61</v>
      </c>
      <c r="L366" s="357">
        <v>1</v>
      </c>
      <c r="M366" s="358">
        <f>(I366*J366)*K366</f>
        <v>2.1132</v>
      </c>
      <c r="N366" s="359"/>
      <c r="O366" s="360"/>
    </row>
    <row r="367" spans="1:15">
      <c r="A367" s="353"/>
      <c r="B367" s="354"/>
      <c r="C367" s="354"/>
      <c r="D367" s="355"/>
      <c r="E367" s="355"/>
      <c r="F367" s="356"/>
      <c r="G367" s="879"/>
      <c r="H367" s="880"/>
      <c r="I367" s="357"/>
      <c r="J367" s="357"/>
      <c r="K367" s="357"/>
      <c r="L367" s="357"/>
      <c r="M367" s="358">
        <f t="shared" ref="M367:M377" si="10">+L367*K367*I367</f>
        <v>0</v>
      </c>
    </row>
    <row r="368" spans="1:15">
      <c r="A368" s="353"/>
      <c r="B368" s="354"/>
      <c r="C368" s="354"/>
      <c r="D368" s="355"/>
      <c r="E368" s="355"/>
      <c r="F368" s="356"/>
      <c r="G368" s="879"/>
      <c r="H368" s="880"/>
      <c r="I368" s="357"/>
      <c r="J368" s="357"/>
      <c r="K368" s="357"/>
      <c r="L368" s="357"/>
      <c r="M368" s="358">
        <f t="shared" si="10"/>
        <v>0</v>
      </c>
      <c r="N368" s="359"/>
    </row>
    <row r="369" spans="1:14">
      <c r="A369" s="353"/>
      <c r="B369" s="354"/>
      <c r="C369" s="354"/>
      <c r="D369" s="355"/>
      <c r="E369" s="355"/>
      <c r="F369" s="356"/>
      <c r="G369" s="879"/>
      <c r="H369" s="880"/>
      <c r="I369" s="357"/>
      <c r="J369" s="357"/>
      <c r="K369" s="357"/>
      <c r="L369" s="357"/>
      <c r="M369" s="358">
        <f t="shared" si="10"/>
        <v>0</v>
      </c>
      <c r="N369" s="359"/>
    </row>
    <row r="370" spans="1:14">
      <c r="A370" s="353"/>
      <c r="B370" s="354"/>
      <c r="C370" s="354"/>
      <c r="D370" s="355"/>
      <c r="E370" s="355"/>
      <c r="F370" s="356"/>
      <c r="G370" s="879"/>
      <c r="H370" s="880"/>
      <c r="I370" s="357"/>
      <c r="J370" s="357"/>
      <c r="K370" s="357"/>
      <c r="L370" s="357"/>
      <c r="M370" s="358">
        <f t="shared" si="10"/>
        <v>0</v>
      </c>
      <c r="N370" s="359"/>
    </row>
    <row r="371" spans="1:14" ht="12.75" customHeight="1">
      <c r="A371" s="353"/>
      <c r="B371" s="354"/>
      <c r="C371" s="354"/>
      <c r="D371" s="355"/>
      <c r="E371" s="355"/>
      <c r="F371" s="355"/>
      <c r="G371" s="879"/>
      <c r="H371" s="880"/>
      <c r="I371" s="357"/>
      <c r="J371" s="357"/>
      <c r="K371" s="357"/>
      <c r="L371" s="357"/>
      <c r="M371" s="358">
        <f t="shared" si="10"/>
        <v>0</v>
      </c>
    </row>
    <row r="372" spans="1:14">
      <c r="A372" s="353"/>
      <c r="B372" s="354"/>
      <c r="C372" s="354"/>
      <c r="D372" s="355"/>
      <c r="E372" s="355"/>
      <c r="F372" s="355"/>
      <c r="G372" s="879"/>
      <c r="H372" s="880"/>
      <c r="I372" s="357"/>
      <c r="J372" s="357"/>
      <c r="K372" s="357"/>
      <c r="L372" s="357"/>
      <c r="M372" s="358">
        <f t="shared" si="10"/>
        <v>0</v>
      </c>
    </row>
    <row r="373" spans="1:14">
      <c r="A373" s="353"/>
      <c r="B373" s="354"/>
      <c r="C373" s="354"/>
      <c r="D373" s="355"/>
      <c r="E373" s="355"/>
      <c r="F373" s="355"/>
      <c r="G373" s="879"/>
      <c r="H373" s="880"/>
      <c r="I373" s="357"/>
      <c r="J373" s="357"/>
      <c r="K373" s="357"/>
      <c r="L373" s="357"/>
      <c r="M373" s="358">
        <f t="shared" si="10"/>
        <v>0</v>
      </c>
    </row>
    <row r="374" spans="1:14">
      <c r="A374" s="353"/>
      <c r="B374" s="354"/>
      <c r="C374" s="354"/>
      <c r="D374" s="355"/>
      <c r="E374" s="355"/>
      <c r="F374" s="356"/>
      <c r="G374" s="879"/>
      <c r="H374" s="880"/>
      <c r="I374" s="357"/>
      <c r="J374" s="357"/>
      <c r="K374" s="357"/>
      <c r="L374" s="357"/>
      <c r="M374" s="358">
        <f t="shared" si="10"/>
        <v>0</v>
      </c>
    </row>
    <row r="375" spans="1:14" ht="0.95" customHeight="1">
      <c r="A375" s="353"/>
      <c r="B375" s="354"/>
      <c r="C375" s="354"/>
      <c r="D375" s="355"/>
      <c r="E375" s="355"/>
      <c r="F375" s="356"/>
      <c r="G375" s="879"/>
      <c r="H375" s="880"/>
      <c r="I375" s="357"/>
      <c r="J375" s="357"/>
      <c r="K375" s="357"/>
      <c r="L375" s="357"/>
      <c r="M375" s="358">
        <f t="shared" si="10"/>
        <v>0</v>
      </c>
    </row>
    <row r="376" spans="1:14">
      <c r="A376" s="353"/>
      <c r="B376" s="354"/>
      <c r="C376" s="354"/>
      <c r="D376" s="355"/>
      <c r="E376" s="355"/>
      <c r="F376" s="356"/>
      <c r="G376" s="879"/>
      <c r="H376" s="880"/>
      <c r="I376" s="357"/>
      <c r="J376" s="357"/>
      <c r="K376" s="357"/>
      <c r="L376" s="357"/>
      <c r="M376" s="358">
        <f t="shared" si="10"/>
        <v>0</v>
      </c>
    </row>
    <row r="377" spans="1:14" hidden="1">
      <c r="A377" s="353"/>
      <c r="B377" s="354"/>
      <c r="C377" s="354"/>
      <c r="D377" s="355"/>
      <c r="E377" s="355"/>
      <c r="F377" s="356"/>
      <c r="G377" s="879"/>
      <c r="H377" s="880"/>
      <c r="I377" s="357"/>
      <c r="J377" s="357"/>
      <c r="K377" s="357"/>
      <c r="L377" s="357"/>
      <c r="M377" s="358">
        <f t="shared" si="10"/>
        <v>0</v>
      </c>
    </row>
    <row r="378" spans="1:14">
      <c r="A378" s="353"/>
      <c r="B378" s="354"/>
      <c r="C378" s="354"/>
      <c r="D378" s="355"/>
      <c r="E378" s="355"/>
      <c r="F378" s="356"/>
      <c r="G378" s="879"/>
      <c r="H378" s="880"/>
      <c r="I378" s="357"/>
      <c r="J378" s="357"/>
      <c r="K378" s="357"/>
      <c r="L378" s="357"/>
      <c r="M378" s="358">
        <f>+L378</f>
        <v>0</v>
      </c>
    </row>
    <row r="379" spans="1:14">
      <c r="A379" s="881" t="s">
        <v>480</v>
      </c>
      <c r="B379" s="881"/>
      <c r="C379" s="881"/>
      <c r="D379" s="881"/>
      <c r="E379" s="881"/>
      <c r="F379" s="881"/>
      <c r="G379" s="882" t="s">
        <v>79</v>
      </c>
      <c r="H379" s="883"/>
      <c r="I379" s="883"/>
      <c r="J379" s="883"/>
      <c r="K379" s="883"/>
      <c r="L379" s="883"/>
      <c r="M379" s="358">
        <f>SUM(M366:M378)</f>
        <v>2.1132</v>
      </c>
    </row>
    <row r="380" spans="1:14">
      <c r="A380" s="874" t="s">
        <v>506</v>
      </c>
      <c r="B380" s="874"/>
      <c r="C380" s="874"/>
      <c r="D380" s="874"/>
      <c r="E380" s="874"/>
      <c r="F380" s="874"/>
      <c r="G380" s="875" t="s">
        <v>481</v>
      </c>
      <c r="H380" s="875"/>
      <c r="I380" s="875"/>
      <c r="J380" s="875"/>
      <c r="K380" s="875"/>
      <c r="L380" s="875"/>
      <c r="M380" s="358">
        <f>M346</f>
        <v>109.031075</v>
      </c>
    </row>
    <row r="381" spans="1:14">
      <c r="A381" s="874"/>
      <c r="B381" s="874"/>
      <c r="C381" s="874"/>
      <c r="D381" s="874"/>
      <c r="E381" s="874"/>
      <c r="F381" s="874"/>
      <c r="G381" s="875" t="s">
        <v>482</v>
      </c>
      <c r="H381" s="875"/>
      <c r="I381" s="875"/>
      <c r="J381" s="875"/>
      <c r="K381" s="875"/>
      <c r="L381" s="875"/>
      <c r="M381" s="361">
        <f>SUM(M379:M380)</f>
        <v>111.14427500000001</v>
      </c>
    </row>
    <row r="382" spans="1:14">
      <c r="A382" s="362"/>
      <c r="B382" s="362"/>
      <c r="C382" s="362"/>
      <c r="D382" s="362"/>
      <c r="E382" s="363"/>
      <c r="F382" s="363"/>
      <c r="G382" s="363"/>
      <c r="H382" s="363"/>
      <c r="I382" s="363"/>
      <c r="J382" s="363"/>
      <c r="K382" s="363"/>
      <c r="L382" s="363"/>
      <c r="M382" s="363"/>
    </row>
    <row r="383" spans="1:14" ht="15.75">
      <c r="A383" s="364"/>
      <c r="B383" s="364"/>
      <c r="C383" s="364"/>
      <c r="D383" s="364"/>
      <c r="E383" s="364"/>
      <c r="F383" s="364"/>
      <c r="G383" s="364"/>
      <c r="H383" s="364"/>
      <c r="I383" s="364"/>
      <c r="J383" s="364"/>
      <c r="K383" s="364"/>
      <c r="L383" s="365"/>
    </row>
    <row r="384" spans="1:14" ht="15.75">
      <c r="A384" s="364"/>
      <c r="B384" s="364"/>
      <c r="C384" s="364"/>
      <c r="D384" s="364"/>
      <c r="E384" s="364"/>
      <c r="F384" s="364"/>
      <c r="G384" s="364"/>
      <c r="H384" s="364"/>
      <c r="I384" s="364"/>
      <c r="J384" s="364"/>
      <c r="K384" s="364"/>
      <c r="L384" s="365"/>
    </row>
    <row r="385" spans="1:13" ht="23.25" customHeight="1">
      <c r="A385" s="366"/>
      <c r="B385" s="876" t="s">
        <v>483</v>
      </c>
      <c r="C385" s="876"/>
      <c r="D385" s="876"/>
      <c r="E385" s="876"/>
      <c r="F385" s="367"/>
      <c r="G385" s="877" t="s">
        <v>484</v>
      </c>
      <c r="H385" s="877"/>
      <c r="I385" s="877"/>
      <c r="J385" s="877"/>
      <c r="K385" s="877"/>
      <c r="L385" s="877"/>
    </row>
    <row r="386" spans="1:13" ht="12.95" customHeight="1">
      <c r="A386" s="366"/>
      <c r="B386" s="876" t="s">
        <v>485</v>
      </c>
      <c r="C386" s="876"/>
      <c r="D386" s="876"/>
      <c r="E386" s="876"/>
      <c r="F386" s="367"/>
      <c r="G386" s="877" t="s">
        <v>504</v>
      </c>
      <c r="H386" s="877"/>
      <c r="I386" s="877"/>
      <c r="J386" s="877"/>
      <c r="K386" s="877"/>
      <c r="L386" s="877"/>
    </row>
    <row r="387" spans="1:13">
      <c r="A387" s="366"/>
      <c r="B387" s="878" t="s">
        <v>486</v>
      </c>
      <c r="C387" s="878"/>
      <c r="D387" s="878"/>
      <c r="E387" s="878"/>
      <c r="F387" s="367"/>
      <c r="G387" s="877" t="s">
        <v>487</v>
      </c>
      <c r="H387" s="877"/>
      <c r="I387" s="877"/>
      <c r="J387" s="877"/>
      <c r="K387" s="877"/>
      <c r="L387" s="877"/>
    </row>
    <row r="390" spans="1:13" ht="33" customHeight="1">
      <c r="A390" s="905"/>
      <c r="B390" s="906"/>
      <c r="C390" s="906"/>
      <c r="D390" s="906"/>
      <c r="E390" s="906"/>
      <c r="F390" s="906"/>
      <c r="G390" s="906"/>
      <c r="H390" s="906"/>
      <c r="I390" s="906"/>
      <c r="J390" s="906"/>
      <c r="K390" s="906"/>
      <c r="L390" s="906"/>
      <c r="M390" s="907"/>
    </row>
    <row r="391" spans="1:13" ht="33" customHeight="1">
      <c r="A391" s="908"/>
      <c r="B391" s="909"/>
      <c r="C391" s="909"/>
      <c r="D391" s="909"/>
      <c r="E391" s="909"/>
      <c r="F391" s="909"/>
      <c r="G391" s="909"/>
      <c r="H391" s="909"/>
      <c r="I391" s="909"/>
      <c r="J391" s="909"/>
      <c r="K391" s="909"/>
      <c r="L391" s="909"/>
      <c r="M391" s="910"/>
    </row>
    <row r="392" spans="1:13" ht="33" customHeight="1">
      <c r="A392" s="891"/>
      <c r="B392" s="892"/>
      <c r="C392" s="892"/>
      <c r="D392" s="892"/>
      <c r="E392" s="892"/>
      <c r="F392" s="892"/>
      <c r="G392" s="892"/>
      <c r="H392" s="892"/>
      <c r="I392" s="892"/>
      <c r="J392" s="892"/>
      <c r="K392" s="892"/>
      <c r="L392" s="892"/>
      <c r="M392" s="893"/>
    </row>
    <row r="393" spans="1:13" ht="29.25" customHeight="1">
      <c r="A393" s="891" t="s">
        <v>460</v>
      </c>
      <c r="B393" s="892"/>
      <c r="C393" s="892"/>
      <c r="D393" s="892"/>
      <c r="E393" s="892"/>
      <c r="F393" s="892"/>
      <c r="G393" s="892"/>
      <c r="H393" s="892"/>
      <c r="I393" s="892"/>
      <c r="J393" s="892"/>
      <c r="K393" s="892"/>
      <c r="L393" s="892"/>
      <c r="M393" s="893"/>
    </row>
    <row r="394" spans="1:13" ht="54" customHeight="1">
      <c r="A394" s="894" t="s">
        <v>461</v>
      </c>
      <c r="B394" s="895"/>
      <c r="C394" s="343" t="s">
        <v>462</v>
      </c>
      <c r="D394" s="896" t="s">
        <v>463</v>
      </c>
      <c r="E394" s="896"/>
      <c r="F394" s="896"/>
      <c r="G394" s="896"/>
      <c r="H394" s="896"/>
      <c r="I394" s="896"/>
      <c r="J394" s="896"/>
      <c r="K394" s="896"/>
      <c r="L394" s="896"/>
      <c r="M394" s="896"/>
    </row>
    <row r="395" spans="1:13">
      <c r="A395" s="884" t="s">
        <v>464</v>
      </c>
      <c r="B395" s="885"/>
      <c r="C395" s="885"/>
      <c r="D395" s="884" t="s">
        <v>465</v>
      </c>
      <c r="E395" s="885"/>
      <c r="F395" s="885"/>
      <c r="G395" s="886"/>
      <c r="H395" s="897" t="s">
        <v>466</v>
      </c>
      <c r="I395" s="897"/>
      <c r="J395" s="897"/>
      <c r="K395" s="897"/>
      <c r="L395" s="897"/>
      <c r="M395" s="897"/>
    </row>
    <row r="396" spans="1:13">
      <c r="A396" s="344" t="s">
        <v>467</v>
      </c>
      <c r="B396" s="344" t="s">
        <v>468</v>
      </c>
      <c r="C396" s="344" t="s">
        <v>469</v>
      </c>
      <c r="D396" s="887"/>
      <c r="E396" s="888"/>
      <c r="F396" s="888"/>
      <c r="G396" s="889"/>
      <c r="H396" s="897"/>
      <c r="I396" s="897"/>
      <c r="J396" s="897"/>
      <c r="K396" s="897"/>
      <c r="L396" s="897"/>
      <c r="M396" s="897"/>
    </row>
    <row r="397" spans="1:13">
      <c r="A397" s="345">
        <v>16</v>
      </c>
      <c r="B397" s="345">
        <v>11</v>
      </c>
      <c r="C397" s="345">
        <v>2022</v>
      </c>
      <c r="D397" s="898"/>
      <c r="E397" s="899"/>
      <c r="F397" s="899"/>
      <c r="G397" s="900"/>
      <c r="H397" s="901"/>
      <c r="I397" s="901"/>
      <c r="J397" s="901"/>
      <c r="K397" s="901"/>
      <c r="L397" s="901"/>
      <c r="M397" s="901"/>
    </row>
    <row r="398" spans="1:13" ht="36.75" customHeight="1">
      <c r="A398" s="346" t="s">
        <v>470</v>
      </c>
      <c r="B398" s="902" t="str">
        <f>'[1]PRESUPUESTO AVANCE MES No. 1'!$C$9</f>
        <v>EXCAVACIONES Y RELLENOS</v>
      </c>
      <c r="C398" s="903"/>
      <c r="D398" s="903"/>
      <c r="E398" s="347" t="s">
        <v>15</v>
      </c>
      <c r="F398" s="348" t="s">
        <v>127</v>
      </c>
      <c r="G398" s="349" t="s">
        <v>471</v>
      </c>
      <c r="H398" s="350" t="str">
        <f>'[1]PRESUPUESTO AVANCE MES No. 1'!$D$11</f>
        <v>M3</v>
      </c>
      <c r="I398" s="351" t="s">
        <v>16</v>
      </c>
      <c r="J398" s="904" t="str">
        <f>J363</f>
        <v>EXCAVACIÓN MANUAL EN MATERIAL COMÚN H=0.0-2.0 M (INCLUYERETIRO DE SOBRANTES A UNA DISTANCIA MENOR DE 5 KM)</v>
      </c>
      <c r="K398" s="904"/>
      <c r="L398" s="904"/>
      <c r="M398" s="904"/>
    </row>
    <row r="399" spans="1:13">
      <c r="A399" s="884" t="s">
        <v>472</v>
      </c>
      <c r="B399" s="885"/>
      <c r="C399" s="885"/>
      <c r="D399" s="885"/>
      <c r="E399" s="885"/>
      <c r="F399" s="886"/>
      <c r="G399" s="890" t="s">
        <v>473</v>
      </c>
      <c r="H399" s="890"/>
      <c r="I399" s="890" t="s">
        <v>474</v>
      </c>
      <c r="J399" s="890"/>
      <c r="K399" s="890"/>
      <c r="L399" s="352" t="s">
        <v>475</v>
      </c>
      <c r="M399" s="890" t="s">
        <v>476</v>
      </c>
    </row>
    <row r="400" spans="1:13">
      <c r="A400" s="887"/>
      <c r="B400" s="888"/>
      <c r="C400" s="888"/>
      <c r="D400" s="888"/>
      <c r="E400" s="888"/>
      <c r="F400" s="889"/>
      <c r="G400" s="890"/>
      <c r="H400" s="890"/>
      <c r="I400" s="352" t="s">
        <v>477</v>
      </c>
      <c r="J400" s="352" t="s">
        <v>478</v>
      </c>
      <c r="K400" s="352" t="s">
        <v>479</v>
      </c>
      <c r="L400" s="352" t="s">
        <v>95</v>
      </c>
      <c r="M400" s="890"/>
    </row>
    <row r="401" spans="1:15" ht="23.25" customHeight="1">
      <c r="A401" s="353"/>
      <c r="B401" s="354"/>
      <c r="C401" s="355"/>
      <c r="D401" s="354"/>
      <c r="E401" s="355"/>
      <c r="F401" s="356"/>
      <c r="G401" s="879" t="s">
        <v>516</v>
      </c>
      <c r="H401" s="880"/>
      <c r="I401" s="357">
        <v>0.3</v>
      </c>
      <c r="J401" s="357">
        <v>0.2</v>
      </c>
      <c r="K401" s="357">
        <v>17.55</v>
      </c>
      <c r="L401" s="357">
        <v>1</v>
      </c>
      <c r="M401" s="358">
        <f>(I401*J401)*K401</f>
        <v>1.0529999999999999</v>
      </c>
      <c r="N401" s="359"/>
      <c r="O401" s="360"/>
    </row>
    <row r="402" spans="1:15">
      <c r="A402" s="353"/>
      <c r="B402" s="354"/>
      <c r="C402" s="354"/>
      <c r="D402" s="355"/>
      <c r="E402" s="355"/>
      <c r="F402" s="356"/>
      <c r="G402" s="879" t="s">
        <v>516</v>
      </c>
      <c r="H402" s="880"/>
      <c r="I402" s="357">
        <v>0.3</v>
      </c>
      <c r="J402" s="357">
        <v>0.2</v>
      </c>
      <c r="K402" s="357">
        <v>27.43</v>
      </c>
      <c r="L402" s="357">
        <v>1</v>
      </c>
      <c r="M402" s="358">
        <f t="shared" ref="M402:M412" si="11">+L402*K402*I402</f>
        <v>8.2289999999999992</v>
      </c>
    </row>
    <row r="403" spans="1:15">
      <c r="A403" s="353"/>
      <c r="B403" s="354"/>
      <c r="C403" s="354"/>
      <c r="D403" s="355"/>
      <c r="E403" s="355"/>
      <c r="F403" s="356"/>
      <c r="G403" s="879"/>
      <c r="H403" s="880"/>
      <c r="I403" s="357"/>
      <c r="J403" s="357"/>
      <c r="K403" s="357"/>
      <c r="L403" s="357"/>
      <c r="M403" s="358">
        <f t="shared" si="11"/>
        <v>0</v>
      </c>
      <c r="N403" s="359"/>
    </row>
    <row r="404" spans="1:15">
      <c r="A404" s="353"/>
      <c r="B404" s="354"/>
      <c r="C404" s="354"/>
      <c r="D404" s="355"/>
      <c r="E404" s="355"/>
      <c r="F404" s="356"/>
      <c r="G404" s="879"/>
      <c r="H404" s="880"/>
      <c r="I404" s="357"/>
      <c r="J404" s="357"/>
      <c r="K404" s="357"/>
      <c r="L404" s="357"/>
      <c r="M404" s="358">
        <f t="shared" si="11"/>
        <v>0</v>
      </c>
      <c r="N404" s="359"/>
    </row>
    <row r="405" spans="1:15">
      <c r="A405" s="353"/>
      <c r="B405" s="354"/>
      <c r="C405" s="354"/>
      <c r="D405" s="355"/>
      <c r="E405" s="355"/>
      <c r="F405" s="356"/>
      <c r="G405" s="879"/>
      <c r="H405" s="880"/>
      <c r="I405" s="357"/>
      <c r="J405" s="357"/>
      <c r="K405" s="357"/>
      <c r="L405" s="357"/>
      <c r="M405" s="358">
        <f t="shared" si="11"/>
        <v>0</v>
      </c>
      <c r="N405" s="359"/>
    </row>
    <row r="406" spans="1:15" ht="12.75" customHeight="1">
      <c r="A406" s="353"/>
      <c r="B406" s="354"/>
      <c r="C406" s="354"/>
      <c r="D406" s="355"/>
      <c r="E406" s="355"/>
      <c r="F406" s="355"/>
      <c r="G406" s="879"/>
      <c r="H406" s="880"/>
      <c r="I406" s="357"/>
      <c r="J406" s="357"/>
      <c r="K406" s="357"/>
      <c r="L406" s="357"/>
      <c r="M406" s="358">
        <f t="shared" si="11"/>
        <v>0</v>
      </c>
    </row>
    <row r="407" spans="1:15">
      <c r="A407" s="353"/>
      <c r="B407" s="354"/>
      <c r="C407" s="354"/>
      <c r="D407" s="355"/>
      <c r="E407" s="355"/>
      <c r="F407" s="355"/>
      <c r="G407" s="879"/>
      <c r="H407" s="880"/>
      <c r="I407" s="357"/>
      <c r="J407" s="357"/>
      <c r="K407" s="357"/>
      <c r="L407" s="357"/>
      <c r="M407" s="358">
        <f t="shared" si="11"/>
        <v>0</v>
      </c>
    </row>
    <row r="408" spans="1:15">
      <c r="A408" s="353"/>
      <c r="B408" s="354"/>
      <c r="C408" s="354"/>
      <c r="D408" s="355"/>
      <c r="E408" s="355"/>
      <c r="F408" s="355"/>
      <c r="G408" s="879"/>
      <c r="H408" s="880"/>
      <c r="I408" s="357"/>
      <c r="J408" s="357"/>
      <c r="K408" s="357"/>
      <c r="L408" s="357"/>
      <c r="M408" s="358">
        <f t="shared" si="11"/>
        <v>0</v>
      </c>
    </row>
    <row r="409" spans="1:15">
      <c r="A409" s="353"/>
      <c r="B409" s="354"/>
      <c r="C409" s="354"/>
      <c r="D409" s="355"/>
      <c r="E409" s="355"/>
      <c r="F409" s="356"/>
      <c r="G409" s="879"/>
      <c r="H409" s="880"/>
      <c r="I409" s="357"/>
      <c r="J409" s="357"/>
      <c r="K409" s="357"/>
      <c r="L409" s="357"/>
      <c r="M409" s="358">
        <f t="shared" si="11"/>
        <v>0</v>
      </c>
    </row>
    <row r="410" spans="1:15" ht="0.95" customHeight="1">
      <c r="A410" s="353"/>
      <c r="B410" s="354"/>
      <c r="C410" s="354"/>
      <c r="D410" s="355"/>
      <c r="E410" s="355"/>
      <c r="F410" s="356"/>
      <c r="G410" s="879"/>
      <c r="H410" s="880"/>
      <c r="I410" s="357"/>
      <c r="J410" s="357"/>
      <c r="K410" s="357"/>
      <c r="L410" s="357"/>
      <c r="M410" s="358">
        <f t="shared" si="11"/>
        <v>0</v>
      </c>
    </row>
    <row r="411" spans="1:15">
      <c r="A411" s="353"/>
      <c r="B411" s="354"/>
      <c r="C411" s="354"/>
      <c r="D411" s="355"/>
      <c r="E411" s="355"/>
      <c r="F411" s="356"/>
      <c r="G411" s="879"/>
      <c r="H411" s="880"/>
      <c r="I411" s="357"/>
      <c r="J411" s="357"/>
      <c r="K411" s="357"/>
      <c r="L411" s="357"/>
      <c r="M411" s="358">
        <f t="shared" si="11"/>
        <v>0</v>
      </c>
    </row>
    <row r="412" spans="1:15" hidden="1">
      <c r="A412" s="353"/>
      <c r="B412" s="354"/>
      <c r="C412" s="354"/>
      <c r="D412" s="355"/>
      <c r="E412" s="355"/>
      <c r="F412" s="356"/>
      <c r="G412" s="879"/>
      <c r="H412" s="880"/>
      <c r="I412" s="357"/>
      <c r="J412" s="357"/>
      <c r="K412" s="357"/>
      <c r="L412" s="357"/>
      <c r="M412" s="358">
        <f t="shared" si="11"/>
        <v>0</v>
      </c>
    </row>
    <row r="413" spans="1:15">
      <c r="A413" s="353"/>
      <c r="B413" s="354"/>
      <c r="C413" s="354"/>
      <c r="D413" s="355"/>
      <c r="E413" s="355"/>
      <c r="F413" s="356"/>
      <c r="G413" s="879"/>
      <c r="H413" s="880"/>
      <c r="I413" s="357"/>
      <c r="J413" s="357"/>
      <c r="K413" s="357"/>
      <c r="L413" s="357"/>
      <c r="M413" s="358">
        <f>+L413</f>
        <v>0</v>
      </c>
    </row>
    <row r="414" spans="1:15">
      <c r="A414" s="881" t="s">
        <v>480</v>
      </c>
      <c r="B414" s="881"/>
      <c r="C414" s="881"/>
      <c r="D414" s="881"/>
      <c r="E414" s="881"/>
      <c r="F414" s="881"/>
      <c r="G414" s="882" t="s">
        <v>79</v>
      </c>
      <c r="H414" s="883"/>
      <c r="I414" s="883"/>
      <c r="J414" s="883"/>
      <c r="K414" s="883"/>
      <c r="L414" s="883"/>
      <c r="M414" s="358">
        <f>SUM(M401:M413)</f>
        <v>9.282</v>
      </c>
    </row>
    <row r="415" spans="1:15">
      <c r="A415" s="874" t="s">
        <v>506</v>
      </c>
      <c r="B415" s="874"/>
      <c r="C415" s="874"/>
      <c r="D415" s="874"/>
      <c r="E415" s="874"/>
      <c r="F415" s="874"/>
      <c r="G415" s="875" t="s">
        <v>481</v>
      </c>
      <c r="H415" s="875"/>
      <c r="I415" s="875"/>
      <c r="J415" s="875"/>
      <c r="K415" s="875"/>
      <c r="L415" s="875"/>
      <c r="M415" s="358">
        <f>M381</f>
        <v>111.14427500000001</v>
      </c>
    </row>
    <row r="416" spans="1:15">
      <c r="A416" s="874"/>
      <c r="B416" s="874"/>
      <c r="C416" s="874"/>
      <c r="D416" s="874"/>
      <c r="E416" s="874"/>
      <c r="F416" s="874"/>
      <c r="G416" s="875" t="s">
        <v>482</v>
      </c>
      <c r="H416" s="875"/>
      <c r="I416" s="875"/>
      <c r="J416" s="875"/>
      <c r="K416" s="875"/>
      <c r="L416" s="875"/>
      <c r="M416" s="361">
        <f>SUM(M414:M415)</f>
        <v>120.426275</v>
      </c>
    </row>
    <row r="417" spans="1:13">
      <c r="A417" s="362"/>
      <c r="B417" s="362"/>
      <c r="C417" s="362"/>
      <c r="D417" s="362"/>
      <c r="E417" s="363"/>
      <c r="F417" s="363"/>
      <c r="G417" s="363"/>
      <c r="H417" s="363"/>
      <c r="I417" s="363"/>
      <c r="J417" s="363"/>
      <c r="K417" s="363"/>
      <c r="L417" s="363"/>
      <c r="M417" s="363"/>
    </row>
    <row r="418" spans="1:13" ht="15.75">
      <c r="A418" s="364"/>
      <c r="B418" s="364"/>
      <c r="C418" s="364"/>
      <c r="D418" s="364"/>
      <c r="E418" s="364"/>
      <c r="F418" s="364"/>
      <c r="G418" s="364"/>
      <c r="H418" s="364"/>
      <c r="I418" s="364"/>
      <c r="J418" s="364"/>
      <c r="K418" s="364"/>
      <c r="L418" s="365"/>
    </row>
    <row r="419" spans="1:13" ht="15.75">
      <c r="A419" s="364"/>
      <c r="B419" s="364"/>
      <c r="C419" s="364"/>
      <c r="D419" s="364"/>
      <c r="E419" s="364"/>
      <c r="F419" s="364"/>
      <c r="G419" s="364"/>
      <c r="H419" s="364"/>
      <c r="I419" s="364"/>
      <c r="J419" s="364"/>
      <c r="K419" s="364"/>
      <c r="L419" s="365"/>
    </row>
    <row r="420" spans="1:13" ht="23.25" customHeight="1">
      <c r="A420" s="366"/>
      <c r="B420" s="876" t="s">
        <v>483</v>
      </c>
      <c r="C420" s="876"/>
      <c r="D420" s="876"/>
      <c r="E420" s="876"/>
      <c r="F420" s="367"/>
      <c r="G420" s="877" t="s">
        <v>484</v>
      </c>
      <c r="H420" s="877"/>
      <c r="I420" s="877"/>
      <c r="J420" s="877"/>
      <c r="K420" s="877"/>
      <c r="L420" s="877"/>
    </row>
    <row r="421" spans="1:13" ht="12.95" customHeight="1">
      <c r="A421" s="366"/>
      <c r="B421" s="876" t="s">
        <v>485</v>
      </c>
      <c r="C421" s="876"/>
      <c r="D421" s="876"/>
      <c r="E421" s="876"/>
      <c r="F421" s="367"/>
      <c r="G421" s="877" t="s">
        <v>504</v>
      </c>
      <c r="H421" s="877"/>
      <c r="I421" s="877"/>
      <c r="J421" s="877"/>
      <c r="K421" s="877"/>
      <c r="L421" s="877"/>
    </row>
    <row r="422" spans="1:13">
      <c r="A422" s="366"/>
      <c r="B422" s="878" t="s">
        <v>486</v>
      </c>
      <c r="C422" s="878"/>
      <c r="D422" s="878"/>
      <c r="E422" s="878"/>
      <c r="F422" s="367"/>
      <c r="G422" s="877" t="s">
        <v>487</v>
      </c>
      <c r="H422" s="877"/>
      <c r="I422" s="877"/>
      <c r="J422" s="877"/>
      <c r="K422" s="877"/>
      <c r="L422" s="877"/>
    </row>
    <row r="425" spans="1:13" ht="33" customHeight="1">
      <c r="A425" s="905"/>
      <c r="B425" s="906"/>
      <c r="C425" s="906"/>
      <c r="D425" s="906"/>
      <c r="E425" s="906"/>
      <c r="F425" s="906"/>
      <c r="G425" s="906"/>
      <c r="H425" s="906"/>
      <c r="I425" s="906"/>
      <c r="J425" s="906"/>
      <c r="K425" s="906"/>
      <c r="L425" s="906"/>
      <c r="M425" s="907"/>
    </row>
    <row r="426" spans="1:13" ht="33" customHeight="1">
      <c r="A426" s="908"/>
      <c r="B426" s="909"/>
      <c r="C426" s="909"/>
      <c r="D426" s="909"/>
      <c r="E426" s="909"/>
      <c r="F426" s="909"/>
      <c r="G426" s="909"/>
      <c r="H426" s="909"/>
      <c r="I426" s="909"/>
      <c r="J426" s="909"/>
      <c r="K426" s="909"/>
      <c r="L426" s="909"/>
      <c r="M426" s="910"/>
    </row>
    <row r="427" spans="1:13" ht="33" customHeight="1">
      <c r="A427" s="891"/>
      <c r="B427" s="892"/>
      <c r="C427" s="892"/>
      <c r="D427" s="892"/>
      <c r="E427" s="892"/>
      <c r="F427" s="892"/>
      <c r="G427" s="892"/>
      <c r="H427" s="892"/>
      <c r="I427" s="892"/>
      <c r="J427" s="892"/>
      <c r="K427" s="892"/>
      <c r="L427" s="892"/>
      <c r="M427" s="893"/>
    </row>
    <row r="428" spans="1:13" ht="29.25" customHeight="1">
      <c r="A428" s="891" t="s">
        <v>460</v>
      </c>
      <c r="B428" s="892"/>
      <c r="C428" s="892"/>
      <c r="D428" s="892"/>
      <c r="E428" s="892"/>
      <c r="F428" s="892"/>
      <c r="G428" s="892"/>
      <c r="H428" s="892"/>
      <c r="I428" s="892"/>
      <c r="J428" s="892"/>
      <c r="K428" s="892"/>
      <c r="L428" s="892"/>
      <c r="M428" s="893"/>
    </row>
    <row r="429" spans="1:13" ht="54" customHeight="1">
      <c r="A429" s="894" t="s">
        <v>461</v>
      </c>
      <c r="B429" s="895"/>
      <c r="C429" s="343" t="s">
        <v>462</v>
      </c>
      <c r="D429" s="896" t="s">
        <v>463</v>
      </c>
      <c r="E429" s="896"/>
      <c r="F429" s="896"/>
      <c r="G429" s="896"/>
      <c r="H429" s="896"/>
      <c r="I429" s="896"/>
      <c r="J429" s="896"/>
      <c r="K429" s="896"/>
      <c r="L429" s="896"/>
      <c r="M429" s="896"/>
    </row>
    <row r="430" spans="1:13">
      <c r="A430" s="884" t="s">
        <v>464</v>
      </c>
      <c r="B430" s="885"/>
      <c r="C430" s="885"/>
      <c r="D430" s="884" t="s">
        <v>465</v>
      </c>
      <c r="E430" s="885"/>
      <c r="F430" s="885"/>
      <c r="G430" s="886"/>
      <c r="H430" s="897" t="s">
        <v>466</v>
      </c>
      <c r="I430" s="897"/>
      <c r="J430" s="897"/>
      <c r="K430" s="897"/>
      <c r="L430" s="897"/>
      <c r="M430" s="897"/>
    </row>
    <row r="431" spans="1:13">
      <c r="A431" s="344" t="s">
        <v>467</v>
      </c>
      <c r="B431" s="344" t="s">
        <v>468</v>
      </c>
      <c r="C431" s="344" t="s">
        <v>469</v>
      </c>
      <c r="D431" s="887"/>
      <c r="E431" s="888"/>
      <c r="F431" s="888"/>
      <c r="G431" s="889"/>
      <c r="H431" s="897"/>
      <c r="I431" s="897"/>
      <c r="J431" s="897"/>
      <c r="K431" s="897"/>
      <c r="L431" s="897"/>
      <c r="M431" s="897"/>
    </row>
    <row r="432" spans="1:13">
      <c r="A432" s="345">
        <v>16</v>
      </c>
      <c r="B432" s="345">
        <v>11</v>
      </c>
      <c r="C432" s="345">
        <v>2022</v>
      </c>
      <c r="D432" s="898"/>
      <c r="E432" s="899"/>
      <c r="F432" s="899"/>
      <c r="G432" s="900"/>
      <c r="H432" s="901"/>
      <c r="I432" s="901"/>
      <c r="J432" s="901"/>
      <c r="K432" s="901"/>
      <c r="L432" s="901"/>
      <c r="M432" s="901"/>
    </row>
    <row r="433" spans="1:15" ht="36.75" customHeight="1">
      <c r="A433" s="346" t="s">
        <v>470</v>
      </c>
      <c r="B433" s="902" t="str">
        <f>'[1]PRESUPUESTO AVANCE MES No. 1'!$C$9</f>
        <v>EXCAVACIONES Y RELLENOS</v>
      </c>
      <c r="C433" s="903"/>
      <c r="D433" s="903"/>
      <c r="E433" s="347" t="s">
        <v>15</v>
      </c>
      <c r="F433" s="348" t="s">
        <v>127</v>
      </c>
      <c r="G433" s="349" t="s">
        <v>471</v>
      </c>
      <c r="H433" s="350" t="str">
        <f>'[1]PRESUPUESTO AVANCE MES No. 1'!$D$11</f>
        <v>M3</v>
      </c>
      <c r="I433" s="351" t="s">
        <v>16</v>
      </c>
      <c r="J433" s="904" t="str">
        <f>J398</f>
        <v>EXCAVACIÓN MANUAL EN MATERIAL COMÚN H=0.0-2.0 M (INCLUYERETIRO DE SOBRANTES A UNA DISTANCIA MENOR DE 5 KM)</v>
      </c>
      <c r="K433" s="904"/>
      <c r="L433" s="904"/>
      <c r="M433" s="904"/>
    </row>
    <row r="434" spans="1:15">
      <c r="A434" s="884" t="s">
        <v>472</v>
      </c>
      <c r="B434" s="885"/>
      <c r="C434" s="885"/>
      <c r="D434" s="885"/>
      <c r="E434" s="885"/>
      <c r="F434" s="886"/>
      <c r="G434" s="890" t="s">
        <v>473</v>
      </c>
      <c r="H434" s="890"/>
      <c r="I434" s="890" t="s">
        <v>474</v>
      </c>
      <c r="J434" s="890"/>
      <c r="K434" s="890"/>
      <c r="L434" s="352" t="s">
        <v>475</v>
      </c>
      <c r="M434" s="890" t="s">
        <v>476</v>
      </c>
    </row>
    <row r="435" spans="1:15">
      <c r="A435" s="887"/>
      <c r="B435" s="888"/>
      <c r="C435" s="888"/>
      <c r="D435" s="888"/>
      <c r="E435" s="888"/>
      <c r="F435" s="889"/>
      <c r="G435" s="890"/>
      <c r="H435" s="890"/>
      <c r="I435" s="352" t="s">
        <v>477</v>
      </c>
      <c r="J435" s="352" t="s">
        <v>478</v>
      </c>
      <c r="K435" s="352" t="s">
        <v>479</v>
      </c>
      <c r="L435" s="352" t="s">
        <v>95</v>
      </c>
      <c r="M435" s="890"/>
    </row>
    <row r="436" spans="1:15" ht="23.25" customHeight="1">
      <c r="A436" s="353"/>
      <c r="B436" s="354"/>
      <c r="C436" s="355"/>
      <c r="D436" s="354"/>
      <c r="E436" s="355"/>
      <c r="F436" s="356"/>
      <c r="G436" s="879" t="s">
        <v>529</v>
      </c>
      <c r="H436" s="880"/>
      <c r="I436" s="357">
        <v>0.35</v>
      </c>
      <c r="J436" s="357">
        <v>0.6</v>
      </c>
      <c r="K436" s="357">
        <f>17.55+27.43+27.43+17.55</f>
        <v>89.96</v>
      </c>
      <c r="L436" s="357">
        <v>1</v>
      </c>
      <c r="M436" s="358">
        <f>(I436*J436)*K436</f>
        <v>18.891599999999997</v>
      </c>
      <c r="N436" s="359"/>
      <c r="O436" s="360"/>
    </row>
    <row r="437" spans="1:15">
      <c r="A437" s="353"/>
      <c r="B437" s="354"/>
      <c r="C437" s="354"/>
      <c r="D437" s="355"/>
      <c r="E437" s="355"/>
      <c r="F437" s="356"/>
      <c r="G437" s="879"/>
      <c r="H437" s="880"/>
      <c r="I437" s="357"/>
      <c r="J437" s="357"/>
      <c r="K437" s="357"/>
      <c r="L437" s="357"/>
      <c r="M437" s="358">
        <f t="shared" ref="M437:M447" si="12">+L437*K437*I437</f>
        <v>0</v>
      </c>
    </row>
    <row r="438" spans="1:15">
      <c r="A438" s="353"/>
      <c r="B438" s="354"/>
      <c r="C438" s="354"/>
      <c r="D438" s="355"/>
      <c r="E438" s="355"/>
      <c r="F438" s="356"/>
      <c r="G438" s="879"/>
      <c r="H438" s="880"/>
      <c r="I438" s="357"/>
      <c r="J438" s="357"/>
      <c r="K438" s="357"/>
      <c r="L438" s="357"/>
      <c r="M438" s="358">
        <f t="shared" si="12"/>
        <v>0</v>
      </c>
      <c r="N438" s="359"/>
    </row>
    <row r="439" spans="1:15">
      <c r="A439" s="353"/>
      <c r="B439" s="354"/>
      <c r="C439" s="354"/>
      <c r="D439" s="355"/>
      <c r="E439" s="355"/>
      <c r="F439" s="356"/>
      <c r="G439" s="879"/>
      <c r="H439" s="880"/>
      <c r="I439" s="357"/>
      <c r="J439" s="357"/>
      <c r="K439" s="357"/>
      <c r="L439" s="357"/>
      <c r="M439" s="358">
        <f t="shared" si="12"/>
        <v>0</v>
      </c>
      <c r="N439" s="359"/>
    </row>
    <row r="440" spans="1:15">
      <c r="A440" s="353"/>
      <c r="B440" s="354"/>
      <c r="C440" s="354"/>
      <c r="D440" s="355"/>
      <c r="E440" s="355"/>
      <c r="F440" s="356"/>
      <c r="G440" s="879"/>
      <c r="H440" s="880"/>
      <c r="I440" s="357"/>
      <c r="J440" s="357"/>
      <c r="K440" s="357"/>
      <c r="L440" s="357"/>
      <c r="M440" s="358">
        <f t="shared" si="12"/>
        <v>0</v>
      </c>
      <c r="N440" s="359"/>
    </row>
    <row r="441" spans="1:15" ht="12.75" customHeight="1">
      <c r="A441" s="353"/>
      <c r="B441" s="354"/>
      <c r="C441" s="354"/>
      <c r="D441" s="355"/>
      <c r="E441" s="355"/>
      <c r="F441" s="355"/>
      <c r="G441" s="879"/>
      <c r="H441" s="880"/>
      <c r="I441" s="357"/>
      <c r="J441" s="357"/>
      <c r="K441" s="357"/>
      <c r="L441" s="357"/>
      <c r="M441" s="358">
        <f t="shared" si="12"/>
        <v>0</v>
      </c>
    </row>
    <row r="442" spans="1:15">
      <c r="A442" s="353"/>
      <c r="B442" s="354"/>
      <c r="C442" s="354"/>
      <c r="D442" s="355"/>
      <c r="E442" s="355"/>
      <c r="F442" s="355"/>
      <c r="G442" s="879"/>
      <c r="H442" s="880"/>
      <c r="I442" s="357"/>
      <c r="J442" s="357"/>
      <c r="K442" s="357"/>
      <c r="L442" s="357"/>
      <c r="M442" s="358">
        <f t="shared" si="12"/>
        <v>0</v>
      </c>
    </row>
    <row r="443" spans="1:15">
      <c r="A443" s="353"/>
      <c r="B443" s="354"/>
      <c r="C443" s="354"/>
      <c r="D443" s="355"/>
      <c r="E443" s="355"/>
      <c r="F443" s="355"/>
      <c r="G443" s="879"/>
      <c r="H443" s="880"/>
      <c r="I443" s="357"/>
      <c r="J443" s="357"/>
      <c r="K443" s="357"/>
      <c r="L443" s="357"/>
      <c r="M443" s="358">
        <f t="shared" si="12"/>
        <v>0</v>
      </c>
    </row>
    <row r="444" spans="1:15">
      <c r="A444" s="353"/>
      <c r="B444" s="354"/>
      <c r="C444" s="354"/>
      <c r="D444" s="355"/>
      <c r="E444" s="355"/>
      <c r="F444" s="356"/>
      <c r="G444" s="879"/>
      <c r="H444" s="880"/>
      <c r="I444" s="357"/>
      <c r="J444" s="357"/>
      <c r="K444" s="357"/>
      <c r="L444" s="357"/>
      <c r="M444" s="358">
        <f t="shared" si="12"/>
        <v>0</v>
      </c>
    </row>
    <row r="445" spans="1:15" ht="0.95" customHeight="1">
      <c r="A445" s="353"/>
      <c r="B445" s="354"/>
      <c r="C445" s="354"/>
      <c r="D445" s="355"/>
      <c r="E445" s="355"/>
      <c r="F445" s="356"/>
      <c r="G445" s="879"/>
      <c r="H445" s="880"/>
      <c r="I445" s="357"/>
      <c r="J445" s="357"/>
      <c r="K445" s="357"/>
      <c r="L445" s="357"/>
      <c r="M445" s="358">
        <f t="shared" si="12"/>
        <v>0</v>
      </c>
    </row>
    <row r="446" spans="1:15">
      <c r="A446" s="353"/>
      <c r="B446" s="354"/>
      <c r="C446" s="354"/>
      <c r="D446" s="355"/>
      <c r="E446" s="355"/>
      <c r="F446" s="356"/>
      <c r="G446" s="879"/>
      <c r="H446" s="880"/>
      <c r="I446" s="357"/>
      <c r="J446" s="357"/>
      <c r="K446" s="357"/>
      <c r="L446" s="357"/>
      <c r="M446" s="358">
        <f t="shared" si="12"/>
        <v>0</v>
      </c>
    </row>
    <row r="447" spans="1:15" hidden="1">
      <c r="A447" s="353"/>
      <c r="B447" s="354"/>
      <c r="C447" s="354"/>
      <c r="D447" s="355"/>
      <c r="E447" s="355"/>
      <c r="F447" s="356"/>
      <c r="G447" s="879"/>
      <c r="H447" s="880"/>
      <c r="I447" s="357"/>
      <c r="J447" s="357"/>
      <c r="K447" s="357"/>
      <c r="L447" s="357"/>
      <c r="M447" s="358">
        <f t="shared" si="12"/>
        <v>0</v>
      </c>
    </row>
    <row r="448" spans="1:15">
      <c r="A448" s="353"/>
      <c r="B448" s="354"/>
      <c r="C448" s="354"/>
      <c r="D448" s="355"/>
      <c r="E448" s="355"/>
      <c r="F448" s="356"/>
      <c r="G448" s="879"/>
      <c r="H448" s="880"/>
      <c r="I448" s="357"/>
      <c r="J448" s="357"/>
      <c r="K448" s="357"/>
      <c r="L448" s="357"/>
      <c r="M448" s="358">
        <f>+L448</f>
        <v>0</v>
      </c>
    </row>
    <row r="449" spans="1:13">
      <c r="A449" s="881" t="s">
        <v>480</v>
      </c>
      <c r="B449" s="881"/>
      <c r="C449" s="881"/>
      <c r="D449" s="881"/>
      <c r="E449" s="881"/>
      <c r="F449" s="881"/>
      <c r="G449" s="882" t="s">
        <v>79</v>
      </c>
      <c r="H449" s="883"/>
      <c r="I449" s="883"/>
      <c r="J449" s="883"/>
      <c r="K449" s="883"/>
      <c r="L449" s="883"/>
      <c r="M449" s="358">
        <f>SUM(M436:M448)</f>
        <v>18.891599999999997</v>
      </c>
    </row>
    <row r="450" spans="1:13">
      <c r="A450" s="874" t="s">
        <v>506</v>
      </c>
      <c r="B450" s="874"/>
      <c r="C450" s="874"/>
      <c r="D450" s="874"/>
      <c r="E450" s="874"/>
      <c r="F450" s="874"/>
      <c r="G450" s="875" t="s">
        <v>481</v>
      </c>
      <c r="H450" s="875"/>
      <c r="I450" s="875"/>
      <c r="J450" s="875"/>
      <c r="K450" s="875"/>
      <c r="L450" s="875"/>
      <c r="M450" s="358">
        <f>M416</f>
        <v>120.426275</v>
      </c>
    </row>
    <row r="451" spans="1:13">
      <c r="A451" s="874"/>
      <c r="B451" s="874"/>
      <c r="C451" s="874"/>
      <c r="D451" s="874"/>
      <c r="E451" s="874"/>
      <c r="F451" s="874"/>
      <c r="G451" s="875" t="s">
        <v>482</v>
      </c>
      <c r="H451" s="875"/>
      <c r="I451" s="875"/>
      <c r="J451" s="875"/>
      <c r="K451" s="875"/>
      <c r="L451" s="875"/>
      <c r="M451" s="361">
        <f>SUM(M449:M450)</f>
        <v>139.31787500000002</v>
      </c>
    </row>
    <row r="452" spans="1:13">
      <c r="A452" s="362"/>
      <c r="B452" s="362"/>
      <c r="C452" s="362"/>
      <c r="D452" s="362"/>
      <c r="E452" s="363"/>
      <c r="F452" s="363"/>
      <c r="G452" s="363"/>
      <c r="H452" s="363"/>
      <c r="I452" s="363"/>
      <c r="J452" s="363"/>
      <c r="K452" s="363"/>
      <c r="L452" s="363"/>
      <c r="M452" s="363"/>
    </row>
    <row r="453" spans="1:13" ht="15.75">
      <c r="A453" s="364"/>
      <c r="B453" s="364"/>
      <c r="C453" s="364"/>
      <c r="D453" s="364"/>
      <c r="E453" s="364"/>
      <c r="F453" s="364"/>
      <c r="G453" s="364"/>
      <c r="H453" s="364"/>
      <c r="I453" s="364"/>
      <c r="J453" s="364"/>
      <c r="K453" s="364"/>
      <c r="L453" s="365"/>
    </row>
    <row r="454" spans="1:13" ht="15.75">
      <c r="A454" s="364"/>
      <c r="B454" s="364"/>
      <c r="C454" s="364"/>
      <c r="D454" s="364"/>
      <c r="E454" s="364"/>
      <c r="F454" s="364"/>
      <c r="G454" s="364"/>
      <c r="H454" s="364"/>
      <c r="I454" s="364"/>
      <c r="J454" s="364"/>
      <c r="K454" s="364"/>
      <c r="L454" s="365"/>
    </row>
    <row r="455" spans="1:13" ht="23.25" customHeight="1">
      <c r="A455" s="366"/>
      <c r="B455" s="876" t="s">
        <v>483</v>
      </c>
      <c r="C455" s="876"/>
      <c r="D455" s="876"/>
      <c r="E455" s="876"/>
      <c r="F455" s="367"/>
      <c r="G455" s="877" t="s">
        <v>484</v>
      </c>
      <c r="H455" s="877"/>
      <c r="I455" s="877"/>
      <c r="J455" s="877"/>
      <c r="K455" s="877"/>
      <c r="L455" s="877"/>
    </row>
    <row r="456" spans="1:13" ht="12.95" customHeight="1">
      <c r="A456" s="366"/>
      <c r="B456" s="876" t="s">
        <v>485</v>
      </c>
      <c r="C456" s="876"/>
      <c r="D456" s="876"/>
      <c r="E456" s="876"/>
      <c r="F456" s="367"/>
      <c r="G456" s="877" t="s">
        <v>504</v>
      </c>
      <c r="H456" s="877"/>
      <c r="I456" s="877"/>
      <c r="J456" s="877"/>
      <c r="K456" s="877"/>
      <c r="L456" s="877"/>
    </row>
    <row r="457" spans="1:13">
      <c r="A457" s="366"/>
      <c r="B457" s="878" t="s">
        <v>486</v>
      </c>
      <c r="C457" s="878"/>
      <c r="D457" s="878"/>
      <c r="E457" s="878"/>
      <c r="F457" s="367"/>
      <c r="G457" s="877" t="s">
        <v>487</v>
      </c>
      <c r="H457" s="877"/>
      <c r="I457" s="877"/>
      <c r="J457" s="877"/>
      <c r="K457" s="877"/>
      <c r="L457" s="877"/>
    </row>
    <row r="461" spans="1:13" ht="33" customHeight="1">
      <c r="A461" s="905"/>
      <c r="B461" s="906"/>
      <c r="C461" s="906"/>
      <c r="D461" s="906"/>
      <c r="E461" s="906"/>
      <c r="F461" s="906"/>
      <c r="G461" s="906"/>
      <c r="H461" s="906"/>
      <c r="I461" s="906"/>
      <c r="J461" s="906"/>
      <c r="K461" s="906"/>
      <c r="L461" s="906"/>
      <c r="M461" s="907"/>
    </row>
    <row r="462" spans="1:13" ht="33" customHeight="1">
      <c r="A462" s="908"/>
      <c r="B462" s="909"/>
      <c r="C462" s="909"/>
      <c r="D462" s="909"/>
      <c r="E462" s="909"/>
      <c r="F462" s="909"/>
      <c r="G462" s="909"/>
      <c r="H462" s="909"/>
      <c r="I462" s="909"/>
      <c r="J462" s="909"/>
      <c r="K462" s="909"/>
      <c r="L462" s="909"/>
      <c r="M462" s="910"/>
    </row>
    <row r="463" spans="1:13" ht="33" customHeight="1">
      <c r="A463" s="891"/>
      <c r="B463" s="892"/>
      <c r="C463" s="892"/>
      <c r="D463" s="892"/>
      <c r="E463" s="892"/>
      <c r="F463" s="892"/>
      <c r="G463" s="892"/>
      <c r="H463" s="892"/>
      <c r="I463" s="892"/>
      <c r="J463" s="892"/>
      <c r="K463" s="892"/>
      <c r="L463" s="892"/>
      <c r="M463" s="893"/>
    </row>
    <row r="464" spans="1:13" ht="29.25" customHeight="1">
      <c r="A464" s="891" t="s">
        <v>460</v>
      </c>
      <c r="B464" s="892"/>
      <c r="C464" s="892"/>
      <c r="D464" s="892"/>
      <c r="E464" s="892"/>
      <c r="F464" s="892"/>
      <c r="G464" s="892"/>
      <c r="H464" s="892"/>
      <c r="I464" s="892"/>
      <c r="J464" s="892"/>
      <c r="K464" s="892"/>
      <c r="L464" s="892"/>
      <c r="M464" s="893"/>
    </row>
    <row r="465" spans="1:15" ht="54" customHeight="1">
      <c r="A465" s="894" t="s">
        <v>461</v>
      </c>
      <c r="B465" s="895"/>
      <c r="C465" s="343" t="s">
        <v>462</v>
      </c>
      <c r="D465" s="896" t="s">
        <v>463</v>
      </c>
      <c r="E465" s="896"/>
      <c r="F465" s="896"/>
      <c r="G465" s="896"/>
      <c r="H465" s="896"/>
      <c r="I465" s="896"/>
      <c r="J465" s="896"/>
      <c r="K465" s="896"/>
      <c r="L465" s="896"/>
      <c r="M465" s="896"/>
    </row>
    <row r="466" spans="1:15">
      <c r="A466" s="884" t="s">
        <v>464</v>
      </c>
      <c r="B466" s="885"/>
      <c r="C466" s="885"/>
      <c r="D466" s="884" t="s">
        <v>465</v>
      </c>
      <c r="E466" s="885"/>
      <c r="F466" s="885"/>
      <c r="G466" s="886"/>
      <c r="H466" s="897" t="s">
        <v>466</v>
      </c>
      <c r="I466" s="897"/>
      <c r="J466" s="897"/>
      <c r="K466" s="897"/>
      <c r="L466" s="897"/>
      <c r="M466" s="897"/>
    </row>
    <row r="467" spans="1:15">
      <c r="A467" s="344" t="s">
        <v>467</v>
      </c>
      <c r="B467" s="344" t="s">
        <v>468</v>
      </c>
      <c r="C467" s="344" t="s">
        <v>469</v>
      </c>
      <c r="D467" s="887"/>
      <c r="E467" s="888"/>
      <c r="F467" s="888"/>
      <c r="G467" s="889"/>
      <c r="H467" s="897"/>
      <c r="I467" s="897"/>
      <c r="J467" s="897"/>
      <c r="K467" s="897"/>
      <c r="L467" s="897"/>
      <c r="M467" s="897"/>
    </row>
    <row r="468" spans="1:15">
      <c r="A468" s="345">
        <v>16</v>
      </c>
      <c r="B468" s="345">
        <v>11</v>
      </c>
      <c r="C468" s="345">
        <v>2022</v>
      </c>
      <c r="D468" s="898"/>
      <c r="E468" s="899"/>
      <c r="F468" s="899"/>
      <c r="G468" s="900"/>
      <c r="H468" s="901"/>
      <c r="I468" s="901"/>
      <c r="J468" s="901"/>
      <c r="K468" s="901"/>
      <c r="L468" s="901"/>
      <c r="M468" s="901"/>
    </row>
    <row r="469" spans="1:15" ht="36.75" customHeight="1">
      <c r="A469" s="346" t="s">
        <v>470</v>
      </c>
      <c r="B469" s="902" t="str">
        <f>'[1]PRESUPUESTO AVANCE MES No. 1'!$C$9</f>
        <v>EXCAVACIONES Y RELLENOS</v>
      </c>
      <c r="C469" s="903"/>
      <c r="D469" s="903"/>
      <c r="E469" s="347" t="s">
        <v>15</v>
      </c>
      <c r="F469" s="348" t="s">
        <v>127</v>
      </c>
      <c r="G469" s="349" t="s">
        <v>471</v>
      </c>
      <c r="H469" s="350" t="str">
        <f>'[1]PRESUPUESTO AVANCE MES No. 1'!$D$11</f>
        <v>M3</v>
      </c>
      <c r="I469" s="351" t="s">
        <v>16</v>
      </c>
      <c r="J469" s="904" t="str">
        <f>J433</f>
        <v>EXCAVACIÓN MANUAL EN MATERIAL COMÚN H=0.0-2.0 M (INCLUYERETIRO DE SOBRANTES A UNA DISTANCIA MENOR DE 5 KM)</v>
      </c>
      <c r="K469" s="904"/>
      <c r="L469" s="904"/>
      <c r="M469" s="904"/>
    </row>
    <row r="470" spans="1:15">
      <c r="A470" s="884" t="s">
        <v>472</v>
      </c>
      <c r="B470" s="885"/>
      <c r="C470" s="885"/>
      <c r="D470" s="885"/>
      <c r="E470" s="885"/>
      <c r="F470" s="886"/>
      <c r="G470" s="890" t="s">
        <v>473</v>
      </c>
      <c r="H470" s="890"/>
      <c r="I470" s="890" t="s">
        <v>474</v>
      </c>
      <c r="J470" s="890"/>
      <c r="K470" s="890"/>
      <c r="L470" s="352" t="s">
        <v>475</v>
      </c>
      <c r="M470" s="890" t="s">
        <v>476</v>
      </c>
    </row>
    <row r="471" spans="1:15">
      <c r="A471" s="887"/>
      <c r="B471" s="888"/>
      <c r="C471" s="888"/>
      <c r="D471" s="888"/>
      <c r="E471" s="888"/>
      <c r="F471" s="889"/>
      <c r="G471" s="890"/>
      <c r="H471" s="890"/>
      <c r="I471" s="352" t="s">
        <v>477</v>
      </c>
      <c r="J471" s="352" t="s">
        <v>478</v>
      </c>
      <c r="K471" s="352" t="s">
        <v>479</v>
      </c>
      <c r="L471" s="352" t="s">
        <v>95</v>
      </c>
      <c r="M471" s="890"/>
    </row>
    <row r="472" spans="1:15" ht="23.25" customHeight="1">
      <c r="A472" s="353"/>
      <c r="B472" s="354"/>
      <c r="C472" s="355"/>
      <c r="D472" s="354"/>
      <c r="E472" s="355"/>
      <c r="F472" s="356"/>
      <c r="G472" s="879" t="s">
        <v>573</v>
      </c>
      <c r="H472" s="880"/>
      <c r="I472" s="357">
        <v>0.4</v>
      </c>
      <c r="J472" s="357">
        <v>0.3</v>
      </c>
      <c r="K472" s="357">
        <v>6</v>
      </c>
      <c r="L472" s="357">
        <v>1</v>
      </c>
      <c r="M472" s="358">
        <f>(I472*J472)*K472</f>
        <v>0.72</v>
      </c>
      <c r="N472" s="359"/>
      <c r="O472" s="360"/>
    </row>
    <row r="473" spans="1:15" ht="24.75" customHeight="1">
      <c r="A473" s="353"/>
      <c r="B473" s="354"/>
      <c r="C473" s="354"/>
      <c r="D473" s="355"/>
      <c r="E473" s="355"/>
      <c r="F473" s="356"/>
      <c r="G473" s="879"/>
      <c r="H473" s="880"/>
      <c r="I473" s="357">
        <v>0.4</v>
      </c>
      <c r="J473" s="357">
        <v>0.3</v>
      </c>
      <c r="K473" s="357">
        <v>2.2999999999999998</v>
      </c>
      <c r="L473" s="357">
        <v>1</v>
      </c>
      <c r="M473" s="358">
        <f t="shared" ref="M473:M482" si="13">(I473*J473)*K473</f>
        <v>0.27599999999999997</v>
      </c>
    </row>
    <row r="474" spans="1:15" ht="24" customHeight="1">
      <c r="A474" s="353"/>
      <c r="B474" s="354"/>
      <c r="C474" s="354"/>
      <c r="D474" s="355"/>
      <c r="E474" s="355"/>
      <c r="F474" s="356"/>
      <c r="G474" s="879"/>
      <c r="H474" s="880"/>
      <c r="I474" s="357">
        <v>0.4</v>
      </c>
      <c r="J474" s="357">
        <v>0.3</v>
      </c>
      <c r="K474" s="357">
        <v>3.24</v>
      </c>
      <c r="L474" s="357">
        <v>1</v>
      </c>
      <c r="M474" s="358">
        <f t="shared" si="13"/>
        <v>0.38880000000000003</v>
      </c>
      <c r="N474" s="359"/>
    </row>
    <row r="475" spans="1:15">
      <c r="A475" s="353"/>
      <c r="B475" s="354"/>
      <c r="C475" s="354"/>
      <c r="D475" s="355"/>
      <c r="E475" s="355"/>
      <c r="F475" s="356"/>
      <c r="G475" s="879"/>
      <c r="H475" s="880"/>
      <c r="I475" s="357">
        <v>0.4</v>
      </c>
      <c r="J475" s="357">
        <v>0.3</v>
      </c>
      <c r="K475" s="357">
        <v>2.2999999999999998</v>
      </c>
      <c r="L475" s="357">
        <v>1</v>
      </c>
      <c r="M475" s="358">
        <f t="shared" si="13"/>
        <v>0.27599999999999997</v>
      </c>
      <c r="N475" s="359"/>
    </row>
    <row r="476" spans="1:15" ht="24.75" customHeight="1">
      <c r="A476" s="353"/>
      <c r="B476" s="354"/>
      <c r="C476" s="354"/>
      <c r="D476" s="355"/>
      <c r="E476" s="355"/>
      <c r="F476" s="356"/>
      <c r="G476" s="879"/>
      <c r="H476" s="880"/>
      <c r="I476" s="357">
        <v>0.4</v>
      </c>
      <c r="J476" s="357">
        <v>0.3</v>
      </c>
      <c r="K476" s="357">
        <v>7.56</v>
      </c>
      <c r="L476" s="357">
        <v>1</v>
      </c>
      <c r="M476" s="358">
        <f t="shared" si="13"/>
        <v>0.9071999999999999</v>
      </c>
      <c r="N476" s="359"/>
    </row>
    <row r="477" spans="1:15" ht="18" customHeight="1">
      <c r="A477" s="353"/>
      <c r="B477" s="354"/>
      <c r="C477" s="354"/>
      <c r="D477" s="355"/>
      <c r="E477" s="355"/>
      <c r="F477" s="355"/>
      <c r="G477" s="879"/>
      <c r="H477" s="880"/>
      <c r="I477" s="357">
        <v>0.4</v>
      </c>
      <c r="J477" s="357">
        <v>0.3</v>
      </c>
      <c r="K477" s="357">
        <v>1.9</v>
      </c>
      <c r="L477" s="357">
        <v>1</v>
      </c>
      <c r="M477" s="358">
        <f t="shared" si="13"/>
        <v>0.22799999999999998</v>
      </c>
    </row>
    <row r="478" spans="1:15" ht="23.25" customHeight="1">
      <c r="A478" s="353"/>
      <c r="B478" s="354"/>
      <c r="C478" s="354"/>
      <c r="D478" s="355"/>
      <c r="E478" s="355"/>
      <c r="F478" s="355"/>
      <c r="G478" s="879"/>
      <c r="H478" s="880"/>
      <c r="I478" s="357">
        <v>0.4</v>
      </c>
      <c r="J478" s="357">
        <v>0.3</v>
      </c>
      <c r="K478" s="357">
        <v>5.69</v>
      </c>
      <c r="L478" s="357">
        <v>1</v>
      </c>
      <c r="M478" s="358">
        <f t="shared" si="13"/>
        <v>0.68280000000000007</v>
      </c>
    </row>
    <row r="479" spans="1:15">
      <c r="A479" s="353"/>
      <c r="B479" s="354"/>
      <c r="C479" s="354"/>
      <c r="D479" s="355"/>
      <c r="E479" s="355"/>
      <c r="F479" s="355"/>
      <c r="G479" s="879"/>
      <c r="H479" s="880"/>
      <c r="I479" s="357">
        <v>0.4</v>
      </c>
      <c r="J479" s="357">
        <v>0.3</v>
      </c>
      <c r="K479" s="357">
        <v>10.44</v>
      </c>
      <c r="L479" s="357">
        <v>1</v>
      </c>
      <c r="M479" s="358">
        <f t="shared" si="13"/>
        <v>1.2527999999999999</v>
      </c>
    </row>
    <row r="480" spans="1:15">
      <c r="A480" s="353"/>
      <c r="B480" s="354"/>
      <c r="C480" s="354"/>
      <c r="D480" s="355"/>
      <c r="E480" s="355"/>
      <c r="F480" s="356"/>
      <c r="G480" s="879"/>
      <c r="H480" s="880"/>
      <c r="I480" s="357">
        <v>0.4</v>
      </c>
      <c r="J480" s="357">
        <v>0.3</v>
      </c>
      <c r="K480" s="357">
        <v>3</v>
      </c>
      <c r="L480" s="357">
        <v>1</v>
      </c>
      <c r="M480" s="358">
        <f t="shared" si="13"/>
        <v>0.36</v>
      </c>
    </row>
    <row r="481" spans="1:13" ht="18.75" customHeight="1">
      <c r="A481" s="353"/>
      <c r="B481" s="354"/>
      <c r="C481" s="354"/>
      <c r="D481" s="355"/>
      <c r="E481" s="355"/>
      <c r="F481" s="356"/>
      <c r="G481" s="879"/>
      <c r="H481" s="880"/>
      <c r="I481" s="357">
        <v>0.4</v>
      </c>
      <c r="J481" s="357">
        <v>0.3</v>
      </c>
      <c r="K481" s="357">
        <v>3.12</v>
      </c>
      <c r="L481" s="357">
        <v>1</v>
      </c>
      <c r="M481" s="358">
        <f t="shared" si="13"/>
        <v>0.37440000000000001</v>
      </c>
    </row>
    <row r="482" spans="1:13" ht="21" customHeight="1">
      <c r="A482" s="353"/>
      <c r="B482" s="354"/>
      <c r="C482" s="354"/>
      <c r="D482" s="355"/>
      <c r="E482" s="355"/>
      <c r="F482" s="356"/>
      <c r="G482" s="879"/>
      <c r="H482" s="880"/>
      <c r="I482" s="357">
        <v>0.4</v>
      </c>
      <c r="J482" s="357">
        <v>0.3</v>
      </c>
      <c r="K482" s="357">
        <v>5.99</v>
      </c>
      <c r="L482" s="357">
        <v>1</v>
      </c>
      <c r="M482" s="358">
        <f t="shared" si="13"/>
        <v>0.71879999999999999</v>
      </c>
    </row>
    <row r="483" spans="1:13" ht="15" customHeight="1">
      <c r="A483" s="353"/>
      <c r="B483" s="354"/>
      <c r="C483" s="354"/>
      <c r="D483" s="355"/>
      <c r="E483" s="355"/>
      <c r="F483" s="356"/>
      <c r="G483" s="879"/>
      <c r="H483" s="880"/>
      <c r="I483" s="357"/>
      <c r="J483" s="357"/>
      <c r="K483" s="357"/>
      <c r="L483" s="357"/>
      <c r="M483" s="358">
        <f>+L483*K483*I483</f>
        <v>0</v>
      </c>
    </row>
    <row r="484" spans="1:13">
      <c r="A484" s="353"/>
      <c r="B484" s="354"/>
      <c r="C484" s="354"/>
      <c r="D484" s="355"/>
      <c r="E484" s="355"/>
      <c r="F484" s="356"/>
      <c r="G484" s="879"/>
      <c r="H484" s="880"/>
      <c r="I484" s="357"/>
      <c r="J484" s="357"/>
      <c r="K484" s="357"/>
      <c r="L484" s="357"/>
      <c r="M484" s="358">
        <f>+L484</f>
        <v>0</v>
      </c>
    </row>
    <row r="485" spans="1:13">
      <c r="A485" s="881" t="s">
        <v>480</v>
      </c>
      <c r="B485" s="881"/>
      <c r="C485" s="881"/>
      <c r="D485" s="881"/>
      <c r="E485" s="881"/>
      <c r="F485" s="881"/>
      <c r="G485" s="882" t="s">
        <v>79</v>
      </c>
      <c r="H485" s="883"/>
      <c r="I485" s="883"/>
      <c r="J485" s="883"/>
      <c r="K485" s="883"/>
      <c r="L485" s="883"/>
      <c r="M485" s="358">
        <f>SUM(M472:M484)</f>
        <v>6.1848000000000001</v>
      </c>
    </row>
    <row r="486" spans="1:13">
      <c r="A486" s="874" t="s">
        <v>506</v>
      </c>
      <c r="B486" s="874"/>
      <c r="C486" s="874"/>
      <c r="D486" s="874"/>
      <c r="E486" s="874"/>
      <c r="F486" s="874"/>
      <c r="G486" s="875" t="s">
        <v>481</v>
      </c>
      <c r="H486" s="875"/>
      <c r="I486" s="875"/>
      <c r="J486" s="875"/>
      <c r="K486" s="875"/>
      <c r="L486" s="875"/>
      <c r="M486" s="358">
        <f>M451</f>
        <v>139.31787500000002</v>
      </c>
    </row>
    <row r="487" spans="1:13">
      <c r="A487" s="874"/>
      <c r="B487" s="874"/>
      <c r="C487" s="874"/>
      <c r="D487" s="874"/>
      <c r="E487" s="874"/>
      <c r="F487" s="874"/>
      <c r="G487" s="875" t="s">
        <v>482</v>
      </c>
      <c r="H487" s="875"/>
      <c r="I487" s="875"/>
      <c r="J487" s="875"/>
      <c r="K487" s="875"/>
      <c r="L487" s="875"/>
      <c r="M487" s="361">
        <f>SUM(M485:M486)</f>
        <v>145.50267500000001</v>
      </c>
    </row>
    <row r="488" spans="1:13">
      <c r="A488" s="362"/>
      <c r="B488" s="362"/>
      <c r="C488" s="362"/>
      <c r="D488" s="362"/>
      <c r="E488" s="363"/>
      <c r="F488" s="363"/>
      <c r="G488" s="363"/>
      <c r="H488" s="363"/>
      <c r="I488" s="363"/>
      <c r="J488" s="363"/>
      <c r="K488" s="363"/>
      <c r="L488" s="363"/>
      <c r="M488" s="363"/>
    </row>
    <row r="489" spans="1:13" ht="15.75">
      <c r="A489" s="364"/>
      <c r="B489" s="364"/>
      <c r="C489" s="364"/>
      <c r="D489" s="364"/>
      <c r="E489" s="364"/>
      <c r="F489" s="364"/>
      <c r="G489" s="364"/>
      <c r="H489" s="364"/>
      <c r="I489" s="364"/>
      <c r="J489" s="364"/>
      <c r="K489" s="364"/>
      <c r="L489" s="365"/>
    </row>
    <row r="490" spans="1:13" ht="15.75">
      <c r="A490" s="364"/>
      <c r="B490" s="364"/>
      <c r="C490" s="364"/>
      <c r="D490" s="364"/>
      <c r="E490" s="364"/>
      <c r="F490" s="364"/>
      <c r="G490" s="364"/>
      <c r="H490" s="364"/>
      <c r="I490" s="364"/>
      <c r="J490" s="364"/>
      <c r="K490" s="364"/>
      <c r="L490" s="365"/>
    </row>
    <row r="491" spans="1:13" ht="23.25" customHeight="1">
      <c r="A491" s="366"/>
      <c r="B491" s="876" t="s">
        <v>483</v>
      </c>
      <c r="C491" s="876"/>
      <c r="D491" s="876"/>
      <c r="E491" s="876"/>
      <c r="F491" s="367"/>
      <c r="G491" s="877" t="s">
        <v>484</v>
      </c>
      <c r="H491" s="877"/>
      <c r="I491" s="877"/>
      <c r="J491" s="877"/>
      <c r="K491" s="877"/>
      <c r="L491" s="877"/>
    </row>
    <row r="492" spans="1:13" ht="12.95" customHeight="1">
      <c r="A492" s="366"/>
      <c r="B492" s="876" t="s">
        <v>485</v>
      </c>
      <c r="C492" s="876"/>
      <c r="D492" s="876"/>
      <c r="E492" s="876"/>
      <c r="F492" s="367"/>
      <c r="G492" s="877" t="s">
        <v>504</v>
      </c>
      <c r="H492" s="877"/>
      <c r="I492" s="877"/>
      <c r="J492" s="877"/>
      <c r="K492" s="877"/>
      <c r="L492" s="877"/>
    </row>
    <row r="493" spans="1:13">
      <c r="A493" s="366"/>
      <c r="B493" s="878" t="s">
        <v>486</v>
      </c>
      <c r="C493" s="878"/>
      <c r="D493" s="878"/>
      <c r="E493" s="878"/>
      <c r="F493" s="367"/>
      <c r="G493" s="877" t="s">
        <v>487</v>
      </c>
      <c r="H493" s="877"/>
      <c r="I493" s="877"/>
      <c r="J493" s="877"/>
      <c r="K493" s="877"/>
      <c r="L493" s="877"/>
    </row>
    <row r="497" spans="1:15" ht="33" customHeight="1">
      <c r="A497" s="905"/>
      <c r="B497" s="906"/>
      <c r="C497" s="906"/>
      <c r="D497" s="906"/>
      <c r="E497" s="906"/>
      <c r="F497" s="906"/>
      <c r="G497" s="906"/>
      <c r="H497" s="906"/>
      <c r="I497" s="906"/>
      <c r="J497" s="906"/>
      <c r="K497" s="906"/>
      <c r="L497" s="906"/>
      <c r="M497" s="907"/>
    </row>
    <row r="498" spans="1:15" ht="33" customHeight="1">
      <c r="A498" s="908"/>
      <c r="B498" s="909"/>
      <c r="C498" s="909"/>
      <c r="D498" s="909"/>
      <c r="E498" s="909"/>
      <c r="F498" s="909"/>
      <c r="G498" s="909"/>
      <c r="H498" s="909"/>
      <c r="I498" s="909"/>
      <c r="J498" s="909"/>
      <c r="K498" s="909"/>
      <c r="L498" s="909"/>
      <c r="M498" s="910"/>
    </row>
    <row r="499" spans="1:15" ht="33" customHeight="1">
      <c r="A499" s="891"/>
      <c r="B499" s="892"/>
      <c r="C499" s="892"/>
      <c r="D499" s="892"/>
      <c r="E499" s="892"/>
      <c r="F499" s="892"/>
      <c r="G499" s="892"/>
      <c r="H499" s="892"/>
      <c r="I499" s="892"/>
      <c r="J499" s="892"/>
      <c r="K499" s="892"/>
      <c r="L499" s="892"/>
      <c r="M499" s="893"/>
    </row>
    <row r="500" spans="1:15" ht="29.25" customHeight="1">
      <c r="A500" s="891" t="s">
        <v>460</v>
      </c>
      <c r="B500" s="892"/>
      <c r="C500" s="892"/>
      <c r="D500" s="892"/>
      <c r="E500" s="892"/>
      <c r="F500" s="892"/>
      <c r="G500" s="892"/>
      <c r="H500" s="892"/>
      <c r="I500" s="892"/>
      <c r="J500" s="892"/>
      <c r="K500" s="892"/>
      <c r="L500" s="892"/>
      <c r="M500" s="893"/>
    </row>
    <row r="501" spans="1:15" ht="54" customHeight="1">
      <c r="A501" s="894" t="s">
        <v>461</v>
      </c>
      <c r="B501" s="895"/>
      <c r="C501" s="343" t="s">
        <v>462</v>
      </c>
      <c r="D501" s="896" t="s">
        <v>463</v>
      </c>
      <c r="E501" s="896"/>
      <c r="F501" s="896"/>
      <c r="G501" s="896"/>
      <c r="H501" s="896"/>
      <c r="I501" s="896"/>
      <c r="J501" s="896"/>
      <c r="K501" s="896"/>
      <c r="L501" s="896"/>
      <c r="M501" s="896"/>
    </row>
    <row r="502" spans="1:15">
      <c r="A502" s="884" t="s">
        <v>464</v>
      </c>
      <c r="B502" s="885"/>
      <c r="C502" s="885"/>
      <c r="D502" s="884" t="s">
        <v>465</v>
      </c>
      <c r="E502" s="885"/>
      <c r="F502" s="885"/>
      <c r="G502" s="886"/>
      <c r="H502" s="897" t="s">
        <v>466</v>
      </c>
      <c r="I502" s="897"/>
      <c r="J502" s="897"/>
      <c r="K502" s="897"/>
      <c r="L502" s="897"/>
      <c r="M502" s="897"/>
    </row>
    <row r="503" spans="1:15">
      <c r="A503" s="344" t="s">
        <v>467</v>
      </c>
      <c r="B503" s="344" t="s">
        <v>468</v>
      </c>
      <c r="C503" s="344" t="s">
        <v>469</v>
      </c>
      <c r="D503" s="887"/>
      <c r="E503" s="888"/>
      <c r="F503" s="888"/>
      <c r="G503" s="889"/>
      <c r="H503" s="897"/>
      <c r="I503" s="897"/>
      <c r="J503" s="897"/>
      <c r="K503" s="897"/>
      <c r="L503" s="897"/>
      <c r="M503" s="897"/>
    </row>
    <row r="504" spans="1:15">
      <c r="A504" s="345">
        <v>16</v>
      </c>
      <c r="B504" s="345">
        <v>11</v>
      </c>
      <c r="C504" s="345">
        <v>2022</v>
      </c>
      <c r="D504" s="898"/>
      <c r="E504" s="899"/>
      <c r="F504" s="899"/>
      <c r="G504" s="900"/>
      <c r="H504" s="901"/>
      <c r="I504" s="901"/>
      <c r="J504" s="901"/>
      <c r="K504" s="901"/>
      <c r="L504" s="901"/>
      <c r="M504" s="901"/>
    </row>
    <row r="505" spans="1:15" ht="36.75" customHeight="1">
      <c r="A505" s="346" t="s">
        <v>470</v>
      </c>
      <c r="B505" s="902" t="str">
        <f>'[1]PRESUPUESTO AVANCE MES No. 1'!$C$9</f>
        <v>EXCAVACIONES Y RELLENOS</v>
      </c>
      <c r="C505" s="903"/>
      <c r="D505" s="903"/>
      <c r="E505" s="347" t="s">
        <v>15</v>
      </c>
      <c r="F505" s="348" t="s">
        <v>127</v>
      </c>
      <c r="G505" s="349" t="s">
        <v>471</v>
      </c>
      <c r="H505" s="350" t="str">
        <f>'[1]PRESUPUESTO AVANCE MES No. 1'!$D$11</f>
        <v>M3</v>
      </c>
      <c r="I505" s="351" t="s">
        <v>16</v>
      </c>
      <c r="J505" s="904" t="str">
        <f>J469</f>
        <v>EXCAVACIÓN MANUAL EN MATERIAL COMÚN H=0.0-2.0 M (INCLUYERETIRO DE SOBRANTES A UNA DISTANCIA MENOR DE 5 KM)</v>
      </c>
      <c r="K505" s="904"/>
      <c r="L505" s="904"/>
      <c r="M505" s="904"/>
    </row>
    <row r="506" spans="1:15">
      <c r="A506" s="884" t="s">
        <v>472</v>
      </c>
      <c r="B506" s="885"/>
      <c r="C506" s="885"/>
      <c r="D506" s="885"/>
      <c r="E506" s="885"/>
      <c r="F506" s="886"/>
      <c r="G506" s="890" t="s">
        <v>473</v>
      </c>
      <c r="H506" s="890"/>
      <c r="I506" s="890" t="s">
        <v>474</v>
      </c>
      <c r="J506" s="890"/>
      <c r="K506" s="890"/>
      <c r="L506" s="352" t="s">
        <v>475</v>
      </c>
      <c r="M506" s="890" t="s">
        <v>476</v>
      </c>
    </row>
    <row r="507" spans="1:15">
      <c r="A507" s="887"/>
      <c r="B507" s="888"/>
      <c r="C507" s="888"/>
      <c r="D507" s="888"/>
      <c r="E507" s="888"/>
      <c r="F507" s="889"/>
      <c r="G507" s="890"/>
      <c r="H507" s="890"/>
      <c r="I507" s="352" t="s">
        <v>477</v>
      </c>
      <c r="J507" s="352" t="s">
        <v>478</v>
      </c>
      <c r="K507" s="352" t="s">
        <v>479</v>
      </c>
      <c r="L507" s="352" t="s">
        <v>95</v>
      </c>
      <c r="M507" s="890"/>
    </row>
    <row r="508" spans="1:15" ht="23.25" customHeight="1">
      <c r="A508" s="353"/>
      <c r="B508" s="354"/>
      <c r="C508" s="355"/>
      <c r="D508" s="354"/>
      <c r="E508" s="355"/>
      <c r="F508" s="356"/>
      <c r="G508" s="879" t="s">
        <v>626</v>
      </c>
      <c r="H508" s="880"/>
      <c r="I508" s="357">
        <v>0.4</v>
      </c>
      <c r="J508" s="357">
        <v>0.3</v>
      </c>
      <c r="K508" s="357">
        <v>4.25</v>
      </c>
      <c r="L508" s="357">
        <v>1</v>
      </c>
      <c r="M508" s="358">
        <f>(I508*J508)*K508</f>
        <v>0.51</v>
      </c>
      <c r="N508" s="359"/>
      <c r="O508" s="360"/>
    </row>
    <row r="509" spans="1:15" ht="24.75" customHeight="1">
      <c r="A509" s="353"/>
      <c r="B509" s="354"/>
      <c r="C509" s="354"/>
      <c r="D509" s="355"/>
      <c r="E509" s="355"/>
      <c r="F509" s="356"/>
      <c r="G509" s="879"/>
      <c r="H509" s="880"/>
      <c r="I509" s="357">
        <v>0.4</v>
      </c>
      <c r="J509" s="357">
        <v>0.3</v>
      </c>
      <c r="K509" s="357">
        <v>4.25</v>
      </c>
      <c r="L509" s="357">
        <v>1</v>
      </c>
      <c r="M509" s="358">
        <f t="shared" ref="M509:M518" si="14">(I509*J509)*K509</f>
        <v>0.51</v>
      </c>
    </row>
    <row r="510" spans="1:15" ht="24" customHeight="1">
      <c r="A510" s="353"/>
      <c r="B510" s="354"/>
      <c r="C510" s="354"/>
      <c r="D510" s="355"/>
      <c r="E510" s="355"/>
      <c r="F510" s="356"/>
      <c r="G510" s="879"/>
      <c r="H510" s="880"/>
      <c r="I510" s="357">
        <v>0.4</v>
      </c>
      <c r="J510" s="357">
        <v>0.3</v>
      </c>
      <c r="K510" s="357">
        <v>4.25</v>
      </c>
      <c r="L510" s="357">
        <v>1</v>
      </c>
      <c r="M510" s="358">
        <f t="shared" si="14"/>
        <v>0.51</v>
      </c>
      <c r="N510" s="359"/>
    </row>
    <row r="511" spans="1:15">
      <c r="A511" s="353"/>
      <c r="B511" s="354"/>
      <c r="C511" s="354"/>
      <c r="D511" s="355"/>
      <c r="E511" s="355"/>
      <c r="F511" s="356"/>
      <c r="G511" s="879"/>
      <c r="H511" s="880"/>
      <c r="I511" s="357">
        <v>0.4</v>
      </c>
      <c r="J511" s="357">
        <v>0.3</v>
      </c>
      <c r="K511" s="357">
        <v>5.7</v>
      </c>
      <c r="L511" s="357">
        <v>1</v>
      </c>
      <c r="M511" s="358">
        <f t="shared" si="14"/>
        <v>0.68399999999999994</v>
      </c>
      <c r="N511" s="359"/>
    </row>
    <row r="512" spans="1:15" ht="24.75" customHeight="1">
      <c r="A512" s="353"/>
      <c r="B512" s="354"/>
      <c r="C512" s="354"/>
      <c r="D512" s="355"/>
      <c r="E512" s="355"/>
      <c r="F512" s="356"/>
      <c r="G512" s="879"/>
      <c r="H512" s="880"/>
      <c r="I512" s="357">
        <v>0.4</v>
      </c>
      <c r="J512" s="357">
        <v>0.3</v>
      </c>
      <c r="K512" s="357">
        <v>10.25</v>
      </c>
      <c r="L512" s="357">
        <v>1</v>
      </c>
      <c r="M512" s="358">
        <f t="shared" si="14"/>
        <v>1.23</v>
      </c>
      <c r="N512" s="359"/>
    </row>
    <row r="513" spans="1:13" ht="18" customHeight="1">
      <c r="A513" s="353"/>
      <c r="B513" s="354"/>
      <c r="C513" s="354"/>
      <c r="D513" s="355"/>
      <c r="E513" s="355"/>
      <c r="F513" s="355"/>
      <c r="G513" s="879"/>
      <c r="H513" s="880"/>
      <c r="I513" s="357">
        <v>0.4</v>
      </c>
      <c r="J513" s="357">
        <v>0.3</v>
      </c>
      <c r="K513" s="357">
        <v>4.4000000000000004</v>
      </c>
      <c r="L513" s="357">
        <v>1</v>
      </c>
      <c r="M513" s="358">
        <f t="shared" si="14"/>
        <v>0.52800000000000002</v>
      </c>
    </row>
    <row r="514" spans="1:13" ht="23.25" customHeight="1">
      <c r="A514" s="353"/>
      <c r="B514" s="354"/>
      <c r="C514" s="354"/>
      <c r="D514" s="355"/>
      <c r="E514" s="355"/>
      <c r="F514" s="355"/>
      <c r="G514" s="879"/>
      <c r="H514" s="880"/>
      <c r="I514" s="357">
        <v>0.4</v>
      </c>
      <c r="J514" s="357">
        <v>0.3</v>
      </c>
      <c r="K514" s="357">
        <v>1.9</v>
      </c>
      <c r="L514" s="357">
        <v>1</v>
      </c>
      <c r="M514" s="358">
        <f t="shared" si="14"/>
        <v>0.22799999999999998</v>
      </c>
    </row>
    <row r="515" spans="1:13">
      <c r="A515" s="353"/>
      <c r="B515" s="354"/>
      <c r="C515" s="354"/>
      <c r="D515" s="355"/>
      <c r="E515" s="355"/>
      <c r="F515" s="355"/>
      <c r="G515" s="879"/>
      <c r="H515" s="880"/>
      <c r="I515" s="357">
        <v>0.4</v>
      </c>
      <c r="J515" s="357">
        <v>0.3</v>
      </c>
      <c r="K515" s="357">
        <v>3.7</v>
      </c>
      <c r="L515" s="357">
        <v>1</v>
      </c>
      <c r="M515" s="358">
        <f t="shared" si="14"/>
        <v>0.44400000000000001</v>
      </c>
    </row>
    <row r="516" spans="1:13">
      <c r="A516" s="353"/>
      <c r="B516" s="354"/>
      <c r="C516" s="354"/>
      <c r="D516" s="355"/>
      <c r="E516" s="355"/>
      <c r="F516" s="356"/>
      <c r="G516" s="879"/>
      <c r="H516" s="880"/>
      <c r="I516" s="357"/>
      <c r="J516" s="357"/>
      <c r="K516" s="357"/>
      <c r="L516" s="357"/>
      <c r="M516" s="358">
        <f t="shared" si="14"/>
        <v>0</v>
      </c>
    </row>
    <row r="517" spans="1:13" ht="18.75" customHeight="1">
      <c r="A517" s="353"/>
      <c r="B517" s="354"/>
      <c r="C517" s="354"/>
      <c r="D517" s="355"/>
      <c r="E517" s="355"/>
      <c r="F517" s="356"/>
      <c r="G517" s="879"/>
      <c r="H517" s="880"/>
      <c r="I517" s="357"/>
      <c r="J517" s="357"/>
      <c r="K517" s="357"/>
      <c r="L517" s="357"/>
      <c r="M517" s="358">
        <f t="shared" si="14"/>
        <v>0</v>
      </c>
    </row>
    <row r="518" spans="1:13" ht="21" customHeight="1">
      <c r="A518" s="353"/>
      <c r="B518" s="354"/>
      <c r="C518" s="354"/>
      <c r="D518" s="355"/>
      <c r="E518" s="355"/>
      <c r="F518" s="356"/>
      <c r="G518" s="879"/>
      <c r="H518" s="880"/>
      <c r="I518" s="357"/>
      <c r="J518" s="357"/>
      <c r="K518" s="357"/>
      <c r="L518" s="357"/>
      <c r="M518" s="358">
        <f t="shared" si="14"/>
        <v>0</v>
      </c>
    </row>
    <row r="519" spans="1:13" ht="15" customHeight="1">
      <c r="A519" s="353"/>
      <c r="B519" s="354"/>
      <c r="C519" s="354"/>
      <c r="D519" s="355"/>
      <c r="E519" s="355"/>
      <c r="F519" s="356"/>
      <c r="G519" s="879"/>
      <c r="H519" s="880"/>
      <c r="I519" s="357"/>
      <c r="J519" s="357"/>
      <c r="K519" s="357"/>
      <c r="L519" s="357"/>
      <c r="M519" s="358">
        <f>+L519*K519*I519</f>
        <v>0</v>
      </c>
    </row>
    <row r="520" spans="1:13">
      <c r="A520" s="353"/>
      <c r="B520" s="354"/>
      <c r="C520" s="354"/>
      <c r="D520" s="355"/>
      <c r="E520" s="355"/>
      <c r="F520" s="356"/>
      <c r="G520" s="879"/>
      <c r="H520" s="880"/>
      <c r="I520" s="357"/>
      <c r="J520" s="357"/>
      <c r="K520" s="357"/>
      <c r="L520" s="357"/>
      <c r="M520" s="358">
        <f>+L520</f>
        <v>0</v>
      </c>
    </row>
    <row r="521" spans="1:13">
      <c r="A521" s="881" t="s">
        <v>480</v>
      </c>
      <c r="B521" s="881"/>
      <c r="C521" s="881"/>
      <c r="D521" s="881"/>
      <c r="E521" s="881"/>
      <c r="F521" s="881"/>
      <c r="G521" s="882" t="s">
        <v>79</v>
      </c>
      <c r="H521" s="883"/>
      <c r="I521" s="883"/>
      <c r="J521" s="883"/>
      <c r="K521" s="883"/>
      <c r="L521" s="883"/>
      <c r="M521" s="358">
        <f>SUM(M508:M520)</f>
        <v>4.6440000000000001</v>
      </c>
    </row>
    <row r="522" spans="1:13">
      <c r="A522" s="874" t="s">
        <v>506</v>
      </c>
      <c r="B522" s="874"/>
      <c r="C522" s="874"/>
      <c r="D522" s="874"/>
      <c r="E522" s="874"/>
      <c r="F522" s="874"/>
      <c r="G522" s="875" t="s">
        <v>481</v>
      </c>
      <c r="H522" s="875"/>
      <c r="I522" s="875"/>
      <c r="J522" s="875"/>
      <c r="K522" s="875"/>
      <c r="L522" s="875"/>
      <c r="M522" s="358">
        <f>M487</f>
        <v>145.50267500000001</v>
      </c>
    </row>
    <row r="523" spans="1:13">
      <c r="A523" s="874"/>
      <c r="B523" s="874"/>
      <c r="C523" s="874"/>
      <c r="D523" s="874"/>
      <c r="E523" s="874"/>
      <c r="F523" s="874"/>
      <c r="G523" s="875" t="s">
        <v>482</v>
      </c>
      <c r="H523" s="875"/>
      <c r="I523" s="875"/>
      <c r="J523" s="875"/>
      <c r="K523" s="875"/>
      <c r="L523" s="875"/>
      <c r="M523" s="361">
        <f>SUM(M521:M522)</f>
        <v>150.14667500000002</v>
      </c>
    </row>
    <row r="524" spans="1:13">
      <c r="A524" s="362"/>
      <c r="B524" s="362"/>
      <c r="C524" s="362"/>
      <c r="D524" s="362"/>
      <c r="E524" s="363"/>
      <c r="F524" s="363"/>
      <c r="G524" s="363"/>
      <c r="H524" s="363"/>
      <c r="I524" s="363"/>
      <c r="J524" s="363"/>
      <c r="K524" s="363"/>
      <c r="L524" s="363"/>
      <c r="M524" s="363"/>
    </row>
    <row r="525" spans="1:13" ht="15.75">
      <c r="A525" s="364"/>
      <c r="B525" s="364"/>
      <c r="C525" s="364"/>
      <c r="D525" s="364"/>
      <c r="E525" s="364"/>
      <c r="F525" s="364"/>
      <c r="G525" s="364"/>
      <c r="H525" s="364"/>
      <c r="I525" s="364"/>
      <c r="J525" s="364"/>
      <c r="K525" s="364"/>
      <c r="L525" s="365"/>
    </row>
    <row r="526" spans="1:13" ht="15.75">
      <c r="A526" s="364"/>
      <c r="B526" s="364"/>
      <c r="C526" s="364"/>
      <c r="D526" s="364"/>
      <c r="E526" s="364"/>
      <c r="F526" s="364"/>
      <c r="G526" s="364"/>
      <c r="H526" s="364"/>
      <c r="I526" s="364"/>
      <c r="J526" s="364"/>
      <c r="K526" s="364"/>
      <c r="L526" s="365"/>
    </row>
    <row r="527" spans="1:13" ht="23.25" customHeight="1">
      <c r="A527" s="366"/>
      <c r="B527" s="876" t="s">
        <v>483</v>
      </c>
      <c r="C527" s="876"/>
      <c r="D527" s="876"/>
      <c r="E527" s="876"/>
      <c r="F527" s="367"/>
      <c r="G527" s="877" t="s">
        <v>484</v>
      </c>
      <c r="H527" s="877"/>
      <c r="I527" s="877"/>
      <c r="J527" s="877"/>
      <c r="K527" s="877"/>
      <c r="L527" s="877"/>
    </row>
    <row r="528" spans="1:13" ht="12.95" customHeight="1">
      <c r="A528" s="366"/>
      <c r="B528" s="876" t="s">
        <v>485</v>
      </c>
      <c r="C528" s="876"/>
      <c r="D528" s="876"/>
      <c r="E528" s="876"/>
      <c r="F528" s="367"/>
      <c r="G528" s="877" t="s">
        <v>504</v>
      </c>
      <c r="H528" s="877"/>
      <c r="I528" s="877"/>
      <c r="J528" s="877"/>
      <c r="K528" s="877"/>
      <c r="L528" s="877"/>
    </row>
    <row r="529" spans="1:15">
      <c r="A529" s="366"/>
      <c r="B529" s="878" t="s">
        <v>486</v>
      </c>
      <c r="C529" s="878"/>
      <c r="D529" s="878"/>
      <c r="E529" s="878"/>
      <c r="F529" s="367"/>
      <c r="G529" s="877" t="s">
        <v>487</v>
      </c>
      <c r="H529" s="877"/>
      <c r="I529" s="877"/>
      <c r="J529" s="877"/>
      <c r="K529" s="877"/>
      <c r="L529" s="877"/>
    </row>
    <row r="533" spans="1:15" ht="33" customHeight="1">
      <c r="A533" s="905"/>
      <c r="B533" s="906"/>
      <c r="C533" s="906"/>
      <c r="D533" s="906"/>
      <c r="E533" s="906"/>
      <c r="F533" s="906"/>
      <c r="G533" s="906"/>
      <c r="H533" s="906"/>
      <c r="I533" s="906"/>
      <c r="J533" s="906"/>
      <c r="K533" s="906"/>
      <c r="L533" s="906"/>
      <c r="M533" s="907"/>
    </row>
    <row r="534" spans="1:15" ht="33" customHeight="1">
      <c r="A534" s="908"/>
      <c r="B534" s="909"/>
      <c r="C534" s="909"/>
      <c r="D534" s="909"/>
      <c r="E534" s="909"/>
      <c r="F534" s="909"/>
      <c r="G534" s="909"/>
      <c r="H534" s="909"/>
      <c r="I534" s="909"/>
      <c r="J534" s="909"/>
      <c r="K534" s="909"/>
      <c r="L534" s="909"/>
      <c r="M534" s="910"/>
    </row>
    <row r="535" spans="1:15" ht="33" customHeight="1">
      <c r="A535" s="891"/>
      <c r="B535" s="892"/>
      <c r="C535" s="892"/>
      <c r="D535" s="892"/>
      <c r="E535" s="892"/>
      <c r="F535" s="892"/>
      <c r="G535" s="892"/>
      <c r="H535" s="892"/>
      <c r="I535" s="892"/>
      <c r="J535" s="892"/>
      <c r="K535" s="892"/>
      <c r="L535" s="892"/>
      <c r="M535" s="893"/>
    </row>
    <row r="536" spans="1:15" ht="29.25" customHeight="1">
      <c r="A536" s="891" t="s">
        <v>460</v>
      </c>
      <c r="B536" s="892"/>
      <c r="C536" s="892"/>
      <c r="D536" s="892"/>
      <c r="E536" s="892"/>
      <c r="F536" s="892"/>
      <c r="G536" s="892"/>
      <c r="H536" s="892"/>
      <c r="I536" s="892"/>
      <c r="J536" s="892"/>
      <c r="K536" s="892"/>
      <c r="L536" s="892"/>
      <c r="M536" s="893"/>
    </row>
    <row r="537" spans="1:15" ht="54" customHeight="1">
      <c r="A537" s="894" t="s">
        <v>461</v>
      </c>
      <c r="B537" s="895"/>
      <c r="C537" s="343" t="s">
        <v>462</v>
      </c>
      <c r="D537" s="896" t="s">
        <v>463</v>
      </c>
      <c r="E537" s="896"/>
      <c r="F537" s="896"/>
      <c r="G537" s="896"/>
      <c r="H537" s="896"/>
      <c r="I537" s="896"/>
      <c r="J537" s="896"/>
      <c r="K537" s="896"/>
      <c r="L537" s="896"/>
      <c r="M537" s="896"/>
    </row>
    <row r="538" spans="1:15">
      <c r="A538" s="884" t="s">
        <v>464</v>
      </c>
      <c r="B538" s="885"/>
      <c r="C538" s="885"/>
      <c r="D538" s="884" t="s">
        <v>465</v>
      </c>
      <c r="E538" s="885"/>
      <c r="F538" s="885"/>
      <c r="G538" s="886"/>
      <c r="H538" s="897" t="s">
        <v>466</v>
      </c>
      <c r="I538" s="897"/>
      <c r="J538" s="897"/>
      <c r="K538" s="897"/>
      <c r="L538" s="897"/>
      <c r="M538" s="897"/>
    </row>
    <row r="539" spans="1:15">
      <c r="A539" s="344" t="s">
        <v>467</v>
      </c>
      <c r="B539" s="344" t="s">
        <v>468</v>
      </c>
      <c r="C539" s="344" t="s">
        <v>469</v>
      </c>
      <c r="D539" s="887"/>
      <c r="E539" s="888"/>
      <c r="F539" s="888"/>
      <c r="G539" s="889"/>
      <c r="H539" s="897"/>
      <c r="I539" s="897"/>
      <c r="J539" s="897"/>
      <c r="K539" s="897"/>
      <c r="L539" s="897"/>
      <c r="M539" s="897"/>
    </row>
    <row r="540" spans="1:15">
      <c r="A540" s="345">
        <v>16</v>
      </c>
      <c r="B540" s="345">
        <v>11</v>
      </c>
      <c r="C540" s="345">
        <v>2022</v>
      </c>
      <c r="D540" s="898"/>
      <c r="E540" s="899"/>
      <c r="F540" s="899"/>
      <c r="G540" s="900"/>
      <c r="H540" s="901"/>
      <c r="I540" s="901"/>
      <c r="J540" s="901"/>
      <c r="K540" s="901"/>
      <c r="L540" s="901"/>
      <c r="M540" s="901"/>
    </row>
    <row r="541" spans="1:15" ht="36.75" customHeight="1">
      <c r="A541" s="346" t="s">
        <v>470</v>
      </c>
      <c r="B541" s="902" t="str">
        <f>'[1]PRESUPUESTO AVANCE MES No. 1'!$C$9</f>
        <v>EXCAVACIONES Y RELLENOS</v>
      </c>
      <c r="C541" s="903"/>
      <c r="D541" s="903"/>
      <c r="E541" s="347" t="s">
        <v>15</v>
      </c>
      <c r="F541" s="348" t="s">
        <v>127</v>
      </c>
      <c r="G541" s="349" t="s">
        <v>471</v>
      </c>
      <c r="H541" s="350" t="str">
        <f>'[1]PRESUPUESTO AVANCE MES No. 1'!$D$11</f>
        <v>M3</v>
      </c>
      <c r="I541" s="351" t="s">
        <v>16</v>
      </c>
      <c r="J541" s="904" t="str">
        <f>J505</f>
        <v>EXCAVACIÓN MANUAL EN MATERIAL COMÚN H=0.0-2.0 M (INCLUYERETIRO DE SOBRANTES A UNA DISTANCIA MENOR DE 5 KM)</v>
      </c>
      <c r="K541" s="904"/>
      <c r="L541" s="904"/>
      <c r="M541" s="904"/>
    </row>
    <row r="542" spans="1:15">
      <c r="A542" s="884" t="s">
        <v>472</v>
      </c>
      <c r="B542" s="885"/>
      <c r="C542" s="885"/>
      <c r="D542" s="885"/>
      <c r="E542" s="885"/>
      <c r="F542" s="886"/>
      <c r="G542" s="890" t="s">
        <v>473</v>
      </c>
      <c r="H542" s="890"/>
      <c r="I542" s="890" t="s">
        <v>474</v>
      </c>
      <c r="J542" s="890"/>
      <c r="K542" s="890"/>
      <c r="L542" s="352" t="s">
        <v>475</v>
      </c>
      <c r="M542" s="890" t="s">
        <v>476</v>
      </c>
    </row>
    <row r="543" spans="1:15">
      <c r="A543" s="887"/>
      <c r="B543" s="888"/>
      <c r="C543" s="888"/>
      <c r="D543" s="888"/>
      <c r="E543" s="888"/>
      <c r="F543" s="889"/>
      <c r="G543" s="890"/>
      <c r="H543" s="890"/>
      <c r="I543" s="352" t="s">
        <v>477</v>
      </c>
      <c r="J543" s="352" t="s">
        <v>478</v>
      </c>
      <c r="K543" s="352" t="s">
        <v>479</v>
      </c>
      <c r="L543" s="352" t="s">
        <v>95</v>
      </c>
      <c r="M543" s="890"/>
    </row>
    <row r="544" spans="1:15" ht="23.25" customHeight="1">
      <c r="A544" s="353"/>
      <c r="B544" s="354"/>
      <c r="C544" s="355"/>
      <c r="D544" s="354"/>
      <c r="E544" s="355"/>
      <c r="F544" s="356"/>
      <c r="G544" s="879" t="s">
        <v>627</v>
      </c>
      <c r="H544" s="880"/>
      <c r="I544" s="357">
        <v>0.4</v>
      </c>
      <c r="J544" s="357">
        <v>0.3</v>
      </c>
      <c r="K544" s="357">
        <v>2</v>
      </c>
      <c r="L544" s="357">
        <v>4</v>
      </c>
      <c r="M544" s="358">
        <f>(I544*J544*K544)*L544</f>
        <v>0.96</v>
      </c>
      <c r="N544" s="359"/>
      <c r="O544" s="360"/>
    </row>
    <row r="545" spans="1:14" ht="24.75" customHeight="1">
      <c r="A545" s="353"/>
      <c r="B545" s="354"/>
      <c r="C545" s="354"/>
      <c r="D545" s="355"/>
      <c r="E545" s="355"/>
      <c r="F545" s="356"/>
      <c r="G545" s="879"/>
      <c r="H545" s="880"/>
      <c r="I545" s="357">
        <v>0.4</v>
      </c>
      <c r="J545" s="357">
        <v>0.3</v>
      </c>
      <c r="K545" s="357">
        <v>7</v>
      </c>
      <c r="L545" s="357">
        <v>4</v>
      </c>
      <c r="M545" s="358">
        <f>(I545*J545*K545)*L545</f>
        <v>3.36</v>
      </c>
    </row>
    <row r="546" spans="1:14" ht="24" customHeight="1">
      <c r="A546" s="353"/>
      <c r="B546" s="354"/>
      <c r="C546" s="354"/>
      <c r="D546" s="355"/>
      <c r="E546" s="355"/>
      <c r="F546" s="356"/>
      <c r="G546" s="879"/>
      <c r="H546" s="880"/>
      <c r="I546" s="357"/>
      <c r="J546" s="357"/>
      <c r="K546" s="357"/>
      <c r="L546" s="357"/>
      <c r="M546" s="358">
        <f t="shared" ref="M546:M554" si="15">(I546*J546)*K546</f>
        <v>0</v>
      </c>
      <c r="N546" s="359"/>
    </row>
    <row r="547" spans="1:14">
      <c r="A547" s="353"/>
      <c r="B547" s="354"/>
      <c r="C547" s="354"/>
      <c r="D547" s="355"/>
      <c r="E547" s="355"/>
      <c r="F547" s="356"/>
      <c r="G547" s="879"/>
      <c r="H547" s="880"/>
      <c r="I547" s="357"/>
      <c r="J547" s="357"/>
      <c r="K547" s="357"/>
      <c r="L547" s="357"/>
      <c r="M547" s="358">
        <f t="shared" si="15"/>
        <v>0</v>
      </c>
      <c r="N547" s="359"/>
    </row>
    <row r="548" spans="1:14" ht="24.75" customHeight="1">
      <c r="A548" s="353"/>
      <c r="B548" s="354"/>
      <c r="C548" s="354"/>
      <c r="D548" s="355"/>
      <c r="E548" s="355"/>
      <c r="F548" s="356"/>
      <c r="G548" s="879"/>
      <c r="H548" s="880"/>
      <c r="I548" s="357"/>
      <c r="J548" s="357"/>
      <c r="K548" s="357"/>
      <c r="L548" s="357"/>
      <c r="M548" s="358">
        <f t="shared" si="15"/>
        <v>0</v>
      </c>
      <c r="N548" s="359"/>
    </row>
    <row r="549" spans="1:14" ht="18" customHeight="1">
      <c r="A549" s="353"/>
      <c r="B549" s="354"/>
      <c r="C549" s="354"/>
      <c r="D549" s="355"/>
      <c r="E549" s="355"/>
      <c r="F549" s="355"/>
      <c r="G549" s="879"/>
      <c r="H549" s="880"/>
      <c r="I549" s="357"/>
      <c r="J549" s="357"/>
      <c r="K549" s="357"/>
      <c r="L549" s="357"/>
      <c r="M549" s="358">
        <f t="shared" si="15"/>
        <v>0</v>
      </c>
    </row>
    <row r="550" spans="1:14" ht="23.25" customHeight="1">
      <c r="A550" s="353"/>
      <c r="B550" s="354"/>
      <c r="C550" s="354"/>
      <c r="D550" s="355"/>
      <c r="E550" s="355"/>
      <c r="F550" s="355"/>
      <c r="G550" s="879"/>
      <c r="H550" s="880"/>
      <c r="I550" s="357"/>
      <c r="J550" s="357"/>
      <c r="K550" s="357"/>
      <c r="L550" s="357"/>
      <c r="M550" s="358">
        <f t="shared" si="15"/>
        <v>0</v>
      </c>
    </row>
    <row r="551" spans="1:14">
      <c r="A551" s="353"/>
      <c r="B551" s="354"/>
      <c r="C551" s="354"/>
      <c r="D551" s="355"/>
      <c r="E551" s="355"/>
      <c r="F551" s="355"/>
      <c r="G551" s="879"/>
      <c r="H551" s="880"/>
      <c r="I551" s="357"/>
      <c r="J551" s="357"/>
      <c r="K551" s="357"/>
      <c r="L551" s="357"/>
      <c r="M551" s="358">
        <f t="shared" si="15"/>
        <v>0</v>
      </c>
    </row>
    <row r="552" spans="1:14">
      <c r="A552" s="353"/>
      <c r="B552" s="354"/>
      <c r="C552" s="354"/>
      <c r="D552" s="355"/>
      <c r="E552" s="355"/>
      <c r="F552" s="356"/>
      <c r="G552" s="879"/>
      <c r="H552" s="880"/>
      <c r="I552" s="357"/>
      <c r="J552" s="357"/>
      <c r="K552" s="357"/>
      <c r="L552" s="357"/>
      <c r="M552" s="358">
        <f t="shared" si="15"/>
        <v>0</v>
      </c>
    </row>
    <row r="553" spans="1:14" ht="18.75" customHeight="1">
      <c r="A553" s="353"/>
      <c r="B553" s="354"/>
      <c r="C553" s="354"/>
      <c r="D553" s="355"/>
      <c r="E553" s="355"/>
      <c r="F553" s="356"/>
      <c r="G553" s="879"/>
      <c r="H553" s="880"/>
      <c r="I553" s="357"/>
      <c r="J553" s="357"/>
      <c r="K553" s="357"/>
      <c r="L553" s="357"/>
      <c r="M553" s="358">
        <f t="shared" si="15"/>
        <v>0</v>
      </c>
    </row>
    <row r="554" spans="1:14" ht="21" customHeight="1">
      <c r="A554" s="353"/>
      <c r="B554" s="354"/>
      <c r="C554" s="354"/>
      <c r="D554" s="355"/>
      <c r="E554" s="355"/>
      <c r="F554" s="356"/>
      <c r="G554" s="879"/>
      <c r="H554" s="880"/>
      <c r="I554" s="357"/>
      <c r="J554" s="357"/>
      <c r="K554" s="357"/>
      <c r="L554" s="357"/>
      <c r="M554" s="358">
        <f t="shared" si="15"/>
        <v>0</v>
      </c>
    </row>
    <row r="555" spans="1:14" ht="15" customHeight="1">
      <c r="A555" s="353"/>
      <c r="B555" s="354"/>
      <c r="C555" s="354"/>
      <c r="D555" s="355"/>
      <c r="E555" s="355"/>
      <c r="F555" s="356"/>
      <c r="G555" s="879"/>
      <c r="H555" s="880"/>
      <c r="I555" s="357"/>
      <c r="J555" s="357"/>
      <c r="K555" s="357"/>
      <c r="L555" s="357"/>
      <c r="M555" s="358">
        <f>+L555*K555*I555</f>
        <v>0</v>
      </c>
    </row>
    <row r="556" spans="1:14">
      <c r="A556" s="353"/>
      <c r="B556" s="354"/>
      <c r="C556" s="354"/>
      <c r="D556" s="355"/>
      <c r="E556" s="355"/>
      <c r="F556" s="356"/>
      <c r="G556" s="879"/>
      <c r="H556" s="880"/>
      <c r="I556" s="357"/>
      <c r="J556" s="357"/>
      <c r="K556" s="357"/>
      <c r="L556" s="357"/>
      <c r="M556" s="358">
        <f>+L556</f>
        <v>0</v>
      </c>
    </row>
    <row r="557" spans="1:14">
      <c r="A557" s="881" t="s">
        <v>480</v>
      </c>
      <c r="B557" s="881"/>
      <c r="C557" s="881"/>
      <c r="D557" s="881"/>
      <c r="E557" s="881"/>
      <c r="F557" s="881"/>
      <c r="G557" s="882" t="s">
        <v>79</v>
      </c>
      <c r="H557" s="883"/>
      <c r="I557" s="883"/>
      <c r="J557" s="883"/>
      <c r="K557" s="883"/>
      <c r="L557" s="883"/>
      <c r="M557" s="358">
        <f>SUM(M544:M556)</f>
        <v>4.32</v>
      </c>
    </row>
    <row r="558" spans="1:14">
      <c r="A558" s="874" t="s">
        <v>506</v>
      </c>
      <c r="B558" s="874"/>
      <c r="C558" s="874"/>
      <c r="D558" s="874"/>
      <c r="E558" s="874"/>
      <c r="F558" s="874"/>
      <c r="G558" s="875" t="s">
        <v>481</v>
      </c>
      <c r="H558" s="875"/>
      <c r="I558" s="875"/>
      <c r="J558" s="875"/>
      <c r="K558" s="875"/>
      <c r="L558" s="875"/>
      <c r="M558" s="358">
        <f>M523</f>
        <v>150.14667500000002</v>
      </c>
    </row>
    <row r="559" spans="1:14">
      <c r="A559" s="874"/>
      <c r="B559" s="874"/>
      <c r="C559" s="874"/>
      <c r="D559" s="874"/>
      <c r="E559" s="874"/>
      <c r="F559" s="874"/>
      <c r="G559" s="875" t="s">
        <v>482</v>
      </c>
      <c r="H559" s="875"/>
      <c r="I559" s="875"/>
      <c r="J559" s="875"/>
      <c r="K559" s="875"/>
      <c r="L559" s="875"/>
      <c r="M559" s="361">
        <f>SUM(M557:M558)</f>
        <v>154.46667500000001</v>
      </c>
    </row>
    <row r="560" spans="1:14">
      <c r="A560" s="362"/>
      <c r="B560" s="362"/>
      <c r="C560" s="362"/>
      <c r="D560" s="362"/>
      <c r="E560" s="363"/>
      <c r="F560" s="363"/>
      <c r="G560" s="363"/>
      <c r="H560" s="363"/>
      <c r="I560" s="363"/>
      <c r="J560" s="363"/>
      <c r="K560" s="363"/>
      <c r="L560" s="363"/>
      <c r="M560" s="363"/>
    </row>
    <row r="561" spans="1:13" ht="15.75">
      <c r="A561" s="364"/>
      <c r="B561" s="364"/>
      <c r="C561" s="364"/>
      <c r="D561" s="364"/>
      <c r="E561" s="364"/>
      <c r="F561" s="364"/>
      <c r="G561" s="364"/>
      <c r="H561" s="364"/>
      <c r="I561" s="364"/>
      <c r="J561" s="364"/>
      <c r="K561" s="364"/>
      <c r="L561" s="365"/>
    </row>
    <row r="562" spans="1:13" ht="15.75">
      <c r="A562" s="364"/>
      <c r="B562" s="364"/>
      <c r="C562" s="364"/>
      <c r="D562" s="364"/>
      <c r="E562" s="364"/>
      <c r="F562" s="364"/>
      <c r="G562" s="364"/>
      <c r="H562" s="364"/>
      <c r="I562" s="364"/>
      <c r="J562" s="364"/>
      <c r="K562" s="364"/>
      <c r="L562" s="365"/>
    </row>
    <row r="563" spans="1:13" ht="23.25" customHeight="1">
      <c r="A563" s="366"/>
      <c r="B563" s="876" t="s">
        <v>483</v>
      </c>
      <c r="C563" s="876"/>
      <c r="D563" s="876"/>
      <c r="E563" s="876"/>
      <c r="F563" s="367"/>
      <c r="G563" s="877" t="s">
        <v>484</v>
      </c>
      <c r="H563" s="877"/>
      <c r="I563" s="877"/>
      <c r="J563" s="877"/>
      <c r="K563" s="877"/>
      <c r="L563" s="877"/>
    </row>
    <row r="564" spans="1:13" ht="12.95" customHeight="1">
      <c r="A564" s="366"/>
      <c r="B564" s="876" t="s">
        <v>485</v>
      </c>
      <c r="C564" s="876"/>
      <c r="D564" s="876"/>
      <c r="E564" s="876"/>
      <c r="F564" s="367"/>
      <c r="G564" s="877" t="s">
        <v>504</v>
      </c>
      <c r="H564" s="877"/>
      <c r="I564" s="877"/>
      <c r="J564" s="877"/>
      <c r="K564" s="877"/>
      <c r="L564" s="877"/>
    </row>
    <row r="565" spans="1:13">
      <c r="A565" s="366"/>
      <c r="B565" s="878" t="s">
        <v>486</v>
      </c>
      <c r="C565" s="878"/>
      <c r="D565" s="878"/>
      <c r="E565" s="878"/>
      <c r="F565" s="367"/>
      <c r="G565" s="877" t="s">
        <v>487</v>
      </c>
      <c r="H565" s="877"/>
      <c r="I565" s="877"/>
      <c r="J565" s="877"/>
      <c r="K565" s="877"/>
      <c r="L565" s="877"/>
    </row>
    <row r="568" spans="1:13" ht="33" customHeight="1">
      <c r="A568" s="905"/>
      <c r="B568" s="906"/>
      <c r="C568" s="906"/>
      <c r="D568" s="906"/>
      <c r="E568" s="906"/>
      <c r="F568" s="906"/>
      <c r="G568" s="906"/>
      <c r="H568" s="906"/>
      <c r="I568" s="906"/>
      <c r="J568" s="906"/>
      <c r="K568" s="906"/>
      <c r="L568" s="906"/>
      <c r="M568" s="907"/>
    </row>
    <row r="569" spans="1:13" ht="33" customHeight="1">
      <c r="A569" s="908"/>
      <c r="B569" s="909"/>
      <c r="C569" s="909"/>
      <c r="D569" s="909"/>
      <c r="E569" s="909"/>
      <c r="F569" s="909"/>
      <c r="G569" s="909"/>
      <c r="H569" s="909"/>
      <c r="I569" s="909"/>
      <c r="J569" s="909"/>
      <c r="K569" s="909"/>
      <c r="L569" s="909"/>
      <c r="M569" s="910"/>
    </row>
    <row r="570" spans="1:13" ht="33" customHeight="1">
      <c r="A570" s="891"/>
      <c r="B570" s="892"/>
      <c r="C570" s="892"/>
      <c r="D570" s="892"/>
      <c r="E570" s="892"/>
      <c r="F570" s="892"/>
      <c r="G570" s="892"/>
      <c r="H570" s="892"/>
      <c r="I570" s="892"/>
      <c r="J570" s="892"/>
      <c r="K570" s="892"/>
      <c r="L570" s="892"/>
      <c r="M570" s="893"/>
    </row>
    <row r="571" spans="1:13" ht="29.25" customHeight="1">
      <c r="A571" s="891" t="s">
        <v>460</v>
      </c>
      <c r="B571" s="892"/>
      <c r="C571" s="892"/>
      <c r="D571" s="892"/>
      <c r="E571" s="892"/>
      <c r="F571" s="892"/>
      <c r="G571" s="892"/>
      <c r="H571" s="892"/>
      <c r="I571" s="892"/>
      <c r="J571" s="892"/>
      <c r="K571" s="892"/>
      <c r="L571" s="892"/>
      <c r="M571" s="893"/>
    </row>
    <row r="572" spans="1:13" ht="54" customHeight="1">
      <c r="A572" s="894" t="s">
        <v>461</v>
      </c>
      <c r="B572" s="895"/>
      <c r="C572" s="343" t="s">
        <v>462</v>
      </c>
      <c r="D572" s="896" t="s">
        <v>463</v>
      </c>
      <c r="E572" s="896"/>
      <c r="F572" s="896"/>
      <c r="G572" s="896"/>
      <c r="H572" s="896"/>
      <c r="I572" s="896"/>
      <c r="J572" s="896"/>
      <c r="K572" s="896"/>
      <c r="L572" s="896"/>
      <c r="M572" s="896"/>
    </row>
    <row r="573" spans="1:13">
      <c r="A573" s="884" t="s">
        <v>464</v>
      </c>
      <c r="B573" s="885"/>
      <c r="C573" s="885"/>
      <c r="D573" s="884" t="s">
        <v>465</v>
      </c>
      <c r="E573" s="885"/>
      <c r="F573" s="885"/>
      <c r="G573" s="886"/>
      <c r="H573" s="897" t="s">
        <v>466</v>
      </c>
      <c r="I573" s="897"/>
      <c r="J573" s="897"/>
      <c r="K573" s="897"/>
      <c r="L573" s="897"/>
      <c r="M573" s="897"/>
    </row>
    <row r="574" spans="1:13">
      <c r="A574" s="344" t="s">
        <v>467</v>
      </c>
      <c r="B574" s="344" t="s">
        <v>468</v>
      </c>
      <c r="C574" s="344" t="s">
        <v>469</v>
      </c>
      <c r="D574" s="887"/>
      <c r="E574" s="888"/>
      <c r="F574" s="888"/>
      <c r="G574" s="889"/>
      <c r="H574" s="897"/>
      <c r="I574" s="897"/>
      <c r="J574" s="897"/>
      <c r="K574" s="897"/>
      <c r="L574" s="897"/>
      <c r="M574" s="897"/>
    </row>
    <row r="575" spans="1:13">
      <c r="A575" s="345">
        <v>16</v>
      </c>
      <c r="B575" s="345">
        <v>11</v>
      </c>
      <c r="C575" s="345">
        <v>2022</v>
      </c>
      <c r="D575" s="898"/>
      <c r="E575" s="899"/>
      <c r="F575" s="899"/>
      <c r="G575" s="900"/>
      <c r="H575" s="901"/>
      <c r="I575" s="901"/>
      <c r="J575" s="901"/>
      <c r="K575" s="901"/>
      <c r="L575" s="901"/>
      <c r="M575" s="901"/>
    </row>
    <row r="576" spans="1:13" ht="36.75" customHeight="1">
      <c r="A576" s="346" t="s">
        <v>470</v>
      </c>
      <c r="B576" s="902" t="str">
        <f>'[1]PRESUPUESTO AVANCE MES No. 1'!$C$9</f>
        <v>EXCAVACIONES Y RELLENOS</v>
      </c>
      <c r="C576" s="903"/>
      <c r="D576" s="903"/>
      <c r="E576" s="347" t="s">
        <v>15</v>
      </c>
      <c r="F576" s="348" t="s">
        <v>127</v>
      </c>
      <c r="G576" s="349" t="s">
        <v>471</v>
      </c>
      <c r="H576" s="350" t="str">
        <f>'[1]PRESUPUESTO AVANCE MES No. 1'!$D$11</f>
        <v>M3</v>
      </c>
      <c r="I576" s="351" t="s">
        <v>16</v>
      </c>
      <c r="J576" s="904" t="str">
        <f>J541</f>
        <v>EXCAVACIÓN MANUAL EN MATERIAL COMÚN H=0.0-2.0 M (INCLUYERETIRO DE SOBRANTES A UNA DISTANCIA MENOR DE 5 KM)</v>
      </c>
      <c r="K576" s="904"/>
      <c r="L576" s="904"/>
      <c r="M576" s="904"/>
    </row>
    <row r="577" spans="1:15">
      <c r="A577" s="884" t="s">
        <v>472</v>
      </c>
      <c r="B577" s="885"/>
      <c r="C577" s="885"/>
      <c r="D577" s="885"/>
      <c r="E577" s="885"/>
      <c r="F577" s="886"/>
      <c r="G577" s="890" t="s">
        <v>473</v>
      </c>
      <c r="H577" s="890"/>
      <c r="I577" s="890" t="s">
        <v>474</v>
      </c>
      <c r="J577" s="890"/>
      <c r="K577" s="890"/>
      <c r="L577" s="352" t="s">
        <v>475</v>
      </c>
      <c r="M577" s="890" t="s">
        <v>476</v>
      </c>
    </row>
    <row r="578" spans="1:15">
      <c r="A578" s="887"/>
      <c r="B578" s="888"/>
      <c r="C578" s="888"/>
      <c r="D578" s="888"/>
      <c r="E578" s="888"/>
      <c r="F578" s="889"/>
      <c r="G578" s="890"/>
      <c r="H578" s="890"/>
      <c r="I578" s="352" t="s">
        <v>477</v>
      </c>
      <c r="J578" s="352" t="s">
        <v>478</v>
      </c>
      <c r="K578" s="352" t="s">
        <v>479</v>
      </c>
      <c r="L578" s="352" t="s">
        <v>95</v>
      </c>
      <c r="M578" s="890"/>
    </row>
    <row r="579" spans="1:15" ht="23.25" customHeight="1">
      <c r="A579" s="353"/>
      <c r="B579" s="354"/>
      <c r="C579" s="355"/>
      <c r="D579" s="354"/>
      <c r="E579" s="355"/>
      <c r="F579" s="356"/>
      <c r="G579" s="879" t="s">
        <v>529</v>
      </c>
      <c r="H579" s="880"/>
      <c r="I579" s="357">
        <v>0.3</v>
      </c>
      <c r="J579" s="357">
        <v>0.5</v>
      </c>
      <c r="K579" s="357">
        <v>6.21</v>
      </c>
      <c r="L579" s="357">
        <v>1</v>
      </c>
      <c r="M579" s="358">
        <f>(I579*J579*K579)*L579</f>
        <v>0.93149999999999999</v>
      </c>
      <c r="N579" s="359"/>
      <c r="O579" s="360"/>
    </row>
    <row r="580" spans="1:15" ht="24.75" customHeight="1">
      <c r="A580" s="353"/>
      <c r="B580" s="354"/>
      <c r="C580" s="354"/>
      <c r="D580" s="355"/>
      <c r="E580" s="355"/>
      <c r="F580" s="356"/>
      <c r="G580" s="879"/>
      <c r="H580" s="880"/>
      <c r="I580" s="357"/>
      <c r="J580" s="357"/>
      <c r="K580" s="357"/>
      <c r="L580" s="357"/>
      <c r="M580" s="358">
        <f>(I580*J580*K580)*L580</f>
        <v>0</v>
      </c>
    </row>
    <row r="581" spans="1:15" ht="24" customHeight="1">
      <c r="A581" s="353"/>
      <c r="B581" s="354"/>
      <c r="C581" s="354"/>
      <c r="D581" s="355"/>
      <c r="E581" s="355"/>
      <c r="F581" s="356"/>
      <c r="G581" s="879"/>
      <c r="H581" s="880"/>
      <c r="I581" s="357"/>
      <c r="J581" s="357"/>
      <c r="K581" s="357"/>
      <c r="L581" s="357"/>
      <c r="M581" s="358">
        <f t="shared" ref="M581:M589" si="16">(I581*J581)*K581</f>
        <v>0</v>
      </c>
      <c r="N581" s="359"/>
    </row>
    <row r="582" spans="1:15">
      <c r="A582" s="353"/>
      <c r="B582" s="354"/>
      <c r="C582" s="354"/>
      <c r="D582" s="355"/>
      <c r="E582" s="355"/>
      <c r="F582" s="356"/>
      <c r="G582" s="879"/>
      <c r="H582" s="880"/>
      <c r="I582" s="357"/>
      <c r="J582" s="357"/>
      <c r="K582" s="357"/>
      <c r="L582" s="357"/>
      <c r="M582" s="358">
        <f t="shared" si="16"/>
        <v>0</v>
      </c>
      <c r="N582" s="359"/>
    </row>
    <row r="583" spans="1:15" ht="24.75" customHeight="1">
      <c r="A583" s="353"/>
      <c r="B583" s="354"/>
      <c r="C583" s="354"/>
      <c r="D583" s="355"/>
      <c r="E583" s="355"/>
      <c r="F583" s="356"/>
      <c r="G583" s="879"/>
      <c r="H583" s="880"/>
      <c r="I583" s="357"/>
      <c r="J583" s="357"/>
      <c r="K583" s="357"/>
      <c r="L583" s="357"/>
      <c r="M583" s="358">
        <f t="shared" si="16"/>
        <v>0</v>
      </c>
      <c r="N583" s="359"/>
    </row>
    <row r="584" spans="1:15" ht="18" customHeight="1">
      <c r="A584" s="353"/>
      <c r="B584" s="354"/>
      <c r="C584" s="354"/>
      <c r="D584" s="355"/>
      <c r="E584" s="355"/>
      <c r="F584" s="355"/>
      <c r="G584" s="879"/>
      <c r="H584" s="880"/>
      <c r="I584" s="357"/>
      <c r="J584" s="357"/>
      <c r="K584" s="357"/>
      <c r="L584" s="357"/>
      <c r="M584" s="358">
        <f t="shared" si="16"/>
        <v>0</v>
      </c>
    </row>
    <row r="585" spans="1:15" ht="23.25" customHeight="1">
      <c r="A585" s="353"/>
      <c r="B585" s="354"/>
      <c r="C585" s="354"/>
      <c r="D585" s="355"/>
      <c r="E585" s="355"/>
      <c r="F585" s="355"/>
      <c r="G585" s="879"/>
      <c r="H585" s="880"/>
      <c r="I585" s="357"/>
      <c r="J585" s="357"/>
      <c r="K585" s="357"/>
      <c r="L585" s="357"/>
      <c r="M585" s="358">
        <f t="shared" si="16"/>
        <v>0</v>
      </c>
    </row>
    <row r="586" spans="1:15">
      <c r="A586" s="353"/>
      <c r="B586" s="354"/>
      <c r="C586" s="354"/>
      <c r="D586" s="355"/>
      <c r="E586" s="355"/>
      <c r="F586" s="355"/>
      <c r="G586" s="879"/>
      <c r="H586" s="880"/>
      <c r="I586" s="357"/>
      <c r="J586" s="357"/>
      <c r="K586" s="357"/>
      <c r="L586" s="357"/>
      <c r="M586" s="358">
        <f t="shared" si="16"/>
        <v>0</v>
      </c>
    </row>
    <row r="587" spans="1:15">
      <c r="A587" s="353"/>
      <c r="B587" s="354"/>
      <c r="C587" s="354"/>
      <c r="D587" s="355"/>
      <c r="E587" s="355"/>
      <c r="F587" s="356"/>
      <c r="G587" s="879"/>
      <c r="H587" s="880"/>
      <c r="I587" s="357"/>
      <c r="J587" s="357"/>
      <c r="K587" s="357"/>
      <c r="L587" s="357"/>
      <c r="M587" s="358">
        <f t="shared" si="16"/>
        <v>0</v>
      </c>
    </row>
    <row r="588" spans="1:15" ht="18.75" customHeight="1">
      <c r="A588" s="353"/>
      <c r="B588" s="354"/>
      <c r="C588" s="354"/>
      <c r="D588" s="355"/>
      <c r="E588" s="355"/>
      <c r="F588" s="356"/>
      <c r="G588" s="879"/>
      <c r="H588" s="880"/>
      <c r="I588" s="357"/>
      <c r="J588" s="357"/>
      <c r="K588" s="357"/>
      <c r="L588" s="357"/>
      <c r="M588" s="358">
        <f t="shared" si="16"/>
        <v>0</v>
      </c>
    </row>
    <row r="589" spans="1:15" ht="21" customHeight="1">
      <c r="A589" s="353"/>
      <c r="B589" s="354"/>
      <c r="C589" s="354"/>
      <c r="D589" s="355"/>
      <c r="E589" s="355"/>
      <c r="F589" s="356"/>
      <c r="G589" s="879"/>
      <c r="H589" s="880"/>
      <c r="I589" s="357"/>
      <c r="J589" s="357"/>
      <c r="K589" s="357"/>
      <c r="L589" s="357"/>
      <c r="M589" s="358">
        <f t="shared" si="16"/>
        <v>0</v>
      </c>
    </row>
    <row r="590" spans="1:15" ht="15" customHeight="1">
      <c r="A590" s="353"/>
      <c r="B590" s="354"/>
      <c r="C590" s="354"/>
      <c r="D590" s="355"/>
      <c r="E590" s="355"/>
      <c r="F590" s="356"/>
      <c r="G590" s="879"/>
      <c r="H590" s="880"/>
      <c r="I590" s="357"/>
      <c r="J590" s="357"/>
      <c r="K590" s="357"/>
      <c r="L590" s="357"/>
      <c r="M590" s="358">
        <f>+L590*K590*I590</f>
        <v>0</v>
      </c>
    </row>
    <row r="591" spans="1:15">
      <c r="A591" s="353"/>
      <c r="B591" s="354"/>
      <c r="C591" s="354"/>
      <c r="D591" s="355"/>
      <c r="E591" s="355"/>
      <c r="F591" s="356"/>
      <c r="G591" s="879"/>
      <c r="H591" s="880"/>
      <c r="I591" s="357"/>
      <c r="J591" s="357"/>
      <c r="K591" s="357"/>
      <c r="L591" s="357"/>
      <c r="M591" s="358">
        <f>+L591</f>
        <v>0</v>
      </c>
    </row>
    <row r="592" spans="1:15">
      <c r="A592" s="881" t="s">
        <v>480</v>
      </c>
      <c r="B592" s="881"/>
      <c r="C592" s="881"/>
      <c r="D592" s="881"/>
      <c r="E592" s="881"/>
      <c r="F592" s="881"/>
      <c r="G592" s="882" t="s">
        <v>79</v>
      </c>
      <c r="H592" s="883"/>
      <c r="I592" s="883"/>
      <c r="J592" s="883"/>
      <c r="K592" s="883"/>
      <c r="L592" s="883"/>
      <c r="M592" s="358">
        <f>SUM(M579:M591)</f>
        <v>0.93149999999999999</v>
      </c>
    </row>
    <row r="593" spans="1:13">
      <c r="A593" s="874" t="s">
        <v>506</v>
      </c>
      <c r="B593" s="874"/>
      <c r="C593" s="874"/>
      <c r="D593" s="874"/>
      <c r="E593" s="874"/>
      <c r="F593" s="874"/>
      <c r="G593" s="875" t="s">
        <v>481</v>
      </c>
      <c r="H593" s="875"/>
      <c r="I593" s="875"/>
      <c r="J593" s="875"/>
      <c r="K593" s="875"/>
      <c r="L593" s="875"/>
      <c r="M593" s="358">
        <f>M559</f>
        <v>154.46667500000001</v>
      </c>
    </row>
    <row r="594" spans="1:13">
      <c r="A594" s="874"/>
      <c r="B594" s="874"/>
      <c r="C594" s="874"/>
      <c r="D594" s="874"/>
      <c r="E594" s="874"/>
      <c r="F594" s="874"/>
      <c r="G594" s="875" t="s">
        <v>482</v>
      </c>
      <c r="H594" s="875"/>
      <c r="I594" s="875"/>
      <c r="J594" s="875"/>
      <c r="K594" s="875"/>
      <c r="L594" s="875"/>
      <c r="M594" s="361">
        <f>SUM(M592:M593)</f>
        <v>155.39817500000001</v>
      </c>
    </row>
    <row r="595" spans="1:13">
      <c r="A595" s="362"/>
      <c r="B595" s="362"/>
      <c r="C595" s="362"/>
      <c r="D595" s="362"/>
      <c r="E595" s="363"/>
      <c r="F595" s="363"/>
      <c r="G595" s="363"/>
      <c r="H595" s="363"/>
      <c r="I595" s="363"/>
      <c r="J595" s="363"/>
      <c r="K595" s="363"/>
      <c r="L595" s="363"/>
      <c r="M595" s="363"/>
    </row>
    <row r="596" spans="1:13" ht="15.75">
      <c r="A596" s="364"/>
      <c r="B596" s="364"/>
      <c r="C596" s="364"/>
      <c r="D596" s="364"/>
      <c r="E596" s="364"/>
      <c r="F596" s="364"/>
      <c r="G596" s="364"/>
      <c r="H596" s="364"/>
      <c r="I596" s="364"/>
      <c r="J596" s="364"/>
      <c r="K596" s="364"/>
      <c r="L596" s="365"/>
    </row>
    <row r="597" spans="1:13" ht="15.75">
      <c r="A597" s="364"/>
      <c r="B597" s="364"/>
      <c r="C597" s="364"/>
      <c r="D597" s="364"/>
      <c r="E597" s="364"/>
      <c r="F597" s="364"/>
      <c r="G597" s="364"/>
      <c r="H597" s="364"/>
      <c r="I597" s="364"/>
      <c r="J597" s="364"/>
      <c r="K597" s="364"/>
      <c r="L597" s="365"/>
    </row>
    <row r="598" spans="1:13" ht="23.25" customHeight="1">
      <c r="A598" s="366"/>
      <c r="B598" s="876" t="s">
        <v>483</v>
      </c>
      <c r="C598" s="876"/>
      <c r="D598" s="876"/>
      <c r="E598" s="876"/>
      <c r="F598" s="367"/>
      <c r="G598" s="877" t="s">
        <v>484</v>
      </c>
      <c r="H598" s="877"/>
      <c r="I598" s="877"/>
      <c r="J598" s="877"/>
      <c r="K598" s="877"/>
      <c r="L598" s="877"/>
    </row>
    <row r="599" spans="1:13" ht="12.95" customHeight="1">
      <c r="A599" s="366"/>
      <c r="B599" s="876" t="s">
        <v>485</v>
      </c>
      <c r="C599" s="876"/>
      <c r="D599" s="876"/>
      <c r="E599" s="876"/>
      <c r="F599" s="367"/>
      <c r="G599" s="877" t="s">
        <v>504</v>
      </c>
      <c r="H599" s="877"/>
      <c r="I599" s="877"/>
      <c r="J599" s="877"/>
      <c r="K599" s="877"/>
      <c r="L599" s="877"/>
    </row>
    <row r="600" spans="1:13">
      <c r="A600" s="366"/>
      <c r="B600" s="878" t="s">
        <v>486</v>
      </c>
      <c r="C600" s="878"/>
      <c r="D600" s="878"/>
      <c r="E600" s="878"/>
      <c r="F600" s="367"/>
      <c r="G600" s="877" t="s">
        <v>487</v>
      </c>
      <c r="H600" s="877"/>
      <c r="I600" s="877"/>
      <c r="J600" s="877"/>
      <c r="K600" s="877"/>
      <c r="L600" s="877"/>
    </row>
  </sheetData>
  <mergeCells count="703">
    <mergeCell ref="B32:E32"/>
    <mergeCell ref="G32:L32"/>
    <mergeCell ref="B33:E33"/>
    <mergeCell ref="G33:L33"/>
    <mergeCell ref="G22:H22"/>
    <mergeCell ref="G23:H23"/>
    <mergeCell ref="G24:H24"/>
    <mergeCell ref="A25:F25"/>
    <mergeCell ref="G25:L25"/>
    <mergeCell ref="A26:F27"/>
    <mergeCell ref="G26:L26"/>
    <mergeCell ref="G27:L27"/>
    <mergeCell ref="B31:E31"/>
    <mergeCell ref="G31:L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B455:E455"/>
    <mergeCell ref="G455:L455"/>
    <mergeCell ref="B456:E456"/>
    <mergeCell ref="G456:L456"/>
    <mergeCell ref="B457:E457"/>
    <mergeCell ref="G457:L457"/>
    <mergeCell ref="G445:H445"/>
    <mergeCell ref="G446:H446"/>
    <mergeCell ref="G447:H447"/>
    <mergeCell ref="G448:H448"/>
    <mergeCell ref="A449:F449"/>
    <mergeCell ref="G449:L449"/>
    <mergeCell ref="A450:F451"/>
    <mergeCell ref="G450:L450"/>
    <mergeCell ref="G451:L451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A430:C430"/>
    <mergeCell ref="D430:G431"/>
    <mergeCell ref="H430:M431"/>
    <mergeCell ref="D432:G432"/>
    <mergeCell ref="H432:M432"/>
    <mergeCell ref="B433:D433"/>
    <mergeCell ref="J433:M433"/>
    <mergeCell ref="A434:F435"/>
    <mergeCell ref="G434:H435"/>
    <mergeCell ref="I434:K434"/>
    <mergeCell ref="M434:M435"/>
    <mergeCell ref="B421:E421"/>
    <mergeCell ref="G421:L421"/>
    <mergeCell ref="B422:E422"/>
    <mergeCell ref="G422:L422"/>
    <mergeCell ref="A425:M425"/>
    <mergeCell ref="A426:M426"/>
    <mergeCell ref="A427:M427"/>
    <mergeCell ref="A428:M428"/>
    <mergeCell ref="A429:B429"/>
    <mergeCell ref="D429:M429"/>
    <mergeCell ref="G411:H411"/>
    <mergeCell ref="G412:H412"/>
    <mergeCell ref="G413:H413"/>
    <mergeCell ref="A414:F414"/>
    <mergeCell ref="G414:L414"/>
    <mergeCell ref="A415:F416"/>
    <mergeCell ref="G415:L415"/>
    <mergeCell ref="G416:L416"/>
    <mergeCell ref="B420:E420"/>
    <mergeCell ref="G420:L420"/>
    <mergeCell ref="G402:H402"/>
    <mergeCell ref="G403:H403"/>
    <mergeCell ref="G404:H404"/>
    <mergeCell ref="G405:H405"/>
    <mergeCell ref="G406:H406"/>
    <mergeCell ref="G407:H407"/>
    <mergeCell ref="G408:H408"/>
    <mergeCell ref="G409:H409"/>
    <mergeCell ref="G410:H410"/>
    <mergeCell ref="D397:G397"/>
    <mergeCell ref="H397:M397"/>
    <mergeCell ref="B398:D398"/>
    <mergeCell ref="J398:M398"/>
    <mergeCell ref="A399:F400"/>
    <mergeCell ref="G399:H400"/>
    <mergeCell ref="I399:K399"/>
    <mergeCell ref="M399:M400"/>
    <mergeCell ref="G401:H401"/>
    <mergeCell ref="A390:M390"/>
    <mergeCell ref="A391:M391"/>
    <mergeCell ref="A392:M392"/>
    <mergeCell ref="A393:M393"/>
    <mergeCell ref="A394:B394"/>
    <mergeCell ref="D394:M394"/>
    <mergeCell ref="A395:C395"/>
    <mergeCell ref="D395:G396"/>
    <mergeCell ref="H395:M396"/>
    <mergeCell ref="B352:E352"/>
    <mergeCell ref="G352:L352"/>
    <mergeCell ref="G341:H341"/>
    <mergeCell ref="G342:H342"/>
    <mergeCell ref="G343:H343"/>
    <mergeCell ref="A344:F344"/>
    <mergeCell ref="G344:L344"/>
    <mergeCell ref="A345:F346"/>
    <mergeCell ref="G345:L345"/>
    <mergeCell ref="G346:L346"/>
    <mergeCell ref="B350:E350"/>
    <mergeCell ref="G350:L350"/>
    <mergeCell ref="G334:H334"/>
    <mergeCell ref="G335:H335"/>
    <mergeCell ref="G336:H336"/>
    <mergeCell ref="G337:H337"/>
    <mergeCell ref="G338:H338"/>
    <mergeCell ref="G339:H339"/>
    <mergeCell ref="G340:H340"/>
    <mergeCell ref="B351:E351"/>
    <mergeCell ref="G351:L351"/>
    <mergeCell ref="B328:D328"/>
    <mergeCell ref="J328:M328"/>
    <mergeCell ref="A329:F330"/>
    <mergeCell ref="G329:H330"/>
    <mergeCell ref="I329:K329"/>
    <mergeCell ref="M329:M330"/>
    <mergeCell ref="G331:H331"/>
    <mergeCell ref="G332:H332"/>
    <mergeCell ref="G333:H333"/>
    <mergeCell ref="B138:E138"/>
    <mergeCell ref="G138:L138"/>
    <mergeCell ref="B139:E139"/>
    <mergeCell ref="G139:L139"/>
    <mergeCell ref="A132:F133"/>
    <mergeCell ref="G132:L132"/>
    <mergeCell ref="G133:L133"/>
    <mergeCell ref="B137:E137"/>
    <mergeCell ref="G137:L137"/>
    <mergeCell ref="G128:H128"/>
    <mergeCell ref="G129:H129"/>
    <mergeCell ref="G130:H130"/>
    <mergeCell ref="A131:F131"/>
    <mergeCell ref="G131:L131"/>
    <mergeCell ref="G123:H123"/>
    <mergeCell ref="G124:H124"/>
    <mergeCell ref="G125:H125"/>
    <mergeCell ref="G126:H126"/>
    <mergeCell ref="G127:H127"/>
    <mergeCell ref="G118:H118"/>
    <mergeCell ref="G119:H119"/>
    <mergeCell ref="G120:H120"/>
    <mergeCell ref="G121:H121"/>
    <mergeCell ref="G122:H122"/>
    <mergeCell ref="B115:D115"/>
    <mergeCell ref="J115:M115"/>
    <mergeCell ref="A116:F117"/>
    <mergeCell ref="G116:H117"/>
    <mergeCell ref="I116:K116"/>
    <mergeCell ref="M116:M117"/>
    <mergeCell ref="M80:M81"/>
    <mergeCell ref="J79:M79"/>
    <mergeCell ref="A112:C112"/>
    <mergeCell ref="D112:G113"/>
    <mergeCell ref="H112:M113"/>
    <mergeCell ref="D114:G114"/>
    <mergeCell ref="H114:M114"/>
    <mergeCell ref="A107:M107"/>
    <mergeCell ref="A108:M108"/>
    <mergeCell ref="A109:M109"/>
    <mergeCell ref="A110:M110"/>
    <mergeCell ref="A111:B111"/>
    <mergeCell ref="D111:M11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57:H57"/>
    <mergeCell ref="G58:H58"/>
    <mergeCell ref="B67:E67"/>
    <mergeCell ref="G67:L67"/>
    <mergeCell ref="U212:W212"/>
    <mergeCell ref="U213:W213"/>
    <mergeCell ref="A60:F61"/>
    <mergeCell ref="G60:L60"/>
    <mergeCell ref="G61:L61"/>
    <mergeCell ref="B65:E65"/>
    <mergeCell ref="G65:L65"/>
    <mergeCell ref="B66:E66"/>
    <mergeCell ref="G66:L66"/>
    <mergeCell ref="A71:M71"/>
    <mergeCell ref="A72:M72"/>
    <mergeCell ref="A73:M73"/>
    <mergeCell ref="A74:M74"/>
    <mergeCell ref="A75:B75"/>
    <mergeCell ref="D78:G78"/>
    <mergeCell ref="H78:M78"/>
    <mergeCell ref="B79:D79"/>
    <mergeCell ref="A80:F81"/>
    <mergeCell ref="G80:H81"/>
    <mergeCell ref="I80:K80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35:M35"/>
    <mergeCell ref="A36:M36"/>
    <mergeCell ref="A37:M37"/>
    <mergeCell ref="A38:M38"/>
    <mergeCell ref="A39:B39"/>
    <mergeCell ref="D39:M39"/>
    <mergeCell ref="D75:M75"/>
    <mergeCell ref="A76:C76"/>
    <mergeCell ref="D76:G77"/>
    <mergeCell ref="H76:M77"/>
    <mergeCell ref="G47:H47"/>
    <mergeCell ref="A40:C40"/>
    <mergeCell ref="D40:G41"/>
    <mergeCell ref="H40:M41"/>
    <mergeCell ref="D42:G42"/>
    <mergeCell ref="H42:M42"/>
    <mergeCell ref="B43:D43"/>
    <mergeCell ref="A44:F45"/>
    <mergeCell ref="G44:H45"/>
    <mergeCell ref="I44:K44"/>
    <mergeCell ref="M44:M45"/>
    <mergeCell ref="G46:H46"/>
    <mergeCell ref="A59:F59"/>
    <mergeCell ref="G59:L59"/>
    <mergeCell ref="G93:H93"/>
    <mergeCell ref="G94:H94"/>
    <mergeCell ref="A95:F95"/>
    <mergeCell ref="G95:L95"/>
    <mergeCell ref="B102:E102"/>
    <mergeCell ref="G102:L102"/>
    <mergeCell ref="B103:E103"/>
    <mergeCell ref="G103:L103"/>
    <mergeCell ref="A96:F97"/>
    <mergeCell ref="G96:L96"/>
    <mergeCell ref="G97:L97"/>
    <mergeCell ref="B101:E101"/>
    <mergeCell ref="G101:L101"/>
    <mergeCell ref="A143:M143"/>
    <mergeCell ref="A144:M144"/>
    <mergeCell ref="A145:M145"/>
    <mergeCell ref="A146:M146"/>
    <mergeCell ref="A147:B147"/>
    <mergeCell ref="D147:M147"/>
    <mergeCell ref="A148:C148"/>
    <mergeCell ref="D148:G149"/>
    <mergeCell ref="H148:M149"/>
    <mergeCell ref="D150:G150"/>
    <mergeCell ref="H150:M150"/>
    <mergeCell ref="B151:D151"/>
    <mergeCell ref="J151:M151"/>
    <mergeCell ref="A152:F153"/>
    <mergeCell ref="G152:H153"/>
    <mergeCell ref="I152:K152"/>
    <mergeCell ref="M152:M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A167:F167"/>
    <mergeCell ref="G167:L167"/>
    <mergeCell ref="A168:F169"/>
    <mergeCell ref="G168:L168"/>
    <mergeCell ref="G169:L169"/>
    <mergeCell ref="B173:E173"/>
    <mergeCell ref="G173:L173"/>
    <mergeCell ref="B174:E174"/>
    <mergeCell ref="G174:L174"/>
    <mergeCell ref="B175:E175"/>
    <mergeCell ref="G175:L175"/>
    <mergeCell ref="A178:M178"/>
    <mergeCell ref="A179:M179"/>
    <mergeCell ref="A180:M180"/>
    <mergeCell ref="A181:M181"/>
    <mergeCell ref="A182:B182"/>
    <mergeCell ref="D182:M182"/>
    <mergeCell ref="G189:H189"/>
    <mergeCell ref="G190:H190"/>
    <mergeCell ref="G193:H193"/>
    <mergeCell ref="G194:H194"/>
    <mergeCell ref="G195:H195"/>
    <mergeCell ref="G196:H196"/>
    <mergeCell ref="G197:H197"/>
    <mergeCell ref="G191:H192"/>
    <mergeCell ref="A183:C183"/>
    <mergeCell ref="D183:G184"/>
    <mergeCell ref="H183:M184"/>
    <mergeCell ref="D185:G185"/>
    <mergeCell ref="H185:M185"/>
    <mergeCell ref="B186:D186"/>
    <mergeCell ref="J186:M186"/>
    <mergeCell ref="A187:F188"/>
    <mergeCell ref="G187:H188"/>
    <mergeCell ref="I187:K187"/>
    <mergeCell ref="M187:M188"/>
    <mergeCell ref="I191:I192"/>
    <mergeCell ref="J191:J192"/>
    <mergeCell ref="K191:K192"/>
    <mergeCell ref="L191:L192"/>
    <mergeCell ref="M191:M192"/>
    <mergeCell ref="G198:H198"/>
    <mergeCell ref="G199:H199"/>
    <mergeCell ref="G200:H200"/>
    <mergeCell ref="G201:H201"/>
    <mergeCell ref="A202:F202"/>
    <mergeCell ref="G202:L202"/>
    <mergeCell ref="A203:F204"/>
    <mergeCell ref="G203:L203"/>
    <mergeCell ref="G204:L204"/>
    <mergeCell ref="B208:E208"/>
    <mergeCell ref="G208:L208"/>
    <mergeCell ref="B209:E209"/>
    <mergeCell ref="G209:L209"/>
    <mergeCell ref="B210:E210"/>
    <mergeCell ref="G210:L210"/>
    <mergeCell ref="A214:M214"/>
    <mergeCell ref="A215:M215"/>
    <mergeCell ref="A216:M216"/>
    <mergeCell ref="A217:M217"/>
    <mergeCell ref="A218:B218"/>
    <mergeCell ref="D218:M218"/>
    <mergeCell ref="A219:C219"/>
    <mergeCell ref="D219:G220"/>
    <mergeCell ref="H219:M220"/>
    <mergeCell ref="D221:G221"/>
    <mergeCell ref="H221:M221"/>
    <mergeCell ref="B222:D222"/>
    <mergeCell ref="J222:M222"/>
    <mergeCell ref="A223:F224"/>
    <mergeCell ref="G223:H224"/>
    <mergeCell ref="I223:K223"/>
    <mergeCell ref="M223:M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A238:F238"/>
    <mergeCell ref="G238:L238"/>
    <mergeCell ref="A239:F240"/>
    <mergeCell ref="G239:L239"/>
    <mergeCell ref="G240:L240"/>
    <mergeCell ref="B244:E244"/>
    <mergeCell ref="G244:L244"/>
    <mergeCell ref="B245:E245"/>
    <mergeCell ref="G245:L245"/>
    <mergeCell ref="B246:E246"/>
    <mergeCell ref="G246:L246"/>
    <mergeCell ref="A249:M249"/>
    <mergeCell ref="A250:M250"/>
    <mergeCell ref="A251:M251"/>
    <mergeCell ref="A252:M252"/>
    <mergeCell ref="A253:B253"/>
    <mergeCell ref="D253:M253"/>
    <mergeCell ref="A254:C254"/>
    <mergeCell ref="D254:G255"/>
    <mergeCell ref="H254:M255"/>
    <mergeCell ref="G266:H266"/>
    <mergeCell ref="G267:H267"/>
    <mergeCell ref="G268:H268"/>
    <mergeCell ref="G269:H269"/>
    <mergeCell ref="D256:G256"/>
    <mergeCell ref="H256:M256"/>
    <mergeCell ref="B257:D257"/>
    <mergeCell ref="J257:M257"/>
    <mergeCell ref="A258:F259"/>
    <mergeCell ref="G258:H259"/>
    <mergeCell ref="I258:K258"/>
    <mergeCell ref="M258:M259"/>
    <mergeCell ref="G260:H260"/>
    <mergeCell ref="B280:E280"/>
    <mergeCell ref="G280:L280"/>
    <mergeCell ref="B281:E281"/>
    <mergeCell ref="G281:L281"/>
    <mergeCell ref="J43:M43"/>
    <mergeCell ref="A285:M285"/>
    <mergeCell ref="A286:M286"/>
    <mergeCell ref="A287:M287"/>
    <mergeCell ref="A288:M288"/>
    <mergeCell ref="G270:H270"/>
    <mergeCell ref="G271:H271"/>
    <mergeCell ref="G272:H272"/>
    <mergeCell ref="A273:F273"/>
    <mergeCell ref="G273:L273"/>
    <mergeCell ref="A274:F275"/>
    <mergeCell ref="G274:L274"/>
    <mergeCell ref="G275:L275"/>
    <mergeCell ref="B279:E279"/>
    <mergeCell ref="G279:L279"/>
    <mergeCell ref="G261:H261"/>
    <mergeCell ref="G262:H262"/>
    <mergeCell ref="G263:H263"/>
    <mergeCell ref="G264:H264"/>
    <mergeCell ref="G265:H265"/>
    <mergeCell ref="A289:B289"/>
    <mergeCell ref="D289:M289"/>
    <mergeCell ref="A290:C290"/>
    <mergeCell ref="D290:G291"/>
    <mergeCell ref="H290:M291"/>
    <mergeCell ref="D292:G292"/>
    <mergeCell ref="H292:M292"/>
    <mergeCell ref="B293:D293"/>
    <mergeCell ref="J293:M293"/>
    <mergeCell ref="G307:H307"/>
    <mergeCell ref="G308:H308"/>
    <mergeCell ref="A309:F309"/>
    <mergeCell ref="G309:L309"/>
    <mergeCell ref="A294:F295"/>
    <mergeCell ref="G294:H295"/>
    <mergeCell ref="I294:K294"/>
    <mergeCell ref="M294:M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A355:M355"/>
    <mergeCell ref="A356:M356"/>
    <mergeCell ref="A357:M357"/>
    <mergeCell ref="A358:M358"/>
    <mergeCell ref="A310:F311"/>
    <mergeCell ref="G310:L310"/>
    <mergeCell ref="G311:L311"/>
    <mergeCell ref="B315:E315"/>
    <mergeCell ref="G315:L315"/>
    <mergeCell ref="B316:E316"/>
    <mergeCell ref="G316:L316"/>
    <mergeCell ref="B317:E317"/>
    <mergeCell ref="G317:L317"/>
    <mergeCell ref="A320:M320"/>
    <mergeCell ref="A321:M321"/>
    <mergeCell ref="A322:M322"/>
    <mergeCell ref="A323:M323"/>
    <mergeCell ref="A324:B324"/>
    <mergeCell ref="D324:M324"/>
    <mergeCell ref="A325:C325"/>
    <mergeCell ref="D325:G326"/>
    <mergeCell ref="H325:M326"/>
    <mergeCell ref="D327:G327"/>
    <mergeCell ref="H327:M327"/>
    <mergeCell ref="A359:B359"/>
    <mergeCell ref="D359:M359"/>
    <mergeCell ref="A360:C360"/>
    <mergeCell ref="D360:G361"/>
    <mergeCell ref="H360:M361"/>
    <mergeCell ref="D362:G362"/>
    <mergeCell ref="H362:M362"/>
    <mergeCell ref="B363:D363"/>
    <mergeCell ref="J363:M363"/>
    <mergeCell ref="A364:F365"/>
    <mergeCell ref="G364:H365"/>
    <mergeCell ref="I364:K364"/>
    <mergeCell ref="M364:M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A379:F379"/>
    <mergeCell ref="G379:L379"/>
    <mergeCell ref="A380:F381"/>
    <mergeCell ref="G380:L380"/>
    <mergeCell ref="G381:L381"/>
    <mergeCell ref="B385:E385"/>
    <mergeCell ref="G385:L385"/>
    <mergeCell ref="B386:E386"/>
    <mergeCell ref="G386:L386"/>
    <mergeCell ref="B387:E387"/>
    <mergeCell ref="G387:L387"/>
    <mergeCell ref="A461:M461"/>
    <mergeCell ref="A462:M462"/>
    <mergeCell ref="A463:M463"/>
    <mergeCell ref="A464:M464"/>
    <mergeCell ref="A465:B465"/>
    <mergeCell ref="D465:M465"/>
    <mergeCell ref="A466:C466"/>
    <mergeCell ref="D466:G467"/>
    <mergeCell ref="H466:M467"/>
    <mergeCell ref="D468:G468"/>
    <mergeCell ref="H468:M468"/>
    <mergeCell ref="B469:D469"/>
    <mergeCell ref="J469:M469"/>
    <mergeCell ref="A470:F471"/>
    <mergeCell ref="G470:H471"/>
    <mergeCell ref="I470:K470"/>
    <mergeCell ref="M470:M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B492:E492"/>
    <mergeCell ref="G492:L492"/>
    <mergeCell ref="B493:E493"/>
    <mergeCell ref="G493:L493"/>
    <mergeCell ref="G482:H482"/>
    <mergeCell ref="G483:H483"/>
    <mergeCell ref="G484:H484"/>
    <mergeCell ref="A485:F485"/>
    <mergeCell ref="G485:L485"/>
    <mergeCell ref="A486:F487"/>
    <mergeCell ref="G486:L486"/>
    <mergeCell ref="G487:L487"/>
    <mergeCell ref="B491:E491"/>
    <mergeCell ref="G491:L491"/>
    <mergeCell ref="A497:M497"/>
    <mergeCell ref="A498:M498"/>
    <mergeCell ref="A499:M499"/>
    <mergeCell ref="A500:M500"/>
    <mergeCell ref="A501:B501"/>
    <mergeCell ref="D501:M501"/>
    <mergeCell ref="A502:C502"/>
    <mergeCell ref="D502:G503"/>
    <mergeCell ref="H502:M503"/>
    <mergeCell ref="D504:G504"/>
    <mergeCell ref="H504:M504"/>
    <mergeCell ref="B505:D505"/>
    <mergeCell ref="J505:M505"/>
    <mergeCell ref="A506:F507"/>
    <mergeCell ref="G506:H507"/>
    <mergeCell ref="I506:K506"/>
    <mergeCell ref="M506:M507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G519:H519"/>
    <mergeCell ref="G520:H520"/>
    <mergeCell ref="A521:F521"/>
    <mergeCell ref="G521:L521"/>
    <mergeCell ref="A522:F523"/>
    <mergeCell ref="G522:L522"/>
    <mergeCell ref="G523:L523"/>
    <mergeCell ref="B527:E527"/>
    <mergeCell ref="G527:L527"/>
    <mergeCell ref="B528:E528"/>
    <mergeCell ref="G528:L528"/>
    <mergeCell ref="B529:E529"/>
    <mergeCell ref="G529:L529"/>
    <mergeCell ref="A533:M533"/>
    <mergeCell ref="A534:M534"/>
    <mergeCell ref="A535:M535"/>
    <mergeCell ref="A536:M536"/>
    <mergeCell ref="A537:B537"/>
    <mergeCell ref="D537:M537"/>
    <mergeCell ref="A538:C538"/>
    <mergeCell ref="D538:G539"/>
    <mergeCell ref="H538:M539"/>
    <mergeCell ref="D540:G540"/>
    <mergeCell ref="H540:M540"/>
    <mergeCell ref="B541:D541"/>
    <mergeCell ref="J541:M541"/>
    <mergeCell ref="A542:F543"/>
    <mergeCell ref="G542:H543"/>
    <mergeCell ref="I542:K542"/>
    <mergeCell ref="M542:M543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A557:F557"/>
    <mergeCell ref="G557:L557"/>
    <mergeCell ref="A558:F559"/>
    <mergeCell ref="G558:L558"/>
    <mergeCell ref="G559:L559"/>
    <mergeCell ref="B563:E563"/>
    <mergeCell ref="G563:L563"/>
    <mergeCell ref="B564:E564"/>
    <mergeCell ref="G564:L564"/>
    <mergeCell ref="B565:E565"/>
    <mergeCell ref="G565:L565"/>
    <mergeCell ref="A568:M568"/>
    <mergeCell ref="A569:M569"/>
    <mergeCell ref="A570:M570"/>
    <mergeCell ref="A571:M571"/>
    <mergeCell ref="A572:B572"/>
    <mergeCell ref="D572:M572"/>
    <mergeCell ref="A573:C573"/>
    <mergeCell ref="D573:G574"/>
    <mergeCell ref="H573:M574"/>
    <mergeCell ref="D575:G575"/>
    <mergeCell ref="H575:M575"/>
    <mergeCell ref="B576:D576"/>
    <mergeCell ref="J576:M576"/>
    <mergeCell ref="A577:F578"/>
    <mergeCell ref="G577:H578"/>
    <mergeCell ref="I577:K577"/>
    <mergeCell ref="M577:M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G591:H591"/>
    <mergeCell ref="A592:F592"/>
    <mergeCell ref="G592:L592"/>
    <mergeCell ref="A593:F594"/>
    <mergeCell ref="G593:L593"/>
    <mergeCell ref="G594:L594"/>
    <mergeCell ref="B598:E598"/>
    <mergeCell ref="G598:L598"/>
    <mergeCell ref="B599:E599"/>
    <mergeCell ref="G599:L599"/>
    <mergeCell ref="B600:E600"/>
    <mergeCell ref="G600:L600"/>
  </mergeCells>
  <pageMargins left="0.7" right="0.7" top="0.75" bottom="0.75" header="0.3" footer="0.3"/>
  <pageSetup scale="10" orientation="landscape" r:id="rId1"/>
  <rowBreaks count="16" manualBreakCount="16">
    <brk id="68" max="12" man="1"/>
    <brk id="104" max="16383" man="1"/>
    <brk id="140" max="12" man="1"/>
    <brk id="176" max="12" man="1"/>
    <brk id="212" max="12" man="1"/>
    <brk id="247" max="12" man="1"/>
    <brk id="282" max="12" man="1"/>
    <brk id="318" max="12" man="1"/>
    <brk id="353" max="12" man="1"/>
    <brk id="388" max="12" man="1"/>
    <brk id="423" max="12" man="1"/>
    <brk id="458" max="12" man="1"/>
    <brk id="495" max="12" man="1"/>
    <brk id="531" max="12" man="1"/>
    <brk id="602" max="12" man="1"/>
    <brk id="610" max="12" man="1"/>
  </rowBreaks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0000"/>
  </sheetPr>
  <dimension ref="A1:O105"/>
  <sheetViews>
    <sheetView view="pageBreakPreview" topLeftCell="A77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24.42578125" customWidth="1"/>
    <col min="5" max="5" width="16.5703125" customWidth="1"/>
    <col min="9" max="9" width="12.85546875" customWidth="1"/>
    <col min="10" max="11" width="10.42578125" customWidth="1"/>
    <col min="12" max="12" width="8.85546875" customWidth="1"/>
  </cols>
  <sheetData>
    <row r="1" spans="1:13" ht="24.75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3" ht="50.45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3" ht="39.6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3" ht="15.75">
      <c r="A4" s="938" t="s">
        <v>460</v>
      </c>
      <c r="B4" s="939"/>
      <c r="C4" s="939"/>
      <c r="D4" s="939"/>
      <c r="E4" s="939"/>
      <c r="F4" s="939"/>
      <c r="G4" s="939"/>
      <c r="H4" s="939"/>
      <c r="I4" s="939"/>
      <c r="J4" s="939"/>
      <c r="K4" s="939"/>
      <c r="L4" s="939"/>
      <c r="M4" s="940"/>
    </row>
    <row r="5" spans="1:13" ht="68.099999999999994" customHeight="1">
      <c r="A5" s="941" t="s">
        <v>461</v>
      </c>
      <c r="B5" s="942"/>
      <c r="C5" s="343" t="s">
        <v>462</v>
      </c>
      <c r="D5" s="943" t="s">
        <v>463</v>
      </c>
      <c r="E5" s="944"/>
      <c r="F5" s="944"/>
      <c r="G5" s="944"/>
      <c r="H5" s="944"/>
      <c r="I5" s="944"/>
      <c r="J5" s="944"/>
      <c r="K5" s="944"/>
      <c r="L5" s="944"/>
      <c r="M5" s="945"/>
    </row>
    <row r="6" spans="1:13">
      <c r="A6" s="935" t="s">
        <v>464</v>
      </c>
      <c r="B6" s="936"/>
      <c r="C6" s="937"/>
      <c r="D6" s="884" t="s">
        <v>465</v>
      </c>
      <c r="E6" s="885"/>
      <c r="F6" s="885"/>
      <c r="G6" s="886"/>
      <c r="H6" s="884" t="s">
        <v>466</v>
      </c>
      <c r="I6" s="885"/>
      <c r="J6" s="885"/>
      <c r="K6" s="885"/>
      <c r="L6" s="885"/>
      <c r="M6" s="886"/>
    </row>
    <row r="7" spans="1:13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87"/>
      <c r="I7" s="888"/>
      <c r="J7" s="888"/>
      <c r="K7" s="888"/>
      <c r="L7" s="888"/>
      <c r="M7" s="889"/>
    </row>
    <row r="8" spans="1:13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898"/>
      <c r="I8" s="899"/>
      <c r="J8" s="899"/>
      <c r="K8" s="899"/>
      <c r="L8" s="899"/>
      <c r="M8" s="900"/>
    </row>
    <row r="9" spans="1:13" ht="41.45" customHeight="1">
      <c r="A9" s="346" t="s">
        <v>470</v>
      </c>
      <c r="B9" s="920" t="str">
        <f>B45</f>
        <v>EXCAVACIONES Y RELLENOS</v>
      </c>
      <c r="C9" s="921"/>
      <c r="D9" s="922"/>
      <c r="E9" s="347" t="s">
        <v>15</v>
      </c>
      <c r="F9" s="348" t="str">
        <f>F45</f>
        <v>2.4</v>
      </c>
      <c r="G9" s="349" t="s">
        <v>471</v>
      </c>
      <c r="H9" s="350" t="str">
        <f>H45</f>
        <v>M3</v>
      </c>
      <c r="I9" s="351" t="s">
        <v>16</v>
      </c>
      <c r="J9" s="923" t="str">
        <f>J45</f>
        <v>RELLENO CON MATERIAL DEL SITIO COMPACTADO MECÁNICAMENTE</v>
      </c>
      <c r="K9" s="924"/>
      <c r="L9" s="924"/>
      <c r="M9" s="925"/>
    </row>
    <row r="10" spans="1:13">
      <c r="A10" s="884" t="s">
        <v>472</v>
      </c>
      <c r="B10" s="885"/>
      <c r="C10" s="885"/>
      <c r="D10" s="885"/>
      <c r="E10" s="885"/>
      <c r="F10" s="886"/>
      <c r="G10" s="926" t="s">
        <v>473</v>
      </c>
      <c r="H10" s="927"/>
      <c r="I10" s="930" t="s">
        <v>474</v>
      </c>
      <c r="J10" s="931"/>
      <c r="K10" s="932"/>
      <c r="L10" s="352" t="s">
        <v>475</v>
      </c>
      <c r="M10" s="933" t="s">
        <v>476</v>
      </c>
    </row>
    <row r="11" spans="1:13">
      <c r="A11" s="887"/>
      <c r="B11" s="888"/>
      <c r="C11" s="888"/>
      <c r="D11" s="888"/>
      <c r="E11" s="888"/>
      <c r="F11" s="889"/>
      <c r="G11" s="928"/>
      <c r="H11" s="929"/>
      <c r="I11" s="352" t="s">
        <v>477</v>
      </c>
      <c r="J11" s="352" t="s">
        <v>478</v>
      </c>
      <c r="K11" s="352" t="s">
        <v>479</v>
      </c>
      <c r="L11" s="352" t="s">
        <v>95</v>
      </c>
      <c r="M11" s="934"/>
    </row>
    <row r="12" spans="1:13">
      <c r="A12" s="353"/>
      <c r="B12" s="354"/>
      <c r="C12" s="355"/>
      <c r="D12" s="354"/>
      <c r="E12" s="355"/>
      <c r="F12" s="356"/>
      <c r="G12" s="879" t="s">
        <v>625</v>
      </c>
      <c r="H12" s="880"/>
      <c r="I12" s="357">
        <v>3</v>
      </c>
      <c r="J12" s="357">
        <v>0.45</v>
      </c>
      <c r="K12" s="357">
        <v>58.4</v>
      </c>
      <c r="L12" s="357">
        <v>1</v>
      </c>
      <c r="M12" s="358">
        <f>I12*J12*K12*L12</f>
        <v>78.84</v>
      </c>
    </row>
    <row r="13" spans="1:13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3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</row>
    <row r="15" spans="1:13" ht="24.75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</row>
    <row r="16" spans="1:13" ht="20.25" customHeight="1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</row>
    <row r="17" spans="1:13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21.75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0.2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 ht="19.5" customHeight="1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25.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39.7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t="27.75" customHeight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 ht="23.25" customHeight="1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78.84</v>
      </c>
    </row>
    <row r="26" spans="1:13">
      <c r="A26" s="874" t="s">
        <v>588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78.84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15" ht="33" customHeight="1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15" ht="33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15" ht="33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15" ht="29.25" customHeight="1">
      <c r="A40" s="938" t="s">
        <v>460</v>
      </c>
      <c r="B40" s="939"/>
      <c r="C40" s="939"/>
      <c r="D40" s="939"/>
      <c r="E40" s="939"/>
      <c r="F40" s="939"/>
      <c r="G40" s="939"/>
      <c r="H40" s="939"/>
      <c r="I40" s="939"/>
      <c r="J40" s="939"/>
      <c r="K40" s="939"/>
      <c r="L40" s="939"/>
      <c r="M40" s="940"/>
    </row>
    <row r="41" spans="1:15" ht="54" customHeight="1">
      <c r="A41" s="941" t="s">
        <v>461</v>
      </c>
      <c r="B41" s="942"/>
      <c r="C41" s="343" t="s">
        <v>462</v>
      </c>
      <c r="D41" s="943" t="s">
        <v>463</v>
      </c>
      <c r="E41" s="944"/>
      <c r="F41" s="944"/>
      <c r="G41" s="944"/>
      <c r="H41" s="944"/>
      <c r="I41" s="944"/>
      <c r="J41" s="944"/>
      <c r="K41" s="944"/>
      <c r="L41" s="944"/>
      <c r="M41" s="945"/>
    </row>
    <row r="42" spans="1:15">
      <c r="A42" s="935" t="s">
        <v>464</v>
      </c>
      <c r="B42" s="936"/>
      <c r="C42" s="937"/>
      <c r="D42" s="884" t="s">
        <v>465</v>
      </c>
      <c r="E42" s="885"/>
      <c r="F42" s="885"/>
      <c r="G42" s="886"/>
      <c r="H42" s="884" t="s">
        <v>466</v>
      </c>
      <c r="I42" s="885"/>
      <c r="J42" s="885"/>
      <c r="K42" s="885"/>
      <c r="L42" s="885"/>
      <c r="M42" s="886"/>
    </row>
    <row r="43" spans="1:1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87"/>
      <c r="I43" s="888"/>
      <c r="J43" s="888"/>
      <c r="K43" s="888"/>
      <c r="L43" s="888"/>
      <c r="M43" s="889"/>
    </row>
    <row r="44" spans="1:15" ht="14.45" customHeight="1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898"/>
      <c r="I44" s="899"/>
      <c r="J44" s="899"/>
      <c r="K44" s="899"/>
      <c r="L44" s="899"/>
      <c r="M44" s="900"/>
    </row>
    <row r="45" spans="1:15" ht="36" customHeight="1">
      <c r="A45" s="346" t="s">
        <v>470</v>
      </c>
      <c r="B45" s="920" t="str">
        <f>'ACTA PARCIAL 2'!B20</f>
        <v>EXCAVACIONES Y RELLENOS</v>
      </c>
      <c r="C45" s="921"/>
      <c r="D45" s="922"/>
      <c r="E45" s="347" t="s">
        <v>15</v>
      </c>
      <c r="F45" s="348" t="str">
        <f>'ACTA PARCIAL 2'!A24</f>
        <v>2.4</v>
      </c>
      <c r="G45" s="349" t="s">
        <v>471</v>
      </c>
      <c r="H45" s="350" t="str">
        <f>'ACTA PARCIAL 2'!C24</f>
        <v>M3</v>
      </c>
      <c r="I45" s="351" t="s">
        <v>16</v>
      </c>
      <c r="J45" s="923" t="str">
        <f>'ACTA PARCIAL 2'!B24</f>
        <v>RELLENO CON MATERIAL DEL SITIO COMPACTADO MECÁNICAMENTE</v>
      </c>
      <c r="K45" s="924"/>
      <c r="L45" s="924"/>
      <c r="M45" s="925"/>
    </row>
    <row r="46" spans="1:15">
      <c r="A46" s="884" t="s">
        <v>472</v>
      </c>
      <c r="B46" s="885"/>
      <c r="C46" s="885"/>
      <c r="D46" s="885"/>
      <c r="E46" s="885"/>
      <c r="F46" s="886"/>
      <c r="G46" s="926" t="s">
        <v>473</v>
      </c>
      <c r="H46" s="927"/>
      <c r="I46" s="930" t="s">
        <v>474</v>
      </c>
      <c r="J46" s="931"/>
      <c r="K46" s="932"/>
      <c r="L46" s="352" t="s">
        <v>475</v>
      </c>
      <c r="M46" s="933" t="s">
        <v>476</v>
      </c>
    </row>
    <row r="47" spans="1:15">
      <c r="A47" s="887"/>
      <c r="B47" s="888"/>
      <c r="C47" s="888"/>
      <c r="D47" s="888"/>
      <c r="E47" s="888"/>
      <c r="F47" s="889"/>
      <c r="G47" s="928"/>
      <c r="H47" s="929"/>
      <c r="I47" s="352" t="s">
        <v>561</v>
      </c>
      <c r="J47" s="352" t="s">
        <v>478</v>
      </c>
      <c r="K47" s="352" t="s">
        <v>479</v>
      </c>
      <c r="L47" s="352" t="s">
        <v>95</v>
      </c>
      <c r="M47" s="934"/>
    </row>
    <row r="48" spans="1:15" ht="23.25" customHeight="1">
      <c r="A48" s="353"/>
      <c r="B48" s="354"/>
      <c r="C48" s="355"/>
      <c r="D48" s="354"/>
      <c r="E48" s="355"/>
      <c r="F48" s="356"/>
      <c r="G48" s="879"/>
      <c r="H48" s="880"/>
      <c r="I48" s="357">
        <v>16.57</v>
      </c>
      <c r="J48" s="357">
        <v>0.91</v>
      </c>
      <c r="K48" s="357"/>
      <c r="L48" s="357"/>
      <c r="M48" s="358">
        <f>I48*J48</f>
        <v>15.078700000000001</v>
      </c>
      <c r="N48" s="359"/>
      <c r="O48" s="360"/>
    </row>
    <row r="49" spans="1:14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/>
      <c r="L49" s="357"/>
      <c r="M49" s="358">
        <f>K49*L49</f>
        <v>0</v>
      </c>
    </row>
    <row r="50" spans="1:14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  <c r="N50" s="359"/>
    </row>
    <row r="51" spans="1:14" ht="60" customHeight="1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  <c r="N51" s="359"/>
    </row>
    <row r="52" spans="1:14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  <c r="N52" s="359"/>
    </row>
    <row r="53" spans="1:14" ht="57.95" customHeight="1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4" ht="18" customHeight="1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4" ht="21.75" customHeight="1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4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4" ht="0.95" customHeight="1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4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4" hidden="1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4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4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15.078700000000001</v>
      </c>
    </row>
    <row r="62" spans="1:14">
      <c r="A62" s="874" t="s">
        <v>588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78.84</v>
      </c>
    </row>
    <row r="63" spans="1:14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93.918700000000001</v>
      </c>
    </row>
    <row r="64" spans="1:14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13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13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13" ht="23.25" customHeight="1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13" ht="12.95" customHeight="1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13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3" spans="1:13" ht="33" customHeight="1">
      <c r="A73" s="905"/>
      <c r="B73" s="906"/>
      <c r="C73" s="906"/>
      <c r="D73" s="906"/>
      <c r="E73" s="906"/>
      <c r="F73" s="906"/>
      <c r="G73" s="906"/>
      <c r="H73" s="906"/>
      <c r="I73" s="906"/>
      <c r="J73" s="906"/>
      <c r="K73" s="906"/>
      <c r="L73" s="906"/>
      <c r="M73" s="907"/>
    </row>
    <row r="74" spans="1:13" ht="33" customHeight="1">
      <c r="A74" s="908"/>
      <c r="B74" s="909"/>
      <c r="C74" s="909"/>
      <c r="D74" s="909"/>
      <c r="E74" s="909"/>
      <c r="F74" s="909"/>
      <c r="G74" s="909"/>
      <c r="H74" s="909"/>
      <c r="I74" s="909"/>
      <c r="J74" s="909"/>
      <c r="K74" s="909"/>
      <c r="L74" s="909"/>
      <c r="M74" s="910"/>
    </row>
    <row r="75" spans="1:13" ht="33" customHeight="1">
      <c r="A75" s="891"/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3"/>
    </row>
    <row r="76" spans="1:13" ht="29.25" customHeight="1">
      <c r="A76" s="938" t="s">
        <v>460</v>
      </c>
      <c r="B76" s="939"/>
      <c r="C76" s="939"/>
      <c r="D76" s="939"/>
      <c r="E76" s="939"/>
      <c r="F76" s="939"/>
      <c r="G76" s="939"/>
      <c r="H76" s="939"/>
      <c r="I76" s="939"/>
      <c r="J76" s="939"/>
      <c r="K76" s="939"/>
      <c r="L76" s="939"/>
      <c r="M76" s="940"/>
    </row>
    <row r="77" spans="1:13" ht="54" customHeight="1">
      <c r="A77" s="941" t="s">
        <v>461</v>
      </c>
      <c r="B77" s="942"/>
      <c r="C77" s="343" t="s">
        <v>462</v>
      </c>
      <c r="D77" s="943" t="s">
        <v>463</v>
      </c>
      <c r="E77" s="944"/>
      <c r="F77" s="944"/>
      <c r="G77" s="944"/>
      <c r="H77" s="944"/>
      <c r="I77" s="944"/>
      <c r="J77" s="944"/>
      <c r="K77" s="944"/>
      <c r="L77" s="944"/>
      <c r="M77" s="945"/>
    </row>
    <row r="78" spans="1:13">
      <c r="A78" s="935" t="s">
        <v>464</v>
      </c>
      <c r="B78" s="936"/>
      <c r="C78" s="937"/>
      <c r="D78" s="884" t="s">
        <v>465</v>
      </c>
      <c r="E78" s="885"/>
      <c r="F78" s="885"/>
      <c r="G78" s="886"/>
      <c r="H78" s="884" t="s">
        <v>466</v>
      </c>
      <c r="I78" s="885"/>
      <c r="J78" s="885"/>
      <c r="K78" s="885"/>
      <c r="L78" s="885"/>
      <c r="M78" s="886"/>
    </row>
    <row r="79" spans="1:13">
      <c r="A79" s="344" t="s">
        <v>467</v>
      </c>
      <c r="B79" s="344" t="s">
        <v>468</v>
      </c>
      <c r="C79" s="344" t="s">
        <v>469</v>
      </c>
      <c r="D79" s="887"/>
      <c r="E79" s="888"/>
      <c r="F79" s="888"/>
      <c r="G79" s="889"/>
      <c r="H79" s="887"/>
      <c r="I79" s="888"/>
      <c r="J79" s="888"/>
      <c r="K79" s="888"/>
      <c r="L79" s="888"/>
      <c r="M79" s="889"/>
    </row>
    <row r="80" spans="1:13" ht="14.45" customHeight="1">
      <c r="A80" s="345">
        <v>16</v>
      </c>
      <c r="B80" s="345">
        <v>11</v>
      </c>
      <c r="C80" s="345">
        <v>2022</v>
      </c>
      <c r="D80" s="898"/>
      <c r="E80" s="899"/>
      <c r="F80" s="899"/>
      <c r="G80" s="900"/>
      <c r="H80" s="898"/>
      <c r="I80" s="899"/>
      <c r="J80" s="899"/>
      <c r="K80" s="899"/>
      <c r="L80" s="899"/>
      <c r="M80" s="900"/>
    </row>
    <row r="81" spans="1:15" ht="36" customHeight="1">
      <c r="A81" s="346" t="s">
        <v>470</v>
      </c>
      <c r="B81" s="920" t="str">
        <f>B45</f>
        <v>EXCAVACIONES Y RELLENOS</v>
      </c>
      <c r="C81" s="921"/>
      <c r="D81" s="922"/>
      <c r="E81" s="347" t="s">
        <v>15</v>
      </c>
      <c r="F81" s="348" t="str">
        <f>F45</f>
        <v>2.4</v>
      </c>
      <c r="G81" s="349" t="s">
        <v>471</v>
      </c>
      <c r="H81" s="350" t="str">
        <f>H45</f>
        <v>M3</v>
      </c>
      <c r="I81" s="351" t="s">
        <v>16</v>
      </c>
      <c r="J81" s="923" t="str">
        <f>J45</f>
        <v>RELLENO CON MATERIAL DEL SITIO COMPACTADO MECÁNICAMENTE</v>
      </c>
      <c r="K81" s="924"/>
      <c r="L81" s="924"/>
      <c r="M81" s="925"/>
    </row>
    <row r="82" spans="1:15">
      <c r="A82" s="884" t="s">
        <v>472</v>
      </c>
      <c r="B82" s="885"/>
      <c r="C82" s="885"/>
      <c r="D82" s="885"/>
      <c r="E82" s="885"/>
      <c r="F82" s="886"/>
      <c r="G82" s="926" t="s">
        <v>473</v>
      </c>
      <c r="H82" s="927"/>
      <c r="I82" s="930" t="s">
        <v>474</v>
      </c>
      <c r="J82" s="931"/>
      <c r="K82" s="932"/>
      <c r="L82" s="352" t="s">
        <v>475</v>
      </c>
      <c r="M82" s="933" t="s">
        <v>476</v>
      </c>
    </row>
    <row r="83" spans="1:15">
      <c r="A83" s="887"/>
      <c r="B83" s="888"/>
      <c r="C83" s="888"/>
      <c r="D83" s="888"/>
      <c r="E83" s="888"/>
      <c r="F83" s="889"/>
      <c r="G83" s="928"/>
      <c r="H83" s="929"/>
      <c r="I83" s="352" t="s">
        <v>477</v>
      </c>
      <c r="J83" s="352" t="s">
        <v>478</v>
      </c>
      <c r="K83" s="352" t="s">
        <v>479</v>
      </c>
      <c r="L83" s="352" t="s">
        <v>95</v>
      </c>
      <c r="M83" s="934"/>
    </row>
    <row r="84" spans="1:15" ht="23.25" customHeight="1">
      <c r="A84" s="353"/>
      <c r="B84" s="354"/>
      <c r="C84" s="355"/>
      <c r="D84" s="354"/>
      <c r="E84" s="355"/>
      <c r="F84" s="356"/>
      <c r="G84" s="879" t="s">
        <v>628</v>
      </c>
      <c r="H84" s="880"/>
      <c r="I84" s="357">
        <v>0.6</v>
      </c>
      <c r="J84" s="357">
        <v>1.08</v>
      </c>
      <c r="K84" s="357">
        <v>7</v>
      </c>
      <c r="L84" s="357">
        <v>2</v>
      </c>
      <c r="M84" s="358">
        <f>(I84*J84*K84)*L84</f>
        <v>9.072000000000001</v>
      </c>
      <c r="N84" s="359"/>
      <c r="O84" s="360"/>
    </row>
    <row r="85" spans="1:15">
      <c r="A85" s="353"/>
      <c r="B85" s="354"/>
      <c r="C85" s="354"/>
      <c r="D85" s="355"/>
      <c r="E85" s="355"/>
      <c r="F85" s="356"/>
      <c r="G85" s="879"/>
      <c r="H85" s="880"/>
      <c r="I85" s="357">
        <v>0.6</v>
      </c>
      <c r="J85" s="357">
        <v>0.72</v>
      </c>
      <c r="K85" s="357">
        <v>7</v>
      </c>
      <c r="L85" s="357">
        <v>2</v>
      </c>
      <c r="M85" s="358">
        <f>(I85*J85*K85)*L85</f>
        <v>6.048</v>
      </c>
    </row>
    <row r="86" spans="1:15">
      <c r="A86" s="353"/>
      <c r="B86" s="354"/>
      <c r="C86" s="354"/>
      <c r="D86" s="355"/>
      <c r="E86" s="355"/>
      <c r="F86" s="356"/>
      <c r="G86" s="879"/>
      <c r="H86" s="880"/>
      <c r="I86" s="357">
        <v>0.6</v>
      </c>
      <c r="J86" s="357">
        <v>0.32</v>
      </c>
      <c r="K86" s="357">
        <v>7</v>
      </c>
      <c r="L86" s="357">
        <v>2</v>
      </c>
      <c r="M86" s="358">
        <f t="shared" ref="M86:M95" si="2">+L86*K86*I86</f>
        <v>8.4</v>
      </c>
      <c r="N86" s="359"/>
    </row>
    <row r="87" spans="1:15" ht="60" customHeight="1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si="2"/>
        <v>0</v>
      </c>
      <c r="N87" s="359"/>
    </row>
    <row r="88" spans="1:15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  <c r="N88" s="359"/>
    </row>
    <row r="89" spans="1:15" ht="57.95" customHeight="1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15" ht="18" customHeight="1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15" ht="21.75" customHeight="1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5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5" ht="0.95" customHeight="1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5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15" hidden="1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15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>+L96</f>
        <v>0</v>
      </c>
    </row>
    <row r="97" spans="1:14">
      <c r="A97" s="881" t="s">
        <v>480</v>
      </c>
      <c r="B97" s="881"/>
      <c r="C97" s="881"/>
      <c r="D97" s="881"/>
      <c r="E97" s="881"/>
      <c r="F97" s="881"/>
      <c r="G97" s="882" t="s">
        <v>79</v>
      </c>
      <c r="H97" s="883"/>
      <c r="I97" s="883"/>
      <c r="J97" s="883"/>
      <c r="K97" s="883"/>
      <c r="L97" s="883"/>
      <c r="M97" s="358">
        <f>SUM(M84:M96)</f>
        <v>23.520000000000003</v>
      </c>
    </row>
    <row r="98" spans="1:14">
      <c r="A98" s="874" t="s">
        <v>588</v>
      </c>
      <c r="B98" s="874"/>
      <c r="C98" s="874"/>
      <c r="D98" s="874"/>
      <c r="E98" s="874"/>
      <c r="F98" s="874"/>
      <c r="G98" s="875" t="s">
        <v>481</v>
      </c>
      <c r="H98" s="875"/>
      <c r="I98" s="875"/>
      <c r="J98" s="875"/>
      <c r="K98" s="875"/>
      <c r="L98" s="875"/>
      <c r="M98" s="358">
        <f>M63</f>
        <v>93.918700000000001</v>
      </c>
    </row>
    <row r="99" spans="1:14">
      <c r="A99" s="874"/>
      <c r="B99" s="874"/>
      <c r="C99" s="874"/>
      <c r="D99" s="874"/>
      <c r="E99" s="874"/>
      <c r="F99" s="874"/>
      <c r="G99" s="875" t="s">
        <v>482</v>
      </c>
      <c r="H99" s="875"/>
      <c r="I99" s="875"/>
      <c r="J99" s="875"/>
      <c r="K99" s="875"/>
      <c r="L99" s="875"/>
      <c r="M99" s="361">
        <f>SUM(M97:M98)</f>
        <v>117.43870000000001</v>
      </c>
      <c r="N99" t="s">
        <v>658</v>
      </c>
    </row>
    <row r="100" spans="1:14">
      <c r="A100" s="362"/>
      <c r="B100" s="362"/>
      <c r="C100" s="362"/>
      <c r="D100" s="362"/>
      <c r="E100" s="363"/>
      <c r="F100" s="363"/>
      <c r="G100" s="363"/>
      <c r="H100" s="363"/>
      <c r="I100" s="363"/>
      <c r="J100" s="363"/>
      <c r="K100" s="363"/>
      <c r="L100" s="363"/>
      <c r="M100" s="363"/>
    </row>
    <row r="101" spans="1:14" ht="15.75">
      <c r="A101" s="364"/>
      <c r="B101" s="364"/>
      <c r="C101" s="364"/>
      <c r="D101" s="364"/>
      <c r="E101" s="364"/>
      <c r="F101" s="364"/>
      <c r="G101" s="364"/>
      <c r="H101" s="364"/>
      <c r="I101" s="364"/>
      <c r="J101" s="364"/>
      <c r="K101" s="364"/>
      <c r="L101" s="365"/>
    </row>
    <row r="102" spans="1:14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4" ht="23.25" customHeight="1">
      <c r="A103" s="366"/>
      <c r="B103" s="876" t="s">
        <v>483</v>
      </c>
      <c r="C103" s="876"/>
      <c r="D103" s="876"/>
      <c r="E103" s="876"/>
      <c r="F103" s="367"/>
      <c r="G103" s="877" t="s">
        <v>484</v>
      </c>
      <c r="H103" s="877"/>
      <c r="I103" s="877"/>
      <c r="J103" s="877"/>
      <c r="K103" s="877"/>
      <c r="L103" s="877"/>
    </row>
    <row r="104" spans="1:14" ht="12.95" customHeight="1">
      <c r="A104" s="366"/>
      <c r="B104" s="876" t="s">
        <v>485</v>
      </c>
      <c r="C104" s="876"/>
      <c r="D104" s="876"/>
      <c r="E104" s="876"/>
      <c r="F104" s="367"/>
      <c r="G104" s="877" t="s">
        <v>504</v>
      </c>
      <c r="H104" s="877"/>
      <c r="I104" s="877"/>
      <c r="J104" s="877"/>
      <c r="K104" s="877"/>
      <c r="L104" s="877"/>
    </row>
    <row r="105" spans="1:14">
      <c r="A105" s="366"/>
      <c r="B105" s="878" t="s">
        <v>486</v>
      </c>
      <c r="C105" s="878"/>
      <c r="D105" s="878"/>
      <c r="E105" s="878"/>
      <c r="F105" s="367"/>
      <c r="G105" s="877" t="s">
        <v>487</v>
      </c>
      <c r="H105" s="877"/>
      <c r="I105" s="877"/>
      <c r="J105" s="877"/>
      <c r="K105" s="877"/>
      <c r="L105" s="877"/>
    </row>
  </sheetData>
  <mergeCells count="123">
    <mergeCell ref="B32:E32"/>
    <mergeCell ref="A10:F11"/>
    <mergeCell ref="G10:H11"/>
    <mergeCell ref="I10:K10"/>
    <mergeCell ref="G14:H14"/>
    <mergeCell ref="G15:H15"/>
    <mergeCell ref="G16:H16"/>
    <mergeCell ref="G25:L25"/>
    <mergeCell ref="G17:H17"/>
    <mergeCell ref="G18:H18"/>
    <mergeCell ref="G19:H19"/>
    <mergeCell ref="G20:H20"/>
    <mergeCell ref="G21:H21"/>
    <mergeCell ref="G12:H12"/>
    <mergeCell ref="G13:H13"/>
    <mergeCell ref="B31:E31"/>
    <mergeCell ref="G31:L31"/>
    <mergeCell ref="B33:E33"/>
    <mergeCell ref="G33:L33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D8:G8"/>
    <mergeCell ref="H8:M8"/>
    <mergeCell ref="B9:D9"/>
    <mergeCell ref="J9:M9"/>
    <mergeCell ref="G22:H22"/>
    <mergeCell ref="M10:M11"/>
    <mergeCell ref="A26:F27"/>
    <mergeCell ref="G26:L26"/>
    <mergeCell ref="G27:L27"/>
    <mergeCell ref="G32:L32"/>
    <mergeCell ref="G23:H23"/>
    <mergeCell ref="G24:H24"/>
    <mergeCell ref="A25:F25"/>
    <mergeCell ref="B69:E69"/>
    <mergeCell ref="G69:L69"/>
    <mergeCell ref="A62:F63"/>
    <mergeCell ref="G62:L62"/>
    <mergeCell ref="G63:L63"/>
    <mergeCell ref="B67:E67"/>
    <mergeCell ref="G67:L67"/>
    <mergeCell ref="B68:E68"/>
    <mergeCell ref="G68:L68"/>
    <mergeCell ref="A61:F61"/>
    <mergeCell ref="G61:L61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A37:M37"/>
    <mergeCell ref="A38:M38"/>
    <mergeCell ref="A39:M39"/>
    <mergeCell ref="A40:M40"/>
    <mergeCell ref="A41:B41"/>
    <mergeCell ref="D41:M41"/>
    <mergeCell ref="G49:H49"/>
    <mergeCell ref="A42:C42"/>
    <mergeCell ref="D42:G43"/>
    <mergeCell ref="H42:M43"/>
    <mergeCell ref="D44:G44"/>
    <mergeCell ref="H44:M44"/>
    <mergeCell ref="B45:D45"/>
    <mergeCell ref="J45:M45"/>
    <mergeCell ref="A46:F47"/>
    <mergeCell ref="G46:H47"/>
    <mergeCell ref="I46:K46"/>
    <mergeCell ref="M46:M47"/>
    <mergeCell ref="G48:H48"/>
    <mergeCell ref="A78:C78"/>
    <mergeCell ref="D78:G79"/>
    <mergeCell ref="H78:M79"/>
    <mergeCell ref="D80:G80"/>
    <mergeCell ref="H80:M80"/>
    <mergeCell ref="A73:M73"/>
    <mergeCell ref="A74:M74"/>
    <mergeCell ref="A75:M75"/>
    <mergeCell ref="A76:M76"/>
    <mergeCell ref="A77:B77"/>
    <mergeCell ref="D77:M77"/>
    <mergeCell ref="G84:H84"/>
    <mergeCell ref="G85:H85"/>
    <mergeCell ref="G86:H86"/>
    <mergeCell ref="G87:H87"/>
    <mergeCell ref="G88:H88"/>
    <mergeCell ref="B81:D81"/>
    <mergeCell ref="J81:M81"/>
    <mergeCell ref="A82:F83"/>
    <mergeCell ref="G82:H83"/>
    <mergeCell ref="I82:K82"/>
    <mergeCell ref="M82:M83"/>
    <mergeCell ref="G94:H94"/>
    <mergeCell ref="G95:H95"/>
    <mergeCell ref="G96:H96"/>
    <mergeCell ref="A97:F97"/>
    <mergeCell ref="G97:L97"/>
    <mergeCell ref="G89:H89"/>
    <mergeCell ref="G90:H90"/>
    <mergeCell ref="G91:H91"/>
    <mergeCell ref="G92:H92"/>
    <mergeCell ref="G93:H93"/>
    <mergeCell ref="B104:E104"/>
    <mergeCell ref="G104:L104"/>
    <mergeCell ref="B105:E105"/>
    <mergeCell ref="G105:L105"/>
    <mergeCell ref="A98:F99"/>
    <mergeCell ref="G98:L98"/>
    <mergeCell ref="G99:L99"/>
    <mergeCell ref="B103:E103"/>
    <mergeCell ref="G103:L103"/>
  </mergeCells>
  <pageMargins left="0.7" right="0.7" top="0.75" bottom="0.75" header="0.3" footer="0.3"/>
  <pageSetup scale="10" orientation="landscape" r:id="rId1"/>
  <rowBreaks count="2" manualBreakCount="2">
    <brk id="35" max="12" man="1"/>
    <brk id="71" max="1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  <pageSetUpPr fitToPage="1"/>
  </sheetPr>
  <dimension ref="A1:AC59"/>
  <sheetViews>
    <sheetView view="pageBreakPreview" topLeftCell="F31" zoomScale="95" zoomScaleNormal="85" zoomScaleSheetLayoutView="95" zoomScalePageLayoutView="85" workbookViewId="0">
      <selection activeCell="I210" sqref="I210"/>
    </sheetView>
  </sheetViews>
  <sheetFormatPr baseColWidth="10" defaultRowHeight="15"/>
  <cols>
    <col min="4" max="4" width="19.7109375" customWidth="1"/>
    <col min="5" max="5" width="22.85546875" customWidth="1"/>
    <col min="6" max="6" width="27.7109375" customWidth="1"/>
    <col min="7" max="7" width="20.140625" customWidth="1"/>
    <col min="8" max="8" width="12.28515625" customWidth="1"/>
    <col min="9" max="13" width="10.85546875" style="380"/>
    <col min="14" max="14" width="12.85546875" customWidth="1"/>
    <col min="15" max="15" width="10.42578125" customWidth="1"/>
    <col min="16" max="16" width="15.5703125" customWidth="1"/>
    <col min="17" max="17" width="8.85546875" customWidth="1"/>
  </cols>
  <sheetData>
    <row r="1" spans="1:20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6"/>
      <c r="N1" s="906"/>
      <c r="O1" s="906"/>
      <c r="P1" s="906"/>
      <c r="Q1" s="906"/>
      <c r="R1" s="907"/>
    </row>
    <row r="2" spans="1:20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09"/>
      <c r="N2" s="909"/>
      <c r="O2" s="909"/>
      <c r="P2" s="909"/>
      <c r="Q2" s="909"/>
      <c r="R2" s="910"/>
    </row>
    <row r="3" spans="1:20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2"/>
      <c r="O3" s="892"/>
      <c r="P3" s="892"/>
      <c r="Q3" s="892"/>
      <c r="R3" s="893"/>
    </row>
    <row r="4" spans="1:20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2"/>
      <c r="N4" s="892"/>
      <c r="O4" s="892"/>
      <c r="P4" s="892"/>
      <c r="Q4" s="892"/>
      <c r="R4" s="893"/>
    </row>
    <row r="5" spans="1:20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  <c r="N5" s="896"/>
      <c r="O5" s="896"/>
      <c r="P5" s="896"/>
      <c r="Q5" s="896"/>
      <c r="R5" s="896"/>
    </row>
    <row r="6" spans="1:20">
      <c r="A6" s="884" t="s">
        <v>464</v>
      </c>
      <c r="B6" s="885"/>
      <c r="C6" s="885"/>
      <c r="D6" s="884" t="s">
        <v>465</v>
      </c>
      <c r="E6" s="885"/>
      <c r="F6" s="885"/>
      <c r="G6" s="886"/>
      <c r="H6" s="371"/>
      <c r="I6" s="371"/>
      <c r="J6" s="371"/>
      <c r="K6" s="371"/>
      <c r="L6" s="371"/>
      <c r="M6" s="897" t="s">
        <v>466</v>
      </c>
      <c r="N6" s="897"/>
      <c r="O6" s="897"/>
      <c r="P6" s="897"/>
      <c r="Q6" s="897"/>
      <c r="R6" s="897"/>
    </row>
    <row r="7" spans="1:20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372"/>
      <c r="I7" s="372"/>
      <c r="J7" s="372"/>
      <c r="K7" s="372"/>
      <c r="L7" s="372"/>
      <c r="M7" s="897"/>
      <c r="N7" s="897"/>
      <c r="O7" s="897"/>
      <c r="P7" s="897"/>
      <c r="Q7" s="897"/>
      <c r="R7" s="897"/>
    </row>
    <row r="8" spans="1:20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373"/>
      <c r="I8" s="373"/>
      <c r="J8" s="373"/>
      <c r="K8" s="373"/>
      <c r="L8" s="373"/>
      <c r="M8" s="901"/>
      <c r="N8" s="901"/>
      <c r="O8" s="901"/>
      <c r="P8" s="901"/>
      <c r="Q8" s="901"/>
      <c r="R8" s="901"/>
    </row>
    <row r="9" spans="1:20" ht="36.75" customHeight="1" thickBo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 t="str">
        <f>'ACTA PARCIAL 2'!A26</f>
        <v>3.1</v>
      </c>
      <c r="G9" s="349" t="s">
        <v>471</v>
      </c>
      <c r="H9" s="349"/>
      <c r="I9" s="378"/>
      <c r="J9" s="378"/>
      <c r="K9" s="378"/>
      <c r="L9" s="378"/>
      <c r="M9" s="378" t="s">
        <v>13</v>
      </c>
      <c r="N9" s="351" t="s">
        <v>16</v>
      </c>
      <c r="O9" s="884" t="str">
        <f>'ACTA PARCIAL 2'!B26</f>
        <v>ACERO FIGURADO 60000 PSI</v>
      </c>
      <c r="P9" s="885"/>
      <c r="Q9" s="885"/>
      <c r="R9" s="886"/>
    </row>
    <row r="10" spans="1:20" ht="14.45" customHeight="1">
      <c r="A10" s="884" t="s">
        <v>472</v>
      </c>
      <c r="B10" s="885"/>
      <c r="C10" s="885"/>
      <c r="D10" s="885"/>
      <c r="E10" s="885"/>
      <c r="F10" s="886"/>
      <c r="G10" s="951" t="s">
        <v>490</v>
      </c>
      <c r="H10" s="952"/>
      <c r="I10" s="955" t="s">
        <v>491</v>
      </c>
      <c r="J10" s="946" t="s">
        <v>492</v>
      </c>
      <c r="K10" s="957" t="s">
        <v>474</v>
      </c>
      <c r="L10" s="958"/>
      <c r="M10" s="959"/>
      <c r="N10" s="946" t="s">
        <v>493</v>
      </c>
      <c r="O10" s="946" t="s">
        <v>18</v>
      </c>
      <c r="P10" s="946" t="s">
        <v>494</v>
      </c>
      <c r="Q10" s="948" t="s">
        <v>482</v>
      </c>
      <c r="R10" s="890" t="s">
        <v>476</v>
      </c>
    </row>
    <row r="11" spans="1:20" ht="23.1" customHeight="1" thickBot="1">
      <c r="A11" s="887"/>
      <c r="B11" s="888"/>
      <c r="C11" s="888"/>
      <c r="D11" s="888"/>
      <c r="E11" s="888"/>
      <c r="F11" s="889"/>
      <c r="G11" s="953"/>
      <c r="H11" s="954"/>
      <c r="I11" s="956"/>
      <c r="J11" s="947"/>
      <c r="K11" s="375" t="s">
        <v>495</v>
      </c>
      <c r="L11" s="376" t="s">
        <v>496</v>
      </c>
      <c r="M11" s="376" t="s">
        <v>497</v>
      </c>
      <c r="N11" s="947"/>
      <c r="O11" s="947"/>
      <c r="P11" s="947"/>
      <c r="Q11" s="949"/>
      <c r="R11" s="890"/>
    </row>
    <row r="12" spans="1:20" ht="23.25" customHeight="1">
      <c r="A12" s="353"/>
      <c r="B12" s="354"/>
      <c r="C12" s="355"/>
      <c r="D12" s="354"/>
      <c r="E12" s="355"/>
      <c r="F12" s="356"/>
      <c r="G12" s="377" t="s">
        <v>603</v>
      </c>
      <c r="H12" s="377" t="s">
        <v>499</v>
      </c>
      <c r="I12" s="374" t="s">
        <v>500</v>
      </c>
      <c r="J12" s="374">
        <v>1.552</v>
      </c>
      <c r="K12" s="374">
        <v>0.25</v>
      </c>
      <c r="L12" s="374">
        <v>5.5</v>
      </c>
      <c r="M12" s="381">
        <v>0.25</v>
      </c>
      <c r="N12" s="357">
        <f t="shared" ref="N12:N20" si="0">K12+L12+M12</f>
        <v>6</v>
      </c>
      <c r="O12" s="357">
        <v>32.49</v>
      </c>
      <c r="P12" s="357">
        <v>1</v>
      </c>
      <c r="Q12" s="357">
        <f t="shared" ref="Q12:Q25" si="1">ROUND(J12*N12*O12*P12,2)</f>
        <v>302.55</v>
      </c>
      <c r="R12" s="358">
        <f>Q12</f>
        <v>302.55</v>
      </c>
      <c r="S12" s="359"/>
      <c r="T12" s="360"/>
    </row>
    <row r="13" spans="1:20" ht="23.25" customHeight="1">
      <c r="A13" s="353"/>
      <c r="B13" s="354"/>
      <c r="C13" s="355"/>
      <c r="D13" s="354"/>
      <c r="E13" s="355"/>
      <c r="F13" s="356"/>
      <c r="G13" s="377" t="s">
        <v>604</v>
      </c>
      <c r="H13" s="377" t="s">
        <v>498</v>
      </c>
      <c r="I13" s="374" t="s">
        <v>501</v>
      </c>
      <c r="J13" s="374">
        <v>0.56000000000000005</v>
      </c>
      <c r="K13" s="374">
        <v>0.28999999999999998</v>
      </c>
      <c r="L13" s="374">
        <v>0.17</v>
      </c>
      <c r="M13" s="381">
        <v>0.25</v>
      </c>
      <c r="N13" s="357">
        <f t="shared" si="0"/>
        <v>0.71</v>
      </c>
      <c r="O13" s="357">
        <v>287.60000000000002</v>
      </c>
      <c r="P13" s="357">
        <v>1</v>
      </c>
      <c r="Q13" s="357">
        <f t="shared" si="1"/>
        <v>114.35</v>
      </c>
      <c r="R13" s="358">
        <f t="shared" ref="R13:R25" si="2">Q13</f>
        <v>114.35</v>
      </c>
      <c r="S13" s="359"/>
      <c r="T13" s="360"/>
    </row>
    <row r="14" spans="1:20" ht="23.25" customHeight="1">
      <c r="A14" s="353"/>
      <c r="B14" s="354"/>
      <c r="C14" s="355"/>
      <c r="D14" s="354"/>
      <c r="E14" s="355"/>
      <c r="F14" s="356"/>
      <c r="G14" s="377" t="s">
        <v>605</v>
      </c>
      <c r="H14" s="377" t="s">
        <v>499</v>
      </c>
      <c r="I14" s="374" t="s">
        <v>500</v>
      </c>
      <c r="J14" s="374">
        <v>1.552</v>
      </c>
      <c r="K14" s="374">
        <v>0.25</v>
      </c>
      <c r="L14" s="374">
        <v>5.5</v>
      </c>
      <c r="M14" s="381">
        <v>0.25</v>
      </c>
      <c r="N14" s="357">
        <f t="shared" si="0"/>
        <v>6</v>
      </c>
      <c r="O14" s="357">
        <v>67.08</v>
      </c>
      <c r="P14" s="357">
        <v>1</v>
      </c>
      <c r="Q14" s="357">
        <f t="shared" si="1"/>
        <v>624.65</v>
      </c>
      <c r="R14" s="358">
        <f t="shared" si="2"/>
        <v>624.65</v>
      </c>
      <c r="S14" s="359"/>
      <c r="T14" s="360"/>
    </row>
    <row r="15" spans="1:20" ht="23.25" customHeight="1">
      <c r="A15" s="353"/>
      <c r="B15" s="354"/>
      <c r="C15" s="355"/>
      <c r="D15" s="354"/>
      <c r="E15" s="355"/>
      <c r="F15" s="356"/>
      <c r="G15" s="377" t="s">
        <v>606</v>
      </c>
      <c r="H15" s="377" t="s">
        <v>498</v>
      </c>
      <c r="I15" s="374" t="s">
        <v>501</v>
      </c>
      <c r="J15" s="374">
        <v>0.56000000000000005</v>
      </c>
      <c r="K15" s="374">
        <v>0.31</v>
      </c>
      <c r="L15" s="374">
        <v>0.44</v>
      </c>
      <c r="M15" s="381">
        <v>0.3</v>
      </c>
      <c r="N15" s="357">
        <f>K15+L15+M15</f>
        <v>1.05</v>
      </c>
      <c r="O15" s="357">
        <v>596</v>
      </c>
      <c r="P15" s="357">
        <v>1</v>
      </c>
      <c r="Q15" s="357">
        <f t="shared" si="1"/>
        <v>350.45</v>
      </c>
      <c r="R15" s="358">
        <f t="shared" si="2"/>
        <v>350.45</v>
      </c>
      <c r="S15" s="359"/>
      <c r="T15" s="360"/>
    </row>
    <row r="16" spans="1:20" ht="23.25" customHeight="1">
      <c r="A16" s="353"/>
      <c r="B16" s="354"/>
      <c r="C16" s="355"/>
      <c r="D16" s="354"/>
      <c r="E16" s="355"/>
      <c r="F16" s="356"/>
      <c r="G16" s="377" t="s">
        <v>607</v>
      </c>
      <c r="H16" s="377" t="s">
        <v>499</v>
      </c>
      <c r="I16" s="374" t="s">
        <v>501</v>
      </c>
      <c r="J16" s="374">
        <v>0.56000000000000005</v>
      </c>
      <c r="K16" s="374">
        <v>0.25</v>
      </c>
      <c r="L16" s="374">
        <v>5.5</v>
      </c>
      <c r="M16" s="381">
        <v>0.25</v>
      </c>
      <c r="N16" s="357">
        <f t="shared" si="0"/>
        <v>6</v>
      </c>
      <c r="O16" s="357">
        <v>7.3</v>
      </c>
      <c r="P16" s="357">
        <v>1</v>
      </c>
      <c r="Q16" s="357">
        <f t="shared" si="1"/>
        <v>24.53</v>
      </c>
      <c r="R16" s="358">
        <f t="shared" si="2"/>
        <v>24.53</v>
      </c>
      <c r="S16" s="359"/>
      <c r="T16" s="360"/>
    </row>
    <row r="17" spans="1:20" ht="23.25" customHeight="1">
      <c r="A17" s="353"/>
      <c r="B17" s="354"/>
      <c r="C17" s="355"/>
      <c r="D17" s="354"/>
      <c r="E17" s="355"/>
      <c r="F17" s="356"/>
      <c r="G17" s="377" t="s">
        <v>608</v>
      </c>
      <c r="H17" s="377" t="s">
        <v>498</v>
      </c>
      <c r="I17" s="374" t="s">
        <v>501</v>
      </c>
      <c r="J17" s="374">
        <v>0.56000000000000005</v>
      </c>
      <c r="K17" s="374">
        <v>0.12</v>
      </c>
      <c r="L17" s="374">
        <v>0.12</v>
      </c>
      <c r="M17" s="381">
        <v>0.11</v>
      </c>
      <c r="N17" s="357">
        <f t="shared" si="0"/>
        <v>0.35</v>
      </c>
      <c r="O17" s="357">
        <v>137.1</v>
      </c>
      <c r="P17" s="357">
        <v>1</v>
      </c>
      <c r="Q17" s="357">
        <f t="shared" si="1"/>
        <v>26.87</v>
      </c>
      <c r="R17" s="358">
        <f t="shared" si="2"/>
        <v>26.87</v>
      </c>
      <c r="S17" s="359"/>
      <c r="T17" s="360"/>
    </row>
    <row r="18" spans="1:20" ht="23.25" customHeight="1">
      <c r="A18" s="353"/>
      <c r="B18" s="354"/>
      <c r="C18" s="355"/>
      <c r="D18" s="354"/>
      <c r="E18" s="355"/>
      <c r="F18" s="356"/>
      <c r="G18" s="377" t="s">
        <v>610</v>
      </c>
      <c r="H18" s="377" t="s">
        <v>499</v>
      </c>
      <c r="I18" s="374" t="s">
        <v>501</v>
      </c>
      <c r="J18" s="374">
        <v>0.56000000000000005</v>
      </c>
      <c r="K18" s="374">
        <v>0.25</v>
      </c>
      <c r="L18" s="374">
        <v>5.5</v>
      </c>
      <c r="M18" s="381">
        <v>0.25</v>
      </c>
      <c r="N18" s="357">
        <f>K18+L18+M18</f>
        <v>6</v>
      </c>
      <c r="O18" s="357">
        <v>7.39</v>
      </c>
      <c r="P18" s="357">
        <v>1</v>
      </c>
      <c r="Q18" s="357">
        <f t="shared" si="1"/>
        <v>24.83</v>
      </c>
      <c r="R18" s="358">
        <f t="shared" si="2"/>
        <v>24.83</v>
      </c>
      <c r="S18" s="359"/>
      <c r="T18" s="360"/>
    </row>
    <row r="19" spans="1:20" ht="23.25" customHeight="1">
      <c r="A19" s="353"/>
      <c r="B19" s="354"/>
      <c r="C19" s="355"/>
      <c r="D19" s="354"/>
      <c r="E19" s="355"/>
      <c r="F19" s="356"/>
      <c r="G19" s="377" t="s">
        <v>609</v>
      </c>
      <c r="H19" s="377" t="s">
        <v>498</v>
      </c>
      <c r="I19" s="374" t="s">
        <v>501</v>
      </c>
      <c r="J19" s="374">
        <v>0.56000000000000005</v>
      </c>
      <c r="K19" s="374">
        <v>0.12</v>
      </c>
      <c r="L19" s="374">
        <v>0.12</v>
      </c>
      <c r="M19" s="381">
        <v>0.11</v>
      </c>
      <c r="N19" s="357">
        <f t="shared" si="0"/>
        <v>0.35</v>
      </c>
      <c r="O19" s="357">
        <v>138.80000000000001</v>
      </c>
      <c r="P19" s="357">
        <v>1</v>
      </c>
      <c r="Q19" s="357">
        <f t="shared" si="1"/>
        <v>27.2</v>
      </c>
      <c r="R19" s="358">
        <f t="shared" si="2"/>
        <v>27.2</v>
      </c>
      <c r="S19" s="359"/>
      <c r="T19" s="360"/>
    </row>
    <row r="20" spans="1:20" ht="23.25" customHeight="1">
      <c r="A20" s="353"/>
      <c r="B20" s="354"/>
      <c r="C20" s="355"/>
      <c r="D20" s="354"/>
      <c r="E20" s="355"/>
      <c r="F20" s="356"/>
      <c r="G20" s="377" t="s">
        <v>611</v>
      </c>
      <c r="H20" s="377" t="s">
        <v>499</v>
      </c>
      <c r="I20" s="374" t="s">
        <v>501</v>
      </c>
      <c r="J20" s="374">
        <v>0.56000000000000005</v>
      </c>
      <c r="K20" s="374">
        <v>0.25</v>
      </c>
      <c r="L20" s="374">
        <v>5.5</v>
      </c>
      <c r="M20" s="381">
        <v>0.25</v>
      </c>
      <c r="N20" s="357">
        <f t="shared" si="0"/>
        <v>6</v>
      </c>
      <c r="O20" s="357">
        <v>7.22</v>
      </c>
      <c r="P20" s="357">
        <v>1</v>
      </c>
      <c r="Q20" s="357">
        <f t="shared" si="1"/>
        <v>24.26</v>
      </c>
      <c r="R20" s="358">
        <f t="shared" si="2"/>
        <v>24.26</v>
      </c>
      <c r="S20" s="359"/>
      <c r="T20" s="360"/>
    </row>
    <row r="21" spans="1:20" ht="24" customHeight="1">
      <c r="A21" s="353"/>
      <c r="B21" s="354"/>
      <c r="C21" s="354"/>
      <c r="D21" s="355"/>
      <c r="E21" s="355"/>
      <c r="F21" s="356"/>
      <c r="G21" s="377" t="s">
        <v>612</v>
      </c>
      <c r="H21" s="377" t="s">
        <v>498</v>
      </c>
      <c r="I21" s="374" t="s">
        <v>501</v>
      </c>
      <c r="J21" s="374">
        <v>0.56000000000000005</v>
      </c>
      <c r="K21" s="374">
        <v>0.08</v>
      </c>
      <c r="L21" s="374">
        <v>0.28999999999999998</v>
      </c>
      <c r="M21" s="381">
        <v>0.08</v>
      </c>
      <c r="N21" s="357">
        <f>K21+L21+M21</f>
        <v>0.45</v>
      </c>
      <c r="O21" s="357">
        <v>135.4</v>
      </c>
      <c r="P21" s="357">
        <v>1</v>
      </c>
      <c r="Q21" s="357">
        <f t="shared" si="1"/>
        <v>34.119999999999997</v>
      </c>
      <c r="R21" s="358">
        <f t="shared" si="2"/>
        <v>34.119999999999997</v>
      </c>
    </row>
    <row r="22" spans="1:20" ht="24" customHeight="1">
      <c r="A22" s="353"/>
      <c r="B22" s="354"/>
      <c r="C22" s="354"/>
      <c r="D22" s="355"/>
      <c r="E22" s="355"/>
      <c r="F22" s="356"/>
      <c r="G22" s="377" t="s">
        <v>613</v>
      </c>
      <c r="H22" s="377" t="s">
        <v>499</v>
      </c>
      <c r="I22" s="374" t="s">
        <v>500</v>
      </c>
      <c r="J22" s="374">
        <v>1.552</v>
      </c>
      <c r="K22" s="374">
        <v>0.25</v>
      </c>
      <c r="L22" s="374">
        <v>5.5</v>
      </c>
      <c r="M22" s="381">
        <v>0.25</v>
      </c>
      <c r="N22" s="357">
        <f>K22+L22+M22</f>
        <v>6</v>
      </c>
      <c r="O22" s="357">
        <v>12.14</v>
      </c>
      <c r="P22" s="357">
        <v>1</v>
      </c>
      <c r="Q22" s="357">
        <f t="shared" si="1"/>
        <v>113.05</v>
      </c>
      <c r="R22" s="358">
        <f t="shared" si="2"/>
        <v>113.05</v>
      </c>
      <c r="S22" s="359"/>
    </row>
    <row r="23" spans="1:20" ht="24" customHeight="1">
      <c r="A23" s="353"/>
      <c r="B23" s="354"/>
      <c r="C23" s="354"/>
      <c r="D23" s="355"/>
      <c r="E23" s="355"/>
      <c r="F23" s="356"/>
      <c r="G23" s="377" t="s">
        <v>609</v>
      </c>
      <c r="H23" s="377" t="s">
        <v>498</v>
      </c>
      <c r="I23" s="374" t="s">
        <v>501</v>
      </c>
      <c r="J23" s="374">
        <v>0.56000000000000005</v>
      </c>
      <c r="K23" s="374">
        <v>0.28999999999999998</v>
      </c>
      <c r="L23" s="374">
        <v>0.17</v>
      </c>
      <c r="M23" s="381">
        <v>0.25</v>
      </c>
      <c r="N23" s="357">
        <f>K23+L23+M23</f>
        <v>0.71</v>
      </c>
      <c r="O23" s="357">
        <v>110.7</v>
      </c>
      <c r="P23" s="357">
        <v>1</v>
      </c>
      <c r="Q23" s="357">
        <f t="shared" si="1"/>
        <v>44.01</v>
      </c>
      <c r="R23" s="358">
        <f t="shared" si="2"/>
        <v>44.01</v>
      </c>
      <c r="S23" s="359"/>
    </row>
    <row r="24" spans="1:20" ht="24" customHeight="1">
      <c r="A24" s="353"/>
      <c r="B24" s="354"/>
      <c r="C24" s="354"/>
      <c r="D24" s="355"/>
      <c r="E24" s="355"/>
      <c r="F24" s="356"/>
      <c r="G24" s="377" t="s">
        <v>614</v>
      </c>
      <c r="H24" s="377" t="s">
        <v>499</v>
      </c>
      <c r="I24" s="374" t="s">
        <v>501</v>
      </c>
      <c r="J24" s="374">
        <v>0.56000000000000005</v>
      </c>
      <c r="K24" s="374">
        <v>0.3</v>
      </c>
      <c r="L24" s="374">
        <v>0.3</v>
      </c>
      <c r="M24" s="381">
        <v>0.4</v>
      </c>
      <c r="N24" s="357">
        <f>K24+L24+M24</f>
        <v>1</v>
      </c>
      <c r="O24" s="357">
        <v>0.66</v>
      </c>
      <c r="P24" s="357">
        <v>1</v>
      </c>
      <c r="Q24" s="357">
        <f t="shared" si="1"/>
        <v>0.37</v>
      </c>
      <c r="R24" s="358">
        <f t="shared" si="2"/>
        <v>0.37</v>
      </c>
      <c r="S24" s="359"/>
    </row>
    <row r="25" spans="1:20" ht="25.5" customHeight="1">
      <c r="A25" s="353"/>
      <c r="B25" s="354"/>
      <c r="C25" s="354"/>
      <c r="D25" s="355"/>
      <c r="E25" s="355"/>
      <c r="F25" s="356"/>
      <c r="G25" s="377" t="s">
        <v>615</v>
      </c>
      <c r="H25" s="377" t="s">
        <v>498</v>
      </c>
      <c r="I25" s="374" t="s">
        <v>501</v>
      </c>
      <c r="J25" s="374">
        <v>0.56000000000000005</v>
      </c>
      <c r="K25" s="374">
        <v>0.12</v>
      </c>
      <c r="L25" s="374">
        <v>0.12</v>
      </c>
      <c r="M25" s="381">
        <v>0.11</v>
      </c>
      <c r="N25" s="357">
        <f>K25+L25+M25</f>
        <v>0.35</v>
      </c>
      <c r="O25" s="357">
        <v>6.66</v>
      </c>
      <c r="P25" s="357">
        <v>2</v>
      </c>
      <c r="Q25" s="357">
        <f t="shared" si="1"/>
        <v>2.61</v>
      </c>
      <c r="R25" s="358">
        <f t="shared" si="2"/>
        <v>2.61</v>
      </c>
      <c r="S25" s="359"/>
    </row>
    <row r="26" spans="1:20" ht="32.450000000000003" customHeight="1">
      <c r="A26" s="353"/>
      <c r="B26" s="354"/>
      <c r="C26" s="354"/>
      <c r="D26" s="355"/>
      <c r="E26" s="355"/>
      <c r="F26" s="356"/>
      <c r="G26" s="377" t="s">
        <v>617</v>
      </c>
      <c r="H26" s="377" t="s">
        <v>499</v>
      </c>
      <c r="I26" s="374" t="s">
        <v>501</v>
      </c>
      <c r="J26" s="374">
        <v>0.56000000000000005</v>
      </c>
      <c r="K26" s="374">
        <v>0.25</v>
      </c>
      <c r="L26" s="374">
        <v>5.5</v>
      </c>
      <c r="M26" s="381">
        <v>0.25</v>
      </c>
      <c r="N26" s="357">
        <f t="shared" ref="N26:N31" si="3">K26+L26+M26</f>
        <v>6</v>
      </c>
      <c r="O26" s="357">
        <v>6.3</v>
      </c>
      <c r="P26" s="357">
        <v>1</v>
      </c>
      <c r="Q26" s="357">
        <f t="shared" ref="Q26:Q31" si="4">ROUND(J26*N26*O26*P26,2)</f>
        <v>21.17</v>
      </c>
      <c r="R26" s="358">
        <f t="shared" ref="R26:R31" si="5">Q26</f>
        <v>21.17</v>
      </c>
      <c r="S26" s="359"/>
    </row>
    <row r="27" spans="1:20" ht="32.450000000000003" customHeight="1">
      <c r="A27" s="353"/>
      <c r="B27" s="354"/>
      <c r="C27" s="354"/>
      <c r="D27" s="355"/>
      <c r="E27" s="355"/>
      <c r="F27" s="356"/>
      <c r="G27" s="377" t="s">
        <v>618</v>
      </c>
      <c r="H27" s="377" t="s">
        <v>498</v>
      </c>
      <c r="I27" s="374" t="s">
        <v>501</v>
      </c>
      <c r="J27" s="374">
        <v>0.56000000000000005</v>
      </c>
      <c r="K27" s="374">
        <v>0.12</v>
      </c>
      <c r="L27" s="374">
        <v>0.12</v>
      </c>
      <c r="M27" s="381">
        <v>0.11</v>
      </c>
      <c r="N27" s="357">
        <f t="shared" si="3"/>
        <v>0.35</v>
      </c>
      <c r="O27" s="357">
        <v>117</v>
      </c>
      <c r="P27" s="357">
        <v>1</v>
      </c>
      <c r="Q27" s="357">
        <f t="shared" si="4"/>
        <v>22.93</v>
      </c>
      <c r="R27" s="358">
        <f t="shared" si="5"/>
        <v>22.93</v>
      </c>
      <c r="S27" s="359"/>
    </row>
    <row r="28" spans="1:20" ht="32.450000000000003" customHeight="1">
      <c r="A28" s="353"/>
      <c r="B28" s="354"/>
      <c r="C28" s="354"/>
      <c r="D28" s="355"/>
      <c r="E28" s="355"/>
      <c r="F28" s="356"/>
      <c r="G28" s="377" t="s">
        <v>616</v>
      </c>
      <c r="H28" s="377" t="s">
        <v>499</v>
      </c>
      <c r="I28" s="374" t="s">
        <v>501</v>
      </c>
      <c r="J28" s="374">
        <v>0.56000000000000005</v>
      </c>
      <c r="K28" s="374">
        <v>0.43</v>
      </c>
      <c r="L28" s="374">
        <v>0.43</v>
      </c>
      <c r="M28" s="381">
        <v>0.54</v>
      </c>
      <c r="N28" s="357">
        <f t="shared" si="3"/>
        <v>1.4</v>
      </c>
      <c r="O28" s="357">
        <v>3.73</v>
      </c>
      <c r="P28" s="357">
        <v>1</v>
      </c>
      <c r="Q28" s="357">
        <f t="shared" si="4"/>
        <v>2.92</v>
      </c>
      <c r="R28" s="358">
        <f t="shared" si="5"/>
        <v>2.92</v>
      </c>
      <c r="S28" s="359"/>
    </row>
    <row r="29" spans="1:20" ht="32.450000000000003" customHeight="1">
      <c r="A29" s="353"/>
      <c r="B29" s="354"/>
      <c r="C29" s="354"/>
      <c r="D29" s="355"/>
      <c r="E29" s="355"/>
      <c r="F29" s="356"/>
      <c r="G29" s="377" t="s">
        <v>619</v>
      </c>
      <c r="H29" s="377" t="s">
        <v>498</v>
      </c>
      <c r="I29" s="374" t="s">
        <v>501</v>
      </c>
      <c r="J29" s="374">
        <v>0.56000000000000005</v>
      </c>
      <c r="K29" s="374">
        <v>0.22</v>
      </c>
      <c r="L29" s="374">
        <v>0.22</v>
      </c>
      <c r="M29" s="381">
        <v>0.14000000000000001</v>
      </c>
      <c r="N29" s="357">
        <f t="shared" si="3"/>
        <v>0.58000000000000007</v>
      </c>
      <c r="O29" s="357">
        <v>37.299999999999997</v>
      </c>
      <c r="P29" s="357">
        <v>1</v>
      </c>
      <c r="Q29" s="357">
        <f t="shared" si="4"/>
        <v>12.12</v>
      </c>
      <c r="R29" s="358">
        <f t="shared" si="5"/>
        <v>12.12</v>
      </c>
      <c r="S29" s="359"/>
    </row>
    <row r="30" spans="1:20" ht="23.25" customHeight="1">
      <c r="A30" s="353"/>
      <c r="B30" s="354"/>
      <c r="C30" s="354"/>
      <c r="D30" s="355"/>
      <c r="E30" s="355"/>
      <c r="F30" s="355"/>
      <c r="G30" s="377" t="s">
        <v>620</v>
      </c>
      <c r="H30" s="377" t="s">
        <v>499</v>
      </c>
      <c r="I30" s="374" t="s">
        <v>501</v>
      </c>
      <c r="J30" s="374">
        <v>0.56000000000000005</v>
      </c>
      <c r="K30" s="374">
        <v>0.5</v>
      </c>
      <c r="L30" s="374">
        <v>0.5</v>
      </c>
      <c r="M30" s="381">
        <v>0.5</v>
      </c>
      <c r="N30" s="357">
        <f t="shared" si="3"/>
        <v>1.5</v>
      </c>
      <c r="O30" s="357">
        <v>15</v>
      </c>
      <c r="P30" s="357">
        <v>1</v>
      </c>
      <c r="Q30" s="357">
        <f t="shared" si="4"/>
        <v>12.6</v>
      </c>
      <c r="R30" s="358">
        <f t="shared" si="5"/>
        <v>12.6</v>
      </c>
    </row>
    <row r="31" spans="1:20" ht="23.25" customHeight="1">
      <c r="A31" s="353"/>
      <c r="B31" s="354"/>
      <c r="C31" s="354"/>
      <c r="D31" s="355"/>
      <c r="E31" s="355"/>
      <c r="F31" s="355"/>
      <c r="G31" s="377" t="s">
        <v>621</v>
      </c>
      <c r="H31" s="377" t="s">
        <v>498</v>
      </c>
      <c r="I31" s="374" t="s">
        <v>501</v>
      </c>
      <c r="J31" s="374">
        <v>0.56000000000000005</v>
      </c>
      <c r="K31" s="374">
        <v>0.2</v>
      </c>
      <c r="L31" s="374">
        <v>0.2</v>
      </c>
      <c r="M31" s="381">
        <v>0.1</v>
      </c>
      <c r="N31" s="357">
        <f t="shared" si="3"/>
        <v>0.5</v>
      </c>
      <c r="O31" s="357">
        <v>200</v>
      </c>
      <c r="P31" s="357">
        <v>1</v>
      </c>
      <c r="Q31" s="357">
        <f t="shared" si="4"/>
        <v>56</v>
      </c>
      <c r="R31" s="358">
        <f t="shared" si="5"/>
        <v>56</v>
      </c>
    </row>
    <row r="32" spans="1:20" ht="23.25" customHeight="1">
      <c r="A32" s="353"/>
      <c r="B32" s="354"/>
      <c r="C32" s="354"/>
      <c r="D32" s="355"/>
      <c r="E32" s="355"/>
      <c r="F32" s="355"/>
      <c r="G32" s="395"/>
      <c r="H32" s="395"/>
      <c r="I32" s="397"/>
      <c r="J32" s="398"/>
      <c r="K32" s="400"/>
      <c r="L32" s="400"/>
      <c r="M32" s="399"/>
      <c r="N32" s="395"/>
      <c r="O32" s="395"/>
      <c r="P32" s="395"/>
      <c r="Q32" s="395"/>
      <c r="R32" s="358"/>
    </row>
    <row r="33" spans="1:18">
      <c r="A33" s="353"/>
      <c r="B33" s="354"/>
      <c r="C33" s="354"/>
      <c r="D33" s="355"/>
      <c r="E33" s="355"/>
      <c r="F33" s="355"/>
      <c r="G33" s="879"/>
      <c r="H33" s="950"/>
      <c r="I33" s="950"/>
      <c r="J33" s="950"/>
      <c r="K33" s="950"/>
      <c r="L33" s="950"/>
      <c r="M33" s="880"/>
      <c r="N33" s="357"/>
      <c r="O33" s="357"/>
      <c r="P33" s="357"/>
      <c r="Q33" s="357"/>
      <c r="R33" s="358">
        <f t="shared" ref="R33:R38" si="6">+Q33*P33*N33</f>
        <v>0</v>
      </c>
    </row>
    <row r="34" spans="1:18">
      <c r="A34" s="353"/>
      <c r="B34" s="354"/>
      <c r="C34" s="354"/>
      <c r="D34" s="355"/>
      <c r="E34" s="355"/>
      <c r="F34" s="355"/>
      <c r="G34" s="879"/>
      <c r="H34" s="950"/>
      <c r="I34" s="950"/>
      <c r="J34" s="950"/>
      <c r="K34" s="950"/>
      <c r="L34" s="950"/>
      <c r="M34" s="880"/>
      <c r="N34" s="357"/>
      <c r="O34" s="357"/>
      <c r="P34" s="357"/>
      <c r="Q34" s="357"/>
      <c r="R34" s="358">
        <f t="shared" si="6"/>
        <v>0</v>
      </c>
    </row>
    <row r="35" spans="1:18">
      <c r="A35" s="353"/>
      <c r="B35" s="354"/>
      <c r="C35" s="354"/>
      <c r="D35" s="355"/>
      <c r="E35" s="355"/>
      <c r="F35" s="356"/>
      <c r="G35" s="879"/>
      <c r="H35" s="950"/>
      <c r="I35" s="950"/>
      <c r="J35" s="950"/>
      <c r="K35" s="950"/>
      <c r="L35" s="950"/>
      <c r="M35" s="880"/>
      <c r="N35" s="357"/>
      <c r="O35" s="357"/>
      <c r="P35" s="357"/>
      <c r="Q35" s="357"/>
      <c r="R35" s="358">
        <f t="shared" si="6"/>
        <v>0</v>
      </c>
    </row>
    <row r="36" spans="1:18" ht="0.95" customHeight="1">
      <c r="A36" s="353"/>
      <c r="B36" s="354"/>
      <c r="C36" s="354"/>
      <c r="D36" s="355"/>
      <c r="E36" s="355"/>
      <c r="F36" s="356"/>
      <c r="G36" s="879"/>
      <c r="H36" s="950"/>
      <c r="I36" s="950"/>
      <c r="J36" s="950"/>
      <c r="K36" s="950"/>
      <c r="L36" s="950"/>
      <c r="M36" s="880"/>
      <c r="N36" s="357"/>
      <c r="O36" s="357"/>
      <c r="P36" s="357"/>
      <c r="Q36" s="357"/>
      <c r="R36" s="358">
        <f t="shared" si="6"/>
        <v>0</v>
      </c>
    </row>
    <row r="37" spans="1:18">
      <c r="A37" s="353"/>
      <c r="B37" s="354"/>
      <c r="C37" s="354"/>
      <c r="D37" s="355"/>
      <c r="E37" s="355"/>
      <c r="F37" s="356"/>
      <c r="G37" s="879"/>
      <c r="H37" s="950"/>
      <c r="I37" s="950"/>
      <c r="J37" s="950"/>
      <c r="K37" s="950"/>
      <c r="L37" s="950"/>
      <c r="M37" s="880"/>
      <c r="N37" s="357"/>
      <c r="O37" s="357"/>
      <c r="P37" s="357"/>
      <c r="Q37" s="357"/>
      <c r="R37" s="358">
        <f t="shared" si="6"/>
        <v>0</v>
      </c>
    </row>
    <row r="38" spans="1:18" hidden="1">
      <c r="A38" s="353"/>
      <c r="B38" s="354"/>
      <c r="C38" s="354"/>
      <c r="D38" s="355"/>
      <c r="E38" s="355"/>
      <c r="F38" s="356"/>
      <c r="G38" s="879"/>
      <c r="H38" s="950"/>
      <c r="I38" s="950"/>
      <c r="J38" s="950"/>
      <c r="K38" s="950"/>
      <c r="L38" s="950"/>
      <c r="M38" s="880"/>
      <c r="N38" s="357"/>
      <c r="O38" s="357"/>
      <c r="P38" s="357"/>
      <c r="Q38" s="357"/>
      <c r="R38" s="358">
        <f t="shared" si="6"/>
        <v>0</v>
      </c>
    </row>
    <row r="39" spans="1:18">
      <c r="A39" s="353"/>
      <c r="B39" s="354"/>
      <c r="C39" s="354"/>
      <c r="D39" s="355"/>
      <c r="E39" s="355"/>
      <c r="F39" s="356"/>
      <c r="G39" s="879"/>
      <c r="H39" s="950"/>
      <c r="I39" s="950"/>
      <c r="J39" s="950"/>
      <c r="K39" s="950"/>
      <c r="L39" s="950"/>
      <c r="M39" s="880"/>
      <c r="N39" s="357"/>
      <c r="O39" s="357"/>
      <c r="P39" s="357"/>
      <c r="Q39" s="357"/>
      <c r="R39" s="358">
        <f>+Q39</f>
        <v>0</v>
      </c>
    </row>
    <row r="40" spans="1:18">
      <c r="A40" s="881" t="s">
        <v>480</v>
      </c>
      <c r="B40" s="881"/>
      <c r="C40" s="881"/>
      <c r="D40" s="881"/>
      <c r="E40" s="881"/>
      <c r="F40" s="881"/>
      <c r="G40" s="882" t="s">
        <v>79</v>
      </c>
      <c r="H40" s="883"/>
      <c r="I40" s="883"/>
      <c r="J40" s="883"/>
      <c r="K40" s="883"/>
      <c r="L40" s="883"/>
      <c r="M40" s="883"/>
      <c r="N40" s="883"/>
      <c r="O40" s="883"/>
      <c r="P40" s="883"/>
      <c r="Q40" s="883"/>
      <c r="R40" s="358">
        <f>SUM(R12:R39)</f>
        <v>1841.5899999999995</v>
      </c>
    </row>
    <row r="41" spans="1:18">
      <c r="A41" s="874"/>
      <c r="B41" s="874"/>
      <c r="C41" s="874"/>
      <c r="D41" s="874"/>
      <c r="E41" s="874"/>
      <c r="F41" s="874"/>
      <c r="G41" s="875" t="s">
        <v>481</v>
      </c>
      <c r="H41" s="875"/>
      <c r="I41" s="875"/>
      <c r="J41" s="875"/>
      <c r="K41" s="875"/>
      <c r="L41" s="875"/>
      <c r="M41" s="875"/>
      <c r="N41" s="875"/>
      <c r="O41" s="875"/>
      <c r="P41" s="875"/>
      <c r="Q41" s="875"/>
      <c r="R41" s="358"/>
    </row>
    <row r="42" spans="1:18">
      <c r="A42" s="874"/>
      <c r="B42" s="874"/>
      <c r="C42" s="874"/>
      <c r="D42" s="874"/>
      <c r="E42" s="874"/>
      <c r="F42" s="874"/>
      <c r="G42" s="875" t="s">
        <v>482</v>
      </c>
      <c r="H42" s="875"/>
      <c r="I42" s="875"/>
      <c r="J42" s="875"/>
      <c r="K42" s="875"/>
      <c r="L42" s="875"/>
      <c r="M42" s="875"/>
      <c r="N42" s="875"/>
      <c r="O42" s="875"/>
      <c r="P42" s="875"/>
      <c r="Q42" s="875"/>
      <c r="R42" s="361">
        <f>SUM(R40:R41)</f>
        <v>1841.5899999999995</v>
      </c>
    </row>
    <row r="43" spans="1:18">
      <c r="A43" s="362"/>
      <c r="B43" s="362"/>
      <c r="C43" s="362"/>
      <c r="D43" s="362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</row>
    <row r="44" spans="1:18" ht="15.75">
      <c r="A44" s="364"/>
      <c r="B44" s="364"/>
      <c r="C44" s="364"/>
      <c r="D44" s="364"/>
      <c r="E44" s="364"/>
      <c r="F44" s="364"/>
      <c r="G44" s="364"/>
      <c r="H44" s="364"/>
      <c r="I44" s="379"/>
      <c r="J44" s="379"/>
      <c r="K44" s="379"/>
      <c r="L44" s="379"/>
      <c r="M44" s="379"/>
      <c r="N44" s="364"/>
      <c r="O44" s="364"/>
      <c r="P44" s="364"/>
      <c r="Q44" s="365"/>
    </row>
    <row r="45" spans="1:18" ht="15.75">
      <c r="A45" s="364"/>
      <c r="B45" s="364"/>
      <c r="C45" s="364"/>
      <c r="D45" s="364"/>
      <c r="E45" s="364"/>
      <c r="F45" s="364"/>
      <c r="G45" s="364"/>
      <c r="H45" s="364"/>
      <c r="I45" s="379"/>
      <c r="J45" s="379"/>
      <c r="K45" s="379"/>
      <c r="L45" s="379"/>
      <c r="M45" s="379"/>
      <c r="N45" s="364"/>
      <c r="O45" s="364"/>
      <c r="P45" s="364"/>
      <c r="Q45" s="365"/>
    </row>
    <row r="46" spans="1:18" ht="23.25" customHeight="1">
      <c r="A46" s="366"/>
      <c r="B46" s="876" t="s">
        <v>483</v>
      </c>
      <c r="C46" s="876"/>
      <c r="D46" s="876"/>
      <c r="E46" s="876"/>
      <c r="F46" s="367"/>
      <c r="G46" s="877" t="s">
        <v>484</v>
      </c>
      <c r="H46" s="877"/>
      <c r="I46" s="877"/>
      <c r="J46" s="877"/>
      <c r="K46" s="877"/>
      <c r="L46" s="877"/>
      <c r="M46" s="877"/>
      <c r="N46" s="877"/>
      <c r="O46" s="877"/>
      <c r="P46" s="877"/>
      <c r="Q46" s="877"/>
    </row>
    <row r="47" spans="1:18" ht="12.95" customHeight="1">
      <c r="A47" s="366"/>
      <c r="B47" s="876" t="s">
        <v>485</v>
      </c>
      <c r="C47" s="876"/>
      <c r="D47" s="876"/>
      <c r="E47" s="876"/>
      <c r="F47" s="367"/>
      <c r="G47" s="877" t="s">
        <v>504</v>
      </c>
      <c r="H47" s="877"/>
      <c r="I47" s="877"/>
      <c r="J47" s="877"/>
      <c r="K47" s="877"/>
      <c r="L47" s="877"/>
      <c r="M47" s="877"/>
      <c r="N47" s="877"/>
      <c r="O47" s="877"/>
      <c r="P47" s="877"/>
      <c r="Q47" s="877"/>
    </row>
    <row r="48" spans="1:18">
      <c r="A48" s="366"/>
      <c r="B48" s="878" t="s">
        <v>486</v>
      </c>
      <c r="C48" s="878"/>
      <c r="D48" s="878"/>
      <c r="E48" s="878"/>
      <c r="F48" s="367"/>
      <c r="G48" s="877" t="s">
        <v>487</v>
      </c>
      <c r="H48" s="877"/>
      <c r="I48" s="877"/>
      <c r="J48" s="877"/>
      <c r="K48" s="877"/>
      <c r="L48" s="877"/>
      <c r="M48" s="877"/>
      <c r="N48" s="877"/>
      <c r="O48" s="877"/>
      <c r="P48" s="877"/>
      <c r="Q48" s="877"/>
    </row>
    <row r="57" spans="25:29" ht="16.5" thickBot="1">
      <c r="Y57" s="368"/>
      <c r="Z57" s="369"/>
      <c r="AA57" s="369"/>
      <c r="AB57" s="369"/>
      <c r="AC57" s="368"/>
    </row>
    <row r="58" spans="25:29" ht="15.75">
      <c r="Y58" s="367"/>
      <c r="Z58" s="919"/>
      <c r="AA58" s="919"/>
      <c r="AB58" s="919"/>
      <c r="AC58" s="367"/>
    </row>
    <row r="59" spans="25:29" ht="15.75">
      <c r="Y59" s="367"/>
      <c r="Z59" s="919"/>
      <c r="AA59" s="919"/>
      <c r="AB59" s="919"/>
      <c r="AC59" s="367"/>
    </row>
  </sheetData>
  <mergeCells count="43">
    <mergeCell ref="B48:E48"/>
    <mergeCell ref="G48:Q48"/>
    <mergeCell ref="Z58:AB58"/>
    <mergeCell ref="Z59:AB59"/>
    <mergeCell ref="G10:H11"/>
    <mergeCell ref="I10:I11"/>
    <mergeCell ref="J10:J11"/>
    <mergeCell ref="K10:M10"/>
    <mergeCell ref="N10:N11"/>
    <mergeCell ref="O10:O11"/>
    <mergeCell ref="A41:F42"/>
    <mergeCell ref="G41:Q41"/>
    <mergeCell ref="G42:Q42"/>
    <mergeCell ref="B46:E46"/>
    <mergeCell ref="G46:Q46"/>
    <mergeCell ref="B47:E47"/>
    <mergeCell ref="G47:Q47"/>
    <mergeCell ref="G35:M35"/>
    <mergeCell ref="G36:M36"/>
    <mergeCell ref="G37:M37"/>
    <mergeCell ref="G38:M38"/>
    <mergeCell ref="G39:M39"/>
    <mergeCell ref="A40:F40"/>
    <mergeCell ref="G40:Q40"/>
    <mergeCell ref="G33:M33"/>
    <mergeCell ref="G34:M34"/>
    <mergeCell ref="A10:F11"/>
    <mergeCell ref="R10:R11"/>
    <mergeCell ref="P10:P11"/>
    <mergeCell ref="Q10:Q11"/>
    <mergeCell ref="A6:C6"/>
    <mergeCell ref="D6:G7"/>
    <mergeCell ref="M6:R7"/>
    <mergeCell ref="D8:G8"/>
    <mergeCell ref="M8:R8"/>
    <mergeCell ref="B9:D9"/>
    <mergeCell ref="O9:R9"/>
    <mergeCell ref="A1:R1"/>
    <mergeCell ref="A2:R2"/>
    <mergeCell ref="A3:R3"/>
    <mergeCell ref="A4:R4"/>
    <mergeCell ref="A5:B5"/>
    <mergeCell ref="D5:R5"/>
  </mergeCells>
  <phoneticPr fontId="22" type="noConversion"/>
  <pageMargins left="0.7" right="0.7" top="0.75" bottom="0.75" header="0.3" footer="0.3"/>
  <pageSetup scale="4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0000"/>
  </sheetPr>
  <dimension ref="A1:Y286"/>
  <sheetViews>
    <sheetView view="pageBreakPreview" topLeftCell="A257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24.42578125" customWidth="1"/>
    <col min="5" max="5" width="16.5703125" customWidth="1"/>
    <col min="9" max="9" width="12.85546875" customWidth="1"/>
    <col min="10" max="12" width="10.42578125" customWidth="1"/>
    <col min="13" max="13" width="8.85546875" customWidth="1"/>
  </cols>
  <sheetData>
    <row r="1" spans="1:17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6"/>
      <c r="N1" s="907"/>
    </row>
    <row r="2" spans="1:17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09"/>
      <c r="N2" s="910"/>
    </row>
    <row r="3" spans="1:17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3"/>
    </row>
    <row r="4" spans="1:17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2"/>
      <c r="N4" s="893"/>
    </row>
    <row r="5" spans="1:17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  <c r="N5" s="896"/>
    </row>
    <row r="6" spans="1:17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  <c r="N6" s="897"/>
    </row>
    <row r="7" spans="1:17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  <c r="N7" s="897"/>
    </row>
    <row r="8" spans="1:17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  <c r="N8" s="901"/>
    </row>
    <row r="9" spans="1:17" ht="36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3.2</v>
      </c>
      <c r="G9" s="349" t="s">
        <v>471</v>
      </c>
      <c r="H9" s="350" t="s">
        <v>13</v>
      </c>
      <c r="I9" s="351" t="s">
        <v>16</v>
      </c>
      <c r="J9" s="904" t="str">
        <f>'ACTA PARCIAL 2'!B27</f>
        <v>REFUERZO MALLA ELECTROSOLDADA</v>
      </c>
      <c r="K9" s="904"/>
      <c r="L9" s="904"/>
      <c r="M9" s="904"/>
      <c r="N9" s="904"/>
    </row>
    <row r="10" spans="1:17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/>
      <c r="M10" s="352" t="s">
        <v>475</v>
      </c>
      <c r="N10" s="890" t="s">
        <v>476</v>
      </c>
    </row>
    <row r="11" spans="1:17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479</v>
      </c>
      <c r="K11" s="352" t="s">
        <v>561</v>
      </c>
      <c r="L11" s="352" t="s">
        <v>562</v>
      </c>
      <c r="M11" s="352" t="s">
        <v>95</v>
      </c>
      <c r="N11" s="890"/>
    </row>
    <row r="12" spans="1:17" ht="23.25" customHeight="1">
      <c r="A12" s="353"/>
      <c r="B12" s="354"/>
      <c r="C12" s="355"/>
      <c r="D12" s="354"/>
      <c r="E12" s="355"/>
      <c r="F12" s="356"/>
      <c r="G12" s="879" t="s">
        <v>521</v>
      </c>
      <c r="H12" s="880"/>
      <c r="I12" s="357">
        <v>9</v>
      </c>
      <c r="J12" s="357">
        <v>12.57</v>
      </c>
      <c r="K12" s="357">
        <f>I12*J12</f>
        <v>113.13</v>
      </c>
      <c r="L12" s="357">
        <v>30.95</v>
      </c>
      <c r="M12" s="357">
        <v>14.1</v>
      </c>
      <c r="N12" s="358">
        <f>(K12/M12)*L12</f>
        <v>248.32436170212765</v>
      </c>
      <c r="O12" s="359"/>
      <c r="P12" s="360"/>
    </row>
    <row r="13" spans="1:17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7"/>
      <c r="N13" s="358">
        <f t="shared" ref="N13:N23" si="0">+M13*K13*I13</f>
        <v>0</v>
      </c>
    </row>
    <row r="14" spans="1:17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7"/>
      <c r="N14" s="358">
        <f t="shared" si="0"/>
        <v>0</v>
      </c>
      <c r="O14" s="359"/>
    </row>
    <row r="15" spans="1:17" ht="60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7"/>
      <c r="N15" s="358">
        <f t="shared" si="0"/>
        <v>0</v>
      </c>
      <c r="O15" s="359"/>
      <c r="Q15">
        <v>38</v>
      </c>
    </row>
    <row r="16" spans="1:17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7"/>
      <c r="N16" s="358">
        <f t="shared" si="0"/>
        <v>0</v>
      </c>
      <c r="O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7"/>
      <c r="N17" s="358">
        <f t="shared" si="0"/>
        <v>0</v>
      </c>
    </row>
    <row r="18" spans="1:14" ht="18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7"/>
      <c r="N18" s="358">
        <f t="shared" si="0"/>
        <v>0</v>
      </c>
    </row>
    <row r="19" spans="1:14" ht="21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7"/>
      <c r="N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7"/>
      <c r="N20" s="358">
        <f t="shared" si="0"/>
        <v>0</v>
      </c>
    </row>
    <row r="21" spans="1:14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7"/>
      <c r="N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7"/>
      <c r="N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7"/>
      <c r="N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7"/>
      <c r="N24" s="358">
        <f>+M24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883"/>
      <c r="N25" s="358">
        <f>SUM(N12:N24)</f>
        <v>248.32436170212765</v>
      </c>
    </row>
    <row r="26" spans="1:14">
      <c r="A26" s="874" t="s">
        <v>565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875"/>
      <c r="N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875"/>
      <c r="N27" s="361">
        <f>SUM(N25:N26)</f>
        <v>248.32436170212765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  <c r="N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  <c r="M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  <c r="M32" s="877"/>
    </row>
    <row r="33" spans="1:2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  <c r="M33" s="877"/>
    </row>
    <row r="36" spans="1:25" ht="24.75">
      <c r="A36" s="905"/>
      <c r="B36" s="906"/>
      <c r="C36" s="906"/>
      <c r="D36" s="906"/>
      <c r="E36" s="906"/>
      <c r="F36" s="906"/>
      <c r="G36" s="906"/>
      <c r="H36" s="906"/>
      <c r="I36" s="906"/>
      <c r="J36" s="906"/>
      <c r="K36" s="906"/>
      <c r="L36" s="906"/>
      <c r="M36" s="906"/>
      <c r="N36" s="907"/>
    </row>
    <row r="37" spans="1:25" ht="27.75">
      <c r="A37" s="908"/>
      <c r="B37" s="909"/>
      <c r="C37" s="909"/>
      <c r="D37" s="909"/>
      <c r="E37" s="909"/>
      <c r="F37" s="909"/>
      <c r="G37" s="909"/>
      <c r="H37" s="909"/>
      <c r="I37" s="909"/>
      <c r="J37" s="909"/>
      <c r="K37" s="909"/>
      <c r="L37" s="909"/>
      <c r="M37" s="909"/>
      <c r="N37" s="910"/>
    </row>
    <row r="38" spans="1:25" ht="43.5" customHeight="1">
      <c r="A38" s="891"/>
      <c r="B38" s="892"/>
      <c r="C38" s="892"/>
      <c r="D38" s="892"/>
      <c r="E38" s="892"/>
      <c r="F38" s="892"/>
      <c r="G38" s="892"/>
      <c r="H38" s="892"/>
      <c r="I38" s="892"/>
      <c r="J38" s="892"/>
      <c r="K38" s="892"/>
      <c r="L38" s="892"/>
      <c r="M38" s="892"/>
      <c r="N38" s="893"/>
    </row>
    <row r="39" spans="1:25" ht="15.75">
      <c r="A39" s="891" t="s">
        <v>460</v>
      </c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2"/>
      <c r="N39" s="893"/>
    </row>
    <row r="40" spans="1:25" ht="58.5" customHeight="1">
      <c r="A40" s="894" t="s">
        <v>461</v>
      </c>
      <c r="B40" s="895"/>
      <c r="C40" s="343" t="s">
        <v>462</v>
      </c>
      <c r="D40" s="896" t="s">
        <v>463</v>
      </c>
      <c r="E40" s="896"/>
      <c r="F40" s="896"/>
      <c r="G40" s="896"/>
      <c r="H40" s="896"/>
      <c r="I40" s="896"/>
      <c r="J40" s="896"/>
      <c r="K40" s="896"/>
      <c r="L40" s="896"/>
      <c r="M40" s="896"/>
      <c r="N40" s="896"/>
    </row>
    <row r="41" spans="1:25" ht="16.5" thickBot="1">
      <c r="A41" s="884" t="s">
        <v>464</v>
      </c>
      <c r="B41" s="885"/>
      <c r="C41" s="885"/>
      <c r="D41" s="884" t="s">
        <v>465</v>
      </c>
      <c r="E41" s="885"/>
      <c r="F41" s="885"/>
      <c r="G41" s="886"/>
      <c r="H41" s="897" t="s">
        <v>466</v>
      </c>
      <c r="I41" s="897"/>
      <c r="J41" s="897"/>
      <c r="K41" s="897"/>
      <c r="L41" s="897"/>
      <c r="M41" s="897"/>
      <c r="N41" s="897"/>
      <c r="U41" s="368"/>
      <c r="V41" s="369"/>
      <c r="W41" s="369"/>
      <c r="X41" s="369"/>
      <c r="Y41" s="368"/>
    </row>
    <row r="42" spans="1:25" ht="15.75">
      <c r="A42" s="344" t="s">
        <v>467</v>
      </c>
      <c r="B42" s="344" t="s">
        <v>468</v>
      </c>
      <c r="C42" s="344" t="s">
        <v>469</v>
      </c>
      <c r="D42" s="887"/>
      <c r="E42" s="888"/>
      <c r="F42" s="888"/>
      <c r="G42" s="889"/>
      <c r="H42" s="897"/>
      <c r="I42" s="897"/>
      <c r="J42" s="897"/>
      <c r="K42" s="897"/>
      <c r="L42" s="897"/>
      <c r="M42" s="897"/>
      <c r="N42" s="897"/>
      <c r="U42" s="367"/>
      <c r="V42" s="919"/>
      <c r="W42" s="919"/>
      <c r="X42" s="919"/>
      <c r="Y42" s="367"/>
    </row>
    <row r="43" spans="1:25" ht="15.75">
      <c r="A43" s="345">
        <v>16</v>
      </c>
      <c r="B43" s="345">
        <v>11</v>
      </c>
      <c r="C43" s="345">
        <v>2022</v>
      </c>
      <c r="D43" s="898"/>
      <c r="E43" s="899"/>
      <c r="F43" s="899"/>
      <c r="G43" s="900"/>
      <c r="H43" s="901"/>
      <c r="I43" s="901"/>
      <c r="J43" s="901"/>
      <c r="K43" s="901"/>
      <c r="L43" s="901"/>
      <c r="M43" s="901"/>
      <c r="N43" s="901"/>
      <c r="U43" s="367"/>
      <c r="V43" s="919"/>
      <c r="W43" s="919"/>
      <c r="X43" s="919"/>
      <c r="Y43" s="367"/>
    </row>
    <row r="44" spans="1:25" ht="22.5">
      <c r="A44" s="346" t="s">
        <v>470</v>
      </c>
      <c r="B44" s="902" t="str">
        <f>B9</f>
        <v>ESTRUCTURAS EN CONCRETO</v>
      </c>
      <c r="C44" s="903"/>
      <c r="D44" s="903"/>
      <c r="E44" s="347" t="s">
        <v>15</v>
      </c>
      <c r="F44" s="348">
        <f>F9</f>
        <v>3.2</v>
      </c>
      <c r="G44" s="349" t="s">
        <v>471</v>
      </c>
      <c r="H44" s="350" t="str">
        <f>H9</f>
        <v>KG</v>
      </c>
      <c r="I44" s="351" t="s">
        <v>16</v>
      </c>
      <c r="J44" s="904" t="str">
        <f>J9</f>
        <v>REFUERZO MALLA ELECTROSOLDADA</v>
      </c>
      <c r="K44" s="904"/>
      <c r="L44" s="904"/>
      <c r="M44" s="904"/>
      <c r="N44" s="904"/>
    </row>
    <row r="45" spans="1:25">
      <c r="A45" s="884" t="s">
        <v>472</v>
      </c>
      <c r="B45" s="885"/>
      <c r="C45" s="885"/>
      <c r="D45" s="885"/>
      <c r="E45" s="885"/>
      <c r="F45" s="886"/>
      <c r="G45" s="890" t="s">
        <v>473</v>
      </c>
      <c r="H45" s="890"/>
      <c r="I45" s="890" t="s">
        <v>474</v>
      </c>
      <c r="J45" s="890"/>
      <c r="K45" s="890"/>
      <c r="L45" s="352"/>
      <c r="M45" s="352" t="s">
        <v>475</v>
      </c>
      <c r="N45" s="890" t="s">
        <v>476</v>
      </c>
    </row>
    <row r="46" spans="1:25">
      <c r="A46" s="887"/>
      <c r="B46" s="888"/>
      <c r="C46" s="888"/>
      <c r="D46" s="888"/>
      <c r="E46" s="888"/>
      <c r="F46" s="889"/>
      <c r="G46" s="890"/>
      <c r="H46" s="890"/>
      <c r="I46" s="352" t="s">
        <v>477</v>
      </c>
      <c r="J46" s="352" t="s">
        <v>479</v>
      </c>
      <c r="K46" s="352" t="s">
        <v>561</v>
      </c>
      <c r="L46" s="352" t="s">
        <v>562</v>
      </c>
      <c r="M46" s="352" t="s">
        <v>95</v>
      </c>
      <c r="N46" s="890"/>
    </row>
    <row r="47" spans="1:25" ht="15" customHeight="1">
      <c r="A47" s="353"/>
      <c r="B47" s="354"/>
      <c r="C47" s="355"/>
      <c r="D47" s="354"/>
      <c r="E47" s="355"/>
      <c r="F47" s="356"/>
      <c r="G47" s="960" t="s">
        <v>563</v>
      </c>
      <c r="H47" s="961"/>
      <c r="I47" s="915">
        <v>5.54</v>
      </c>
      <c r="J47" s="915">
        <v>9.1999999999999993</v>
      </c>
      <c r="K47" s="915">
        <f>I47*J47</f>
        <v>50.967999999999996</v>
      </c>
      <c r="L47" s="915">
        <v>30.95</v>
      </c>
      <c r="M47" s="915">
        <v>14.1</v>
      </c>
      <c r="N47" s="917">
        <f>(K47/M47)*L47</f>
        <v>111.87656737588652</v>
      </c>
    </row>
    <row r="48" spans="1:25">
      <c r="A48" s="353"/>
      <c r="B48" s="354"/>
      <c r="C48" s="354"/>
      <c r="D48" s="355"/>
      <c r="E48" s="355"/>
      <c r="F48" s="356"/>
      <c r="G48" s="962"/>
      <c r="H48" s="963"/>
      <c r="I48" s="916"/>
      <c r="J48" s="916"/>
      <c r="K48" s="916"/>
      <c r="L48" s="916"/>
      <c r="M48" s="916"/>
      <c r="N48" s="918"/>
    </row>
    <row r="49" spans="1:14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/>
      <c r="L49" s="357"/>
      <c r="M49" s="357"/>
      <c r="N49" s="358">
        <f t="shared" ref="N49:N58" si="1">+M49*K49*I49</f>
        <v>0</v>
      </c>
    </row>
    <row r="50" spans="1:14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7"/>
      <c r="N50" s="358">
        <f t="shared" si="1"/>
        <v>0</v>
      </c>
    </row>
    <row r="51" spans="1:14" ht="25.5" customHeight="1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7"/>
      <c r="N51" s="358">
        <f t="shared" si="1"/>
        <v>0</v>
      </c>
    </row>
    <row r="52" spans="1:14">
      <c r="A52" s="353"/>
      <c r="B52" s="354"/>
      <c r="C52" s="354"/>
      <c r="D52" s="355"/>
      <c r="E52" s="355"/>
      <c r="F52" s="355"/>
      <c r="G52" s="879"/>
      <c r="H52" s="880"/>
      <c r="I52" s="357"/>
      <c r="J52" s="357"/>
      <c r="K52" s="357"/>
      <c r="L52" s="357"/>
      <c r="M52" s="357"/>
      <c r="N52" s="358">
        <f t="shared" si="1"/>
        <v>0</v>
      </c>
    </row>
    <row r="53" spans="1:14" ht="27" customHeight="1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7"/>
      <c r="N53" s="358">
        <f t="shared" si="1"/>
        <v>0</v>
      </c>
    </row>
    <row r="54" spans="1:14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7"/>
      <c r="N54" s="358">
        <f t="shared" si="1"/>
        <v>0</v>
      </c>
    </row>
    <row r="55" spans="1:14" ht="21.75" customHeight="1">
      <c r="A55" s="353"/>
      <c r="B55" s="354"/>
      <c r="C55" s="354"/>
      <c r="D55" s="355"/>
      <c r="E55" s="355"/>
      <c r="F55" s="356"/>
      <c r="G55" s="879"/>
      <c r="H55" s="880"/>
      <c r="I55" s="357"/>
      <c r="J55" s="357"/>
      <c r="K55" s="357"/>
      <c r="L55" s="357"/>
      <c r="M55" s="357"/>
      <c r="N55" s="358">
        <f t="shared" si="1"/>
        <v>0</v>
      </c>
    </row>
    <row r="56" spans="1:14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7"/>
      <c r="N56" s="358">
        <f t="shared" si="1"/>
        <v>0</v>
      </c>
    </row>
    <row r="57" spans="1:14" ht="24" customHeight="1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7"/>
      <c r="N57" s="358">
        <f t="shared" si="1"/>
        <v>0</v>
      </c>
    </row>
    <row r="58" spans="1:14" ht="24.75" customHeight="1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7"/>
      <c r="N58" s="358">
        <f t="shared" si="1"/>
        <v>0</v>
      </c>
    </row>
    <row r="59" spans="1:14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7"/>
      <c r="N59" s="358">
        <f>+M59</f>
        <v>0</v>
      </c>
    </row>
    <row r="60" spans="1:14">
      <c r="A60" s="881" t="s">
        <v>480</v>
      </c>
      <c r="B60" s="881"/>
      <c r="C60" s="881"/>
      <c r="D60" s="881"/>
      <c r="E60" s="881"/>
      <c r="F60" s="881"/>
      <c r="G60" s="882" t="s">
        <v>79</v>
      </c>
      <c r="H60" s="883"/>
      <c r="I60" s="883"/>
      <c r="J60" s="883"/>
      <c r="K60" s="883"/>
      <c r="L60" s="883"/>
      <c r="M60" s="883"/>
      <c r="N60" s="358">
        <f>SUM(N47:N59)</f>
        <v>111.87656737588652</v>
      </c>
    </row>
    <row r="61" spans="1:14" ht="15" customHeight="1">
      <c r="A61" s="874" t="s">
        <v>566</v>
      </c>
      <c r="B61" s="874"/>
      <c r="C61" s="874"/>
      <c r="D61" s="874"/>
      <c r="E61" s="874"/>
      <c r="F61" s="874"/>
      <c r="G61" s="875" t="s">
        <v>481</v>
      </c>
      <c r="H61" s="875"/>
      <c r="I61" s="875"/>
      <c r="J61" s="875"/>
      <c r="K61" s="875"/>
      <c r="L61" s="875"/>
      <c r="M61" s="875"/>
      <c r="N61" s="358">
        <f>N27</f>
        <v>248.32436170212765</v>
      </c>
    </row>
    <row r="62" spans="1:14">
      <c r="A62" s="874"/>
      <c r="B62" s="874"/>
      <c r="C62" s="874"/>
      <c r="D62" s="874"/>
      <c r="E62" s="874"/>
      <c r="F62" s="874"/>
      <c r="G62" s="875" t="s">
        <v>482</v>
      </c>
      <c r="H62" s="875"/>
      <c r="I62" s="875"/>
      <c r="J62" s="875"/>
      <c r="K62" s="875"/>
      <c r="L62" s="875"/>
      <c r="M62" s="875"/>
      <c r="N62" s="361">
        <f>SUM(N60:N61)</f>
        <v>360.20092907801416</v>
      </c>
    </row>
    <row r="63" spans="1:14">
      <c r="A63" s="362"/>
      <c r="B63" s="362"/>
      <c r="C63" s="362"/>
      <c r="D63" s="362"/>
      <c r="E63" s="363"/>
      <c r="F63" s="363"/>
      <c r="G63" s="363"/>
      <c r="H63" s="363"/>
      <c r="I63" s="363"/>
      <c r="J63" s="363"/>
      <c r="K63" s="363"/>
      <c r="L63" s="363"/>
      <c r="M63" s="363"/>
      <c r="N63" s="363"/>
    </row>
    <row r="64" spans="1:14" ht="15.75">
      <c r="A64" s="364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5"/>
    </row>
    <row r="65" spans="1:25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5"/>
    </row>
    <row r="66" spans="1:25">
      <c r="A66" s="366"/>
      <c r="B66" s="876" t="s">
        <v>483</v>
      </c>
      <c r="C66" s="876"/>
      <c r="D66" s="876"/>
      <c r="E66" s="876"/>
      <c r="F66" s="367"/>
      <c r="G66" s="877" t="s">
        <v>484</v>
      </c>
      <c r="H66" s="877"/>
      <c r="I66" s="877"/>
      <c r="J66" s="877"/>
      <c r="K66" s="877"/>
      <c r="L66" s="877"/>
      <c r="M66" s="877"/>
    </row>
    <row r="67" spans="1:25">
      <c r="A67" s="366"/>
      <c r="B67" s="876" t="s">
        <v>485</v>
      </c>
      <c r="C67" s="876"/>
      <c r="D67" s="876"/>
      <c r="E67" s="876"/>
      <c r="F67" s="367"/>
      <c r="G67" s="877" t="s">
        <v>504</v>
      </c>
      <c r="H67" s="877"/>
      <c r="I67" s="877"/>
      <c r="J67" s="877"/>
      <c r="K67" s="877"/>
      <c r="L67" s="877"/>
      <c r="M67" s="877"/>
    </row>
    <row r="68" spans="1:25">
      <c r="A68" s="366"/>
      <c r="B68" s="878" t="s">
        <v>486</v>
      </c>
      <c r="C68" s="878"/>
      <c r="D68" s="878"/>
      <c r="E68" s="878"/>
      <c r="F68" s="367"/>
      <c r="G68" s="877" t="s">
        <v>487</v>
      </c>
      <c r="H68" s="877"/>
      <c r="I68" s="877"/>
      <c r="J68" s="877"/>
      <c r="K68" s="877"/>
      <c r="L68" s="877"/>
      <c r="M68" s="877"/>
    </row>
    <row r="72" spans="1:25" ht="24.75">
      <c r="A72" s="905"/>
      <c r="B72" s="906"/>
      <c r="C72" s="906"/>
      <c r="D72" s="906"/>
      <c r="E72" s="906"/>
      <c r="F72" s="906"/>
      <c r="G72" s="906"/>
      <c r="H72" s="906"/>
      <c r="I72" s="906"/>
      <c r="J72" s="906"/>
      <c r="K72" s="906"/>
      <c r="L72" s="906"/>
      <c r="M72" s="906"/>
      <c r="N72" s="907"/>
    </row>
    <row r="73" spans="1:25" ht="27.75">
      <c r="A73" s="908"/>
      <c r="B73" s="909"/>
      <c r="C73" s="909"/>
      <c r="D73" s="909"/>
      <c r="E73" s="909"/>
      <c r="F73" s="909"/>
      <c r="G73" s="909"/>
      <c r="H73" s="909"/>
      <c r="I73" s="909"/>
      <c r="J73" s="909"/>
      <c r="K73" s="909"/>
      <c r="L73" s="909"/>
      <c r="M73" s="909"/>
      <c r="N73" s="910"/>
    </row>
    <row r="74" spans="1:25" ht="43.5" customHeight="1">
      <c r="A74" s="891"/>
      <c r="B74" s="892"/>
      <c r="C74" s="892"/>
      <c r="D74" s="892"/>
      <c r="E74" s="892"/>
      <c r="F74" s="892"/>
      <c r="G74" s="892"/>
      <c r="H74" s="892"/>
      <c r="I74" s="892"/>
      <c r="J74" s="892"/>
      <c r="K74" s="892"/>
      <c r="L74" s="892"/>
      <c r="M74" s="892"/>
      <c r="N74" s="893"/>
    </row>
    <row r="75" spans="1:25" ht="15.75">
      <c r="A75" s="891" t="s">
        <v>460</v>
      </c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2"/>
      <c r="N75" s="893"/>
    </row>
    <row r="76" spans="1:25" ht="58.5" customHeight="1">
      <c r="A76" s="894" t="s">
        <v>461</v>
      </c>
      <c r="B76" s="895"/>
      <c r="C76" s="343" t="s">
        <v>462</v>
      </c>
      <c r="D76" s="896" t="s">
        <v>463</v>
      </c>
      <c r="E76" s="896"/>
      <c r="F76" s="896"/>
      <c r="G76" s="896"/>
      <c r="H76" s="896"/>
      <c r="I76" s="896"/>
      <c r="J76" s="896"/>
      <c r="K76" s="896"/>
      <c r="L76" s="896"/>
      <c r="M76" s="896"/>
      <c r="N76" s="896"/>
    </row>
    <row r="77" spans="1:25" ht="16.5" thickBot="1">
      <c r="A77" s="884" t="s">
        <v>464</v>
      </c>
      <c r="B77" s="885"/>
      <c r="C77" s="885"/>
      <c r="D77" s="884" t="s">
        <v>465</v>
      </c>
      <c r="E77" s="885"/>
      <c r="F77" s="885"/>
      <c r="G77" s="886"/>
      <c r="H77" s="897" t="s">
        <v>466</v>
      </c>
      <c r="I77" s="897"/>
      <c r="J77" s="897"/>
      <c r="K77" s="897"/>
      <c r="L77" s="897"/>
      <c r="M77" s="897"/>
      <c r="N77" s="897"/>
      <c r="U77" s="368"/>
      <c r="V77" s="369"/>
      <c r="W77" s="369"/>
      <c r="X77" s="369"/>
      <c r="Y77" s="368"/>
    </row>
    <row r="78" spans="1:25" ht="15.75">
      <c r="A78" s="344" t="s">
        <v>467</v>
      </c>
      <c r="B78" s="344" t="s">
        <v>468</v>
      </c>
      <c r="C78" s="344" t="s">
        <v>469</v>
      </c>
      <c r="D78" s="887"/>
      <c r="E78" s="888"/>
      <c r="F78" s="888"/>
      <c r="G78" s="889"/>
      <c r="H78" s="897"/>
      <c r="I78" s="897"/>
      <c r="J78" s="897"/>
      <c r="K78" s="897"/>
      <c r="L78" s="897"/>
      <c r="M78" s="897"/>
      <c r="N78" s="897"/>
      <c r="U78" s="367"/>
      <c r="V78" s="919"/>
      <c r="W78" s="919"/>
      <c r="X78" s="919"/>
      <c r="Y78" s="367"/>
    </row>
    <row r="79" spans="1:25" ht="15.75">
      <c r="A79" s="345">
        <v>16</v>
      </c>
      <c r="B79" s="345">
        <v>11</v>
      </c>
      <c r="C79" s="345">
        <v>2022</v>
      </c>
      <c r="D79" s="898"/>
      <c r="E79" s="899"/>
      <c r="F79" s="899"/>
      <c r="G79" s="900"/>
      <c r="H79" s="901"/>
      <c r="I79" s="901"/>
      <c r="J79" s="901"/>
      <c r="K79" s="901"/>
      <c r="L79" s="901"/>
      <c r="M79" s="901"/>
      <c r="N79" s="901"/>
      <c r="U79" s="367"/>
      <c r="V79" s="919"/>
      <c r="W79" s="919"/>
      <c r="X79" s="919"/>
      <c r="Y79" s="367"/>
    </row>
    <row r="80" spans="1:25" ht="28.5" customHeight="1">
      <c r="A80" s="346" t="s">
        <v>470</v>
      </c>
      <c r="B80" s="902" t="str">
        <f>B44</f>
        <v>ESTRUCTURAS EN CONCRETO</v>
      </c>
      <c r="C80" s="903"/>
      <c r="D80" s="903"/>
      <c r="E80" s="347" t="s">
        <v>15</v>
      </c>
      <c r="F80" s="348">
        <f>F44</f>
        <v>3.2</v>
      </c>
      <c r="G80" s="349" t="s">
        <v>471</v>
      </c>
      <c r="H80" s="350" t="str">
        <f>H44</f>
        <v>KG</v>
      </c>
      <c r="I80" s="351" t="s">
        <v>16</v>
      </c>
      <c r="J80" s="904" t="str">
        <f>J44</f>
        <v>REFUERZO MALLA ELECTROSOLDADA</v>
      </c>
      <c r="K80" s="904"/>
      <c r="L80" s="904"/>
      <c r="M80" s="904"/>
      <c r="N80" s="904"/>
    </row>
    <row r="81" spans="1:14">
      <c r="A81" s="884" t="s">
        <v>472</v>
      </c>
      <c r="B81" s="885"/>
      <c r="C81" s="885"/>
      <c r="D81" s="885"/>
      <c r="E81" s="885"/>
      <c r="F81" s="886"/>
      <c r="G81" s="890" t="s">
        <v>473</v>
      </c>
      <c r="H81" s="890"/>
      <c r="I81" s="890" t="s">
        <v>474</v>
      </c>
      <c r="J81" s="890"/>
      <c r="K81" s="890"/>
      <c r="L81" s="352"/>
      <c r="M81" s="352" t="s">
        <v>475</v>
      </c>
      <c r="N81" s="890" t="s">
        <v>476</v>
      </c>
    </row>
    <row r="82" spans="1:14">
      <c r="A82" s="887"/>
      <c r="B82" s="888"/>
      <c r="C82" s="888"/>
      <c r="D82" s="888"/>
      <c r="E82" s="888"/>
      <c r="F82" s="889"/>
      <c r="G82" s="890"/>
      <c r="H82" s="890"/>
      <c r="I82" s="352" t="s">
        <v>477</v>
      </c>
      <c r="J82" s="352" t="s">
        <v>479</v>
      </c>
      <c r="K82" s="352" t="s">
        <v>561</v>
      </c>
      <c r="L82" s="352" t="s">
        <v>562</v>
      </c>
      <c r="M82" s="352" t="s">
        <v>95</v>
      </c>
      <c r="N82" s="890"/>
    </row>
    <row r="83" spans="1:14" ht="15" customHeight="1">
      <c r="A83" s="353"/>
      <c r="B83" s="354"/>
      <c r="C83" s="355"/>
      <c r="D83" s="354"/>
      <c r="E83" s="355"/>
      <c r="F83" s="356"/>
      <c r="G83" s="960" t="s">
        <v>567</v>
      </c>
      <c r="H83" s="961"/>
      <c r="I83" s="915">
        <v>16.47</v>
      </c>
      <c r="J83" s="915">
        <v>27.26</v>
      </c>
      <c r="K83" s="915">
        <f>I83*J83</f>
        <v>448.97219999999999</v>
      </c>
      <c r="L83" s="915">
        <v>30.95</v>
      </c>
      <c r="M83" s="915">
        <v>14.1</v>
      </c>
      <c r="N83" s="917">
        <f>(K83/M83)*L83</f>
        <v>985.5098999999999</v>
      </c>
    </row>
    <row r="84" spans="1:14" ht="21" customHeight="1">
      <c r="A84" s="353"/>
      <c r="B84" s="354"/>
      <c r="C84" s="354"/>
      <c r="D84" s="355"/>
      <c r="E84" s="355"/>
      <c r="F84" s="356"/>
      <c r="G84" s="962"/>
      <c r="H84" s="963"/>
      <c r="I84" s="916"/>
      <c r="J84" s="916"/>
      <c r="K84" s="916"/>
      <c r="L84" s="916"/>
      <c r="M84" s="916"/>
      <c r="N84" s="918"/>
    </row>
    <row r="85" spans="1:14">
      <c r="A85" s="353"/>
      <c r="B85" s="354"/>
      <c r="C85" s="354"/>
      <c r="D85" s="355"/>
      <c r="E85" s="355"/>
      <c r="F85" s="356"/>
      <c r="G85" s="879"/>
      <c r="H85" s="880"/>
      <c r="I85" s="357"/>
      <c r="J85" s="357"/>
      <c r="K85" s="357"/>
      <c r="L85" s="357"/>
      <c r="M85" s="357"/>
      <c r="N85" s="358">
        <f t="shared" ref="N85:N94" si="2">+M85*K85*I85</f>
        <v>0</v>
      </c>
    </row>
    <row r="86" spans="1:14" ht="25.5" customHeight="1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7"/>
      <c r="N86" s="358">
        <f t="shared" si="2"/>
        <v>0</v>
      </c>
    </row>
    <row r="87" spans="1:14" ht="25.5" customHeight="1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7"/>
      <c r="N87" s="358">
        <f t="shared" si="2"/>
        <v>0</v>
      </c>
    </row>
    <row r="88" spans="1:14">
      <c r="A88" s="353"/>
      <c r="B88" s="354"/>
      <c r="C88" s="354"/>
      <c r="D88" s="355"/>
      <c r="E88" s="355"/>
      <c r="F88" s="355"/>
      <c r="G88" s="879"/>
      <c r="H88" s="880"/>
      <c r="I88" s="357"/>
      <c r="J88" s="357"/>
      <c r="K88" s="357"/>
      <c r="L88" s="357"/>
      <c r="M88" s="357"/>
      <c r="N88" s="358">
        <f t="shared" si="2"/>
        <v>0</v>
      </c>
    </row>
    <row r="89" spans="1:14" ht="23.25" customHeight="1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7"/>
      <c r="N89" s="358">
        <f t="shared" si="2"/>
        <v>0</v>
      </c>
    </row>
    <row r="90" spans="1:14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7"/>
      <c r="N90" s="358">
        <f t="shared" si="2"/>
        <v>0</v>
      </c>
    </row>
    <row r="91" spans="1:14" ht="21" customHeight="1">
      <c r="A91" s="353"/>
      <c r="B91" s="354"/>
      <c r="C91" s="354"/>
      <c r="D91" s="355"/>
      <c r="E91" s="355"/>
      <c r="F91" s="356"/>
      <c r="G91" s="879"/>
      <c r="H91" s="880"/>
      <c r="I91" s="357"/>
      <c r="J91" s="357"/>
      <c r="K91" s="357"/>
      <c r="L91" s="357"/>
      <c r="M91" s="357"/>
      <c r="N91" s="358">
        <f t="shared" si="2"/>
        <v>0</v>
      </c>
    </row>
    <row r="92" spans="1:14" ht="20.25" customHeight="1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7"/>
      <c r="N92" s="358">
        <f t="shared" si="2"/>
        <v>0</v>
      </c>
    </row>
    <row r="93" spans="1:14" ht="18" customHeight="1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7"/>
      <c r="N93" s="358">
        <f t="shared" si="2"/>
        <v>0</v>
      </c>
    </row>
    <row r="94" spans="1:14" ht="23.25" customHeight="1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7"/>
      <c r="N94" s="358">
        <f t="shared" si="2"/>
        <v>0</v>
      </c>
    </row>
    <row r="95" spans="1:14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7"/>
      <c r="N95" s="358">
        <f>+M95</f>
        <v>0</v>
      </c>
    </row>
    <row r="96" spans="1:14">
      <c r="A96" s="881" t="s">
        <v>480</v>
      </c>
      <c r="B96" s="881"/>
      <c r="C96" s="881"/>
      <c r="D96" s="881"/>
      <c r="E96" s="881"/>
      <c r="F96" s="881"/>
      <c r="G96" s="882" t="s">
        <v>79</v>
      </c>
      <c r="H96" s="883"/>
      <c r="I96" s="883"/>
      <c r="J96" s="883"/>
      <c r="K96" s="883"/>
      <c r="L96" s="883"/>
      <c r="M96" s="883"/>
      <c r="N96" s="358">
        <f>SUM(N83:N95)</f>
        <v>985.5098999999999</v>
      </c>
    </row>
    <row r="97" spans="1:14">
      <c r="A97" s="874" t="s">
        <v>569</v>
      </c>
      <c r="B97" s="874"/>
      <c r="C97" s="874"/>
      <c r="D97" s="874"/>
      <c r="E97" s="874"/>
      <c r="F97" s="874"/>
      <c r="G97" s="875" t="s">
        <v>481</v>
      </c>
      <c r="H97" s="875"/>
      <c r="I97" s="875"/>
      <c r="J97" s="875"/>
      <c r="K97" s="875"/>
      <c r="L97" s="875"/>
      <c r="M97" s="875"/>
      <c r="N97" s="358">
        <f>N62</f>
        <v>360.20092907801416</v>
      </c>
    </row>
    <row r="98" spans="1:14">
      <c r="A98" s="874"/>
      <c r="B98" s="874"/>
      <c r="C98" s="874"/>
      <c r="D98" s="874"/>
      <c r="E98" s="874"/>
      <c r="F98" s="874"/>
      <c r="G98" s="875" t="s">
        <v>482</v>
      </c>
      <c r="H98" s="875"/>
      <c r="I98" s="875"/>
      <c r="J98" s="875"/>
      <c r="K98" s="875"/>
      <c r="L98" s="875"/>
      <c r="M98" s="875"/>
      <c r="N98" s="361">
        <f>SUM(N96:N97)</f>
        <v>1345.7108290780141</v>
      </c>
    </row>
    <row r="99" spans="1:14">
      <c r="A99" s="362"/>
      <c r="B99" s="362"/>
      <c r="C99" s="362"/>
      <c r="D99" s="362"/>
      <c r="E99" s="363"/>
      <c r="F99" s="363"/>
      <c r="G99" s="363"/>
      <c r="H99" s="363"/>
      <c r="I99" s="363"/>
      <c r="J99" s="363"/>
      <c r="K99" s="363"/>
      <c r="L99" s="363"/>
      <c r="M99" s="363"/>
      <c r="N99" s="363"/>
    </row>
    <row r="100" spans="1:14" ht="15.75">
      <c r="A100" s="364"/>
      <c r="B100" s="364"/>
      <c r="C100" s="364"/>
      <c r="D100" s="364"/>
      <c r="E100" s="364"/>
      <c r="F100" s="364"/>
      <c r="G100" s="364"/>
      <c r="H100" s="364"/>
      <c r="I100" s="364"/>
      <c r="J100" s="364"/>
      <c r="K100" s="364"/>
      <c r="L100" s="364"/>
      <c r="M100" s="365"/>
    </row>
    <row r="101" spans="1:14" ht="15.75">
      <c r="A101" s="364"/>
      <c r="B101" s="364"/>
      <c r="C101" s="364"/>
      <c r="D101" s="364"/>
      <c r="E101" s="364"/>
      <c r="F101" s="364"/>
      <c r="G101" s="364"/>
      <c r="H101" s="364"/>
      <c r="I101" s="364"/>
      <c r="J101" s="364"/>
      <c r="K101" s="364"/>
      <c r="L101" s="364"/>
      <c r="M101" s="365"/>
    </row>
    <row r="102" spans="1:14">
      <c r="A102" s="366"/>
      <c r="B102" s="876" t="s">
        <v>483</v>
      </c>
      <c r="C102" s="876"/>
      <c r="D102" s="876"/>
      <c r="E102" s="876"/>
      <c r="F102" s="367"/>
      <c r="G102" s="877" t="s">
        <v>484</v>
      </c>
      <c r="H102" s="877"/>
      <c r="I102" s="877"/>
      <c r="J102" s="877"/>
      <c r="K102" s="877"/>
      <c r="L102" s="877"/>
      <c r="M102" s="877"/>
    </row>
    <row r="103" spans="1:14">
      <c r="A103" s="366"/>
      <c r="B103" s="876" t="s">
        <v>485</v>
      </c>
      <c r="C103" s="876"/>
      <c r="D103" s="876"/>
      <c r="E103" s="876"/>
      <c r="F103" s="367"/>
      <c r="G103" s="877" t="s">
        <v>504</v>
      </c>
      <c r="H103" s="877"/>
      <c r="I103" s="877"/>
      <c r="J103" s="877"/>
      <c r="K103" s="877"/>
      <c r="L103" s="877"/>
      <c r="M103" s="877"/>
    </row>
    <row r="104" spans="1:14">
      <c r="A104" s="366"/>
      <c r="B104" s="878" t="s">
        <v>486</v>
      </c>
      <c r="C104" s="878"/>
      <c r="D104" s="878"/>
      <c r="E104" s="878"/>
      <c r="F104" s="367"/>
      <c r="G104" s="877" t="s">
        <v>487</v>
      </c>
      <c r="H104" s="877"/>
      <c r="I104" s="877"/>
      <c r="J104" s="877"/>
      <c r="K104" s="877"/>
      <c r="L104" s="877"/>
      <c r="M104" s="877"/>
    </row>
    <row r="108" spans="1:14" ht="24.75">
      <c r="A108" s="905"/>
      <c r="B108" s="906"/>
      <c r="C108" s="906"/>
      <c r="D108" s="906"/>
      <c r="E108" s="906"/>
      <c r="F108" s="906"/>
      <c r="G108" s="906"/>
      <c r="H108" s="906"/>
      <c r="I108" s="906"/>
      <c r="J108" s="906"/>
      <c r="K108" s="906"/>
      <c r="L108" s="906"/>
      <c r="M108" s="906"/>
      <c r="N108" s="907"/>
    </row>
    <row r="109" spans="1:14" ht="27.75">
      <c r="A109" s="908"/>
      <c r="B109" s="909"/>
      <c r="C109" s="909"/>
      <c r="D109" s="909"/>
      <c r="E109" s="909"/>
      <c r="F109" s="909"/>
      <c r="G109" s="909"/>
      <c r="H109" s="909"/>
      <c r="I109" s="909"/>
      <c r="J109" s="909"/>
      <c r="K109" s="909"/>
      <c r="L109" s="909"/>
      <c r="M109" s="909"/>
      <c r="N109" s="910"/>
    </row>
    <row r="110" spans="1:14" ht="43.5" customHeight="1">
      <c r="A110" s="891"/>
      <c r="B110" s="892"/>
      <c r="C110" s="892"/>
      <c r="D110" s="892"/>
      <c r="E110" s="892"/>
      <c r="F110" s="892"/>
      <c r="G110" s="892"/>
      <c r="H110" s="892"/>
      <c r="I110" s="892"/>
      <c r="J110" s="892"/>
      <c r="K110" s="892"/>
      <c r="L110" s="892"/>
      <c r="M110" s="892"/>
      <c r="N110" s="893"/>
    </row>
    <row r="111" spans="1:14" ht="15.75">
      <c r="A111" s="891" t="s">
        <v>460</v>
      </c>
      <c r="B111" s="892"/>
      <c r="C111" s="892"/>
      <c r="D111" s="892"/>
      <c r="E111" s="892"/>
      <c r="F111" s="892"/>
      <c r="G111" s="892"/>
      <c r="H111" s="892"/>
      <c r="I111" s="892"/>
      <c r="J111" s="892"/>
      <c r="K111" s="892"/>
      <c r="L111" s="892"/>
      <c r="M111" s="892"/>
      <c r="N111" s="893"/>
    </row>
    <row r="112" spans="1:14" ht="58.5" customHeight="1">
      <c r="A112" s="894" t="s">
        <v>461</v>
      </c>
      <c r="B112" s="895"/>
      <c r="C112" s="343" t="s">
        <v>462</v>
      </c>
      <c r="D112" s="896" t="s">
        <v>463</v>
      </c>
      <c r="E112" s="896"/>
      <c r="F112" s="896"/>
      <c r="G112" s="896"/>
      <c r="H112" s="896"/>
      <c r="I112" s="896"/>
      <c r="J112" s="896"/>
      <c r="K112" s="896"/>
      <c r="L112" s="896"/>
      <c r="M112" s="896"/>
      <c r="N112" s="896"/>
    </row>
    <row r="113" spans="1:25" ht="16.5" thickBot="1">
      <c r="A113" s="884" t="s">
        <v>464</v>
      </c>
      <c r="B113" s="885"/>
      <c r="C113" s="885"/>
      <c r="D113" s="884" t="s">
        <v>465</v>
      </c>
      <c r="E113" s="885"/>
      <c r="F113" s="885"/>
      <c r="G113" s="886"/>
      <c r="H113" s="897" t="s">
        <v>466</v>
      </c>
      <c r="I113" s="897"/>
      <c r="J113" s="897"/>
      <c r="K113" s="897"/>
      <c r="L113" s="897"/>
      <c r="M113" s="897"/>
      <c r="N113" s="897"/>
      <c r="U113" s="368"/>
      <c r="V113" s="369"/>
      <c r="W113" s="369"/>
      <c r="X113" s="369"/>
      <c r="Y113" s="368"/>
    </row>
    <row r="114" spans="1:25" ht="15.75">
      <c r="A114" s="344" t="s">
        <v>467</v>
      </c>
      <c r="B114" s="344" t="s">
        <v>468</v>
      </c>
      <c r="C114" s="344" t="s">
        <v>469</v>
      </c>
      <c r="D114" s="887"/>
      <c r="E114" s="888"/>
      <c r="F114" s="888"/>
      <c r="G114" s="889"/>
      <c r="H114" s="897"/>
      <c r="I114" s="897"/>
      <c r="J114" s="897"/>
      <c r="K114" s="897"/>
      <c r="L114" s="897"/>
      <c r="M114" s="897"/>
      <c r="N114" s="897"/>
      <c r="U114" s="367"/>
      <c r="V114" s="919"/>
      <c r="W114" s="919"/>
      <c r="X114" s="919"/>
      <c r="Y114" s="367"/>
    </row>
    <row r="115" spans="1:25" ht="15.75">
      <c r="A115" s="345">
        <v>16</v>
      </c>
      <c r="B115" s="345">
        <v>11</v>
      </c>
      <c r="C115" s="345">
        <v>2022</v>
      </c>
      <c r="D115" s="898"/>
      <c r="E115" s="899"/>
      <c r="F115" s="899"/>
      <c r="G115" s="900"/>
      <c r="H115" s="901"/>
      <c r="I115" s="901"/>
      <c r="J115" s="901"/>
      <c r="K115" s="901"/>
      <c r="L115" s="901"/>
      <c r="M115" s="901"/>
      <c r="N115" s="901"/>
      <c r="U115" s="367"/>
      <c r="V115" s="919"/>
      <c r="W115" s="919"/>
      <c r="X115" s="919"/>
      <c r="Y115" s="367"/>
    </row>
    <row r="116" spans="1:25" ht="28.5" customHeight="1">
      <c r="A116" s="346" t="s">
        <v>470</v>
      </c>
      <c r="B116" s="902" t="str">
        <f>B80</f>
        <v>ESTRUCTURAS EN CONCRETO</v>
      </c>
      <c r="C116" s="903"/>
      <c r="D116" s="903"/>
      <c r="E116" s="347" t="s">
        <v>15</v>
      </c>
      <c r="F116" s="348">
        <f>F80</f>
        <v>3.2</v>
      </c>
      <c r="G116" s="349" t="s">
        <v>471</v>
      </c>
      <c r="H116" s="350" t="str">
        <f>H80</f>
        <v>KG</v>
      </c>
      <c r="I116" s="351" t="s">
        <v>16</v>
      </c>
      <c r="J116" s="904" t="str">
        <f>J80</f>
        <v>REFUERZO MALLA ELECTROSOLDADA</v>
      </c>
      <c r="K116" s="904"/>
      <c r="L116" s="904"/>
      <c r="M116" s="904"/>
      <c r="N116" s="904"/>
    </row>
    <row r="117" spans="1:25">
      <c r="A117" s="884" t="s">
        <v>472</v>
      </c>
      <c r="B117" s="885"/>
      <c r="C117" s="885"/>
      <c r="D117" s="885"/>
      <c r="E117" s="885"/>
      <c r="F117" s="886"/>
      <c r="G117" s="890" t="s">
        <v>473</v>
      </c>
      <c r="H117" s="890"/>
      <c r="I117" s="890" t="s">
        <v>474</v>
      </c>
      <c r="J117" s="890"/>
      <c r="K117" s="890"/>
      <c r="L117" s="352" t="s">
        <v>564</v>
      </c>
      <c r="M117" s="352" t="s">
        <v>475</v>
      </c>
      <c r="N117" s="890" t="s">
        <v>476</v>
      </c>
    </row>
    <row r="118" spans="1:25">
      <c r="A118" s="887"/>
      <c r="B118" s="888"/>
      <c r="C118" s="888"/>
      <c r="D118" s="888"/>
      <c r="E118" s="888"/>
      <c r="F118" s="889"/>
      <c r="G118" s="890"/>
      <c r="H118" s="890"/>
      <c r="I118" s="352" t="s">
        <v>477</v>
      </c>
      <c r="J118" s="352" t="s">
        <v>479</v>
      </c>
      <c r="K118" s="352" t="s">
        <v>561</v>
      </c>
      <c r="L118" s="352" t="s">
        <v>562</v>
      </c>
      <c r="M118" s="352" t="s">
        <v>95</v>
      </c>
      <c r="N118" s="890"/>
    </row>
    <row r="119" spans="1:25" ht="15" customHeight="1">
      <c r="A119" s="353"/>
      <c r="B119" s="354"/>
      <c r="C119" s="355"/>
      <c r="D119" s="354"/>
      <c r="E119" s="355"/>
      <c r="F119" s="356"/>
      <c r="G119" s="960" t="s">
        <v>568</v>
      </c>
      <c r="H119" s="961"/>
      <c r="I119" s="915"/>
      <c r="J119" s="915"/>
      <c r="K119" s="915">
        <v>81.14</v>
      </c>
      <c r="L119" s="915">
        <v>30.95</v>
      </c>
      <c r="M119" s="915">
        <v>14.1</v>
      </c>
      <c r="N119" s="917">
        <f>(K119/M119)*L119</f>
        <v>178.10517730496451</v>
      </c>
    </row>
    <row r="120" spans="1:25" ht="21" customHeight="1">
      <c r="A120" s="353"/>
      <c r="B120" s="354"/>
      <c r="C120" s="354"/>
      <c r="D120" s="355"/>
      <c r="E120" s="355"/>
      <c r="F120" s="356"/>
      <c r="G120" s="962"/>
      <c r="H120" s="963"/>
      <c r="I120" s="916"/>
      <c r="J120" s="916"/>
      <c r="K120" s="916"/>
      <c r="L120" s="916"/>
      <c r="M120" s="916"/>
      <c r="N120" s="918"/>
    </row>
    <row r="121" spans="1:25">
      <c r="A121" s="353"/>
      <c r="B121" s="354"/>
      <c r="C121" s="354"/>
      <c r="D121" s="355"/>
      <c r="E121" s="355"/>
      <c r="F121" s="356"/>
      <c r="G121" s="879"/>
      <c r="H121" s="880"/>
      <c r="I121" s="357"/>
      <c r="J121" s="357"/>
      <c r="K121" s="357"/>
      <c r="L121" s="357"/>
      <c r="M121" s="357"/>
      <c r="N121" s="358">
        <f t="shared" ref="N121:N130" si="3">+M121*K121*I121</f>
        <v>0</v>
      </c>
    </row>
    <row r="122" spans="1:25" ht="25.5" customHeight="1">
      <c r="A122" s="353"/>
      <c r="B122" s="354"/>
      <c r="C122" s="354"/>
      <c r="D122" s="355"/>
      <c r="E122" s="355"/>
      <c r="F122" s="356"/>
      <c r="G122" s="879"/>
      <c r="H122" s="880"/>
      <c r="I122" s="357"/>
      <c r="J122" s="357"/>
      <c r="K122" s="357"/>
      <c r="L122" s="357"/>
      <c r="M122" s="357"/>
      <c r="N122" s="358">
        <f t="shared" si="3"/>
        <v>0</v>
      </c>
    </row>
    <row r="123" spans="1:25" ht="25.5" customHeight="1">
      <c r="A123" s="353"/>
      <c r="B123" s="354"/>
      <c r="C123" s="354"/>
      <c r="D123" s="355"/>
      <c r="E123" s="355"/>
      <c r="F123" s="356"/>
      <c r="G123" s="879"/>
      <c r="H123" s="880"/>
      <c r="I123" s="357"/>
      <c r="J123" s="357"/>
      <c r="K123" s="357"/>
      <c r="L123" s="357"/>
      <c r="M123" s="357"/>
      <c r="N123" s="358">
        <f t="shared" si="3"/>
        <v>0</v>
      </c>
    </row>
    <row r="124" spans="1:25">
      <c r="A124" s="353"/>
      <c r="B124" s="354"/>
      <c r="C124" s="354"/>
      <c r="D124" s="355"/>
      <c r="E124" s="355"/>
      <c r="F124" s="355"/>
      <c r="G124" s="879"/>
      <c r="H124" s="880"/>
      <c r="I124" s="357"/>
      <c r="J124" s="357"/>
      <c r="K124" s="357"/>
      <c r="L124" s="357"/>
      <c r="M124" s="357"/>
      <c r="N124" s="358">
        <f t="shared" si="3"/>
        <v>0</v>
      </c>
    </row>
    <row r="125" spans="1:25" ht="23.25" customHeight="1">
      <c r="A125" s="353"/>
      <c r="B125" s="354"/>
      <c r="C125" s="354"/>
      <c r="D125" s="355"/>
      <c r="E125" s="355"/>
      <c r="F125" s="355"/>
      <c r="G125" s="879"/>
      <c r="H125" s="880"/>
      <c r="I125" s="357"/>
      <c r="J125" s="357"/>
      <c r="K125" s="357"/>
      <c r="L125" s="357"/>
      <c r="M125" s="357"/>
      <c r="N125" s="358">
        <f t="shared" si="3"/>
        <v>0</v>
      </c>
    </row>
    <row r="126" spans="1:25">
      <c r="A126" s="353"/>
      <c r="B126" s="354"/>
      <c r="C126" s="354"/>
      <c r="D126" s="355"/>
      <c r="E126" s="355"/>
      <c r="F126" s="355"/>
      <c r="G126" s="879"/>
      <c r="H126" s="880"/>
      <c r="I126" s="357"/>
      <c r="J126" s="357"/>
      <c r="K126" s="357"/>
      <c r="L126" s="357"/>
      <c r="M126" s="357"/>
      <c r="N126" s="358">
        <f t="shared" si="3"/>
        <v>0</v>
      </c>
    </row>
    <row r="127" spans="1:25" ht="21" customHeight="1">
      <c r="A127" s="353"/>
      <c r="B127" s="354"/>
      <c r="C127" s="354"/>
      <c r="D127" s="355"/>
      <c r="E127" s="355"/>
      <c r="F127" s="356"/>
      <c r="G127" s="879"/>
      <c r="H127" s="880"/>
      <c r="I127" s="357"/>
      <c r="J127" s="357"/>
      <c r="K127" s="357"/>
      <c r="L127" s="357"/>
      <c r="M127" s="357"/>
      <c r="N127" s="358">
        <f t="shared" si="3"/>
        <v>0</v>
      </c>
    </row>
    <row r="128" spans="1:25" ht="20.25" customHeight="1">
      <c r="A128" s="353"/>
      <c r="B128" s="354"/>
      <c r="C128" s="354"/>
      <c r="D128" s="355"/>
      <c r="E128" s="355"/>
      <c r="F128" s="356"/>
      <c r="G128" s="879"/>
      <c r="H128" s="880"/>
      <c r="I128" s="357"/>
      <c r="J128" s="357"/>
      <c r="K128" s="357"/>
      <c r="L128" s="357"/>
      <c r="M128" s="357"/>
      <c r="N128" s="358">
        <f t="shared" si="3"/>
        <v>0</v>
      </c>
    </row>
    <row r="129" spans="1:14" ht="18" customHeight="1">
      <c r="A129" s="353"/>
      <c r="B129" s="354"/>
      <c r="C129" s="354"/>
      <c r="D129" s="355"/>
      <c r="E129" s="355"/>
      <c r="F129" s="356"/>
      <c r="G129" s="879"/>
      <c r="H129" s="880"/>
      <c r="I129" s="357"/>
      <c r="J129" s="357"/>
      <c r="K129" s="357"/>
      <c r="L129" s="357"/>
      <c r="M129" s="357"/>
      <c r="N129" s="358">
        <f t="shared" si="3"/>
        <v>0</v>
      </c>
    </row>
    <row r="130" spans="1:14" ht="23.25" customHeight="1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7"/>
      <c r="N130" s="358">
        <f t="shared" si="3"/>
        <v>0</v>
      </c>
    </row>
    <row r="131" spans="1:14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7"/>
      <c r="N131" s="358">
        <f>+M131</f>
        <v>0</v>
      </c>
    </row>
    <row r="132" spans="1:14">
      <c r="A132" s="881" t="s">
        <v>480</v>
      </c>
      <c r="B132" s="881"/>
      <c r="C132" s="881"/>
      <c r="D132" s="881"/>
      <c r="E132" s="881"/>
      <c r="F132" s="881"/>
      <c r="G132" s="882" t="s">
        <v>79</v>
      </c>
      <c r="H132" s="883"/>
      <c r="I132" s="883"/>
      <c r="J132" s="883"/>
      <c r="K132" s="883"/>
      <c r="L132" s="883"/>
      <c r="M132" s="883"/>
      <c r="N132" s="358">
        <f>SUM(N119:N131)</f>
        <v>178.10517730496451</v>
      </c>
    </row>
    <row r="133" spans="1:14">
      <c r="A133" s="874" t="s">
        <v>570</v>
      </c>
      <c r="B133" s="874"/>
      <c r="C133" s="874"/>
      <c r="D133" s="874"/>
      <c r="E133" s="874"/>
      <c r="F133" s="874"/>
      <c r="G133" s="875" t="s">
        <v>481</v>
      </c>
      <c r="H133" s="875"/>
      <c r="I133" s="875"/>
      <c r="J133" s="875"/>
      <c r="K133" s="875"/>
      <c r="L133" s="875"/>
      <c r="M133" s="875"/>
      <c r="N133" s="358">
        <f>N98</f>
        <v>1345.7108290780141</v>
      </c>
    </row>
    <row r="134" spans="1:14">
      <c r="A134" s="874"/>
      <c r="B134" s="874"/>
      <c r="C134" s="874"/>
      <c r="D134" s="874"/>
      <c r="E134" s="874"/>
      <c r="F134" s="874"/>
      <c r="G134" s="875" t="s">
        <v>482</v>
      </c>
      <c r="H134" s="875"/>
      <c r="I134" s="875"/>
      <c r="J134" s="875"/>
      <c r="K134" s="875"/>
      <c r="L134" s="875"/>
      <c r="M134" s="875"/>
      <c r="N134" s="361">
        <f>SUM(N132:N133)</f>
        <v>1523.8160063829787</v>
      </c>
    </row>
    <row r="135" spans="1:14">
      <c r="A135" s="362"/>
      <c r="B135" s="362"/>
      <c r="C135" s="362"/>
      <c r="D135" s="362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</row>
    <row r="136" spans="1:14" ht="15.75">
      <c r="A136" s="364"/>
      <c r="B136" s="364"/>
      <c r="C136" s="364"/>
      <c r="D136" s="364"/>
      <c r="E136" s="364"/>
      <c r="F136" s="364"/>
      <c r="G136" s="364"/>
      <c r="H136" s="364"/>
      <c r="I136" s="364"/>
      <c r="J136" s="364"/>
      <c r="K136" s="364"/>
      <c r="L136" s="364"/>
      <c r="M136" s="365"/>
    </row>
    <row r="137" spans="1:14" ht="15.75">
      <c r="A137" s="364"/>
      <c r="B137" s="364"/>
      <c r="C137" s="364"/>
      <c r="D137" s="364"/>
      <c r="E137" s="364"/>
      <c r="F137" s="364"/>
      <c r="G137" s="364"/>
      <c r="H137" s="364"/>
      <c r="I137" s="364"/>
      <c r="J137" s="364"/>
      <c r="K137" s="364"/>
      <c r="L137" s="364"/>
      <c r="M137" s="365"/>
    </row>
    <row r="138" spans="1:14">
      <c r="A138" s="366"/>
      <c r="B138" s="876" t="s">
        <v>483</v>
      </c>
      <c r="C138" s="876"/>
      <c r="D138" s="876"/>
      <c r="E138" s="876"/>
      <c r="F138" s="367"/>
      <c r="G138" s="877" t="s">
        <v>484</v>
      </c>
      <c r="H138" s="877"/>
      <c r="I138" s="877"/>
      <c r="J138" s="877"/>
      <c r="K138" s="877"/>
      <c r="L138" s="877"/>
      <c r="M138" s="877"/>
    </row>
    <row r="139" spans="1:14">
      <c r="A139" s="366"/>
      <c r="B139" s="876" t="s">
        <v>485</v>
      </c>
      <c r="C139" s="876"/>
      <c r="D139" s="876"/>
      <c r="E139" s="876"/>
      <c r="F139" s="367"/>
      <c r="G139" s="877" t="s">
        <v>504</v>
      </c>
      <c r="H139" s="877"/>
      <c r="I139" s="877"/>
      <c r="J139" s="877"/>
      <c r="K139" s="877"/>
      <c r="L139" s="877"/>
      <c r="M139" s="877"/>
    </row>
    <row r="140" spans="1:14">
      <c r="A140" s="366"/>
      <c r="B140" s="878" t="s">
        <v>486</v>
      </c>
      <c r="C140" s="878"/>
      <c r="D140" s="878"/>
      <c r="E140" s="878"/>
      <c r="F140" s="367"/>
      <c r="G140" s="877" t="s">
        <v>487</v>
      </c>
      <c r="H140" s="877"/>
      <c r="I140" s="877"/>
      <c r="J140" s="877"/>
      <c r="K140" s="877"/>
      <c r="L140" s="877"/>
      <c r="M140" s="877"/>
    </row>
    <row r="145" spans="1:25" ht="24.75">
      <c r="A145" s="905"/>
      <c r="B145" s="906"/>
      <c r="C145" s="906"/>
      <c r="D145" s="906"/>
      <c r="E145" s="906"/>
      <c r="F145" s="906"/>
      <c r="G145" s="906"/>
      <c r="H145" s="906"/>
      <c r="I145" s="906"/>
      <c r="J145" s="906"/>
      <c r="K145" s="906"/>
      <c r="L145" s="906"/>
      <c r="M145" s="906"/>
      <c r="N145" s="907"/>
    </row>
    <row r="146" spans="1:25" ht="27.75">
      <c r="A146" s="908"/>
      <c r="B146" s="909"/>
      <c r="C146" s="909"/>
      <c r="D146" s="909"/>
      <c r="E146" s="909"/>
      <c r="F146" s="909"/>
      <c r="G146" s="909"/>
      <c r="H146" s="909"/>
      <c r="I146" s="909"/>
      <c r="J146" s="909"/>
      <c r="K146" s="909"/>
      <c r="L146" s="909"/>
      <c r="M146" s="909"/>
      <c r="N146" s="910"/>
    </row>
    <row r="147" spans="1:25" ht="43.5" customHeight="1">
      <c r="A147" s="891"/>
      <c r="B147" s="892"/>
      <c r="C147" s="892"/>
      <c r="D147" s="892"/>
      <c r="E147" s="892"/>
      <c r="F147" s="892"/>
      <c r="G147" s="892"/>
      <c r="H147" s="892"/>
      <c r="I147" s="892"/>
      <c r="J147" s="892"/>
      <c r="K147" s="892"/>
      <c r="L147" s="892"/>
      <c r="M147" s="892"/>
      <c r="N147" s="893"/>
    </row>
    <row r="148" spans="1:25" ht="15.75">
      <c r="A148" s="891" t="s">
        <v>460</v>
      </c>
      <c r="B148" s="892"/>
      <c r="C148" s="892"/>
      <c r="D148" s="892"/>
      <c r="E148" s="892"/>
      <c r="F148" s="892"/>
      <c r="G148" s="892"/>
      <c r="H148" s="892"/>
      <c r="I148" s="892"/>
      <c r="J148" s="892"/>
      <c r="K148" s="892"/>
      <c r="L148" s="892"/>
      <c r="M148" s="892"/>
      <c r="N148" s="893"/>
    </row>
    <row r="149" spans="1:25" ht="58.5" customHeight="1">
      <c r="A149" s="894" t="s">
        <v>461</v>
      </c>
      <c r="B149" s="895"/>
      <c r="C149" s="343" t="s">
        <v>462</v>
      </c>
      <c r="D149" s="896" t="s">
        <v>463</v>
      </c>
      <c r="E149" s="896"/>
      <c r="F149" s="896"/>
      <c r="G149" s="896"/>
      <c r="H149" s="896"/>
      <c r="I149" s="896"/>
      <c r="J149" s="896"/>
      <c r="K149" s="896"/>
      <c r="L149" s="896"/>
      <c r="M149" s="896"/>
      <c r="N149" s="896"/>
    </row>
    <row r="150" spans="1:25" ht="16.5" thickBot="1">
      <c r="A150" s="884" t="s">
        <v>464</v>
      </c>
      <c r="B150" s="885"/>
      <c r="C150" s="885"/>
      <c r="D150" s="884" t="s">
        <v>465</v>
      </c>
      <c r="E150" s="885"/>
      <c r="F150" s="885"/>
      <c r="G150" s="886"/>
      <c r="H150" s="897" t="s">
        <v>466</v>
      </c>
      <c r="I150" s="897"/>
      <c r="J150" s="897"/>
      <c r="K150" s="897"/>
      <c r="L150" s="897"/>
      <c r="M150" s="897"/>
      <c r="N150" s="897"/>
      <c r="U150" s="368"/>
      <c r="V150" s="369"/>
      <c r="W150" s="369"/>
      <c r="X150" s="369"/>
      <c r="Y150" s="368"/>
    </row>
    <row r="151" spans="1:25" ht="15.75">
      <c r="A151" s="344" t="s">
        <v>467</v>
      </c>
      <c r="B151" s="344" t="s">
        <v>468</v>
      </c>
      <c r="C151" s="344" t="s">
        <v>469</v>
      </c>
      <c r="D151" s="887"/>
      <c r="E151" s="888"/>
      <c r="F151" s="888"/>
      <c r="G151" s="889"/>
      <c r="H151" s="897"/>
      <c r="I151" s="897"/>
      <c r="J151" s="897"/>
      <c r="K151" s="897"/>
      <c r="L151" s="897"/>
      <c r="M151" s="897"/>
      <c r="N151" s="897"/>
      <c r="U151" s="367"/>
      <c r="V151" s="919"/>
      <c r="W151" s="919"/>
      <c r="X151" s="919"/>
      <c r="Y151" s="367"/>
    </row>
    <row r="152" spans="1:25" ht="15.75">
      <c r="A152" s="345">
        <v>16</v>
      </c>
      <c r="B152" s="345">
        <v>11</v>
      </c>
      <c r="C152" s="345">
        <v>2022</v>
      </c>
      <c r="D152" s="898"/>
      <c r="E152" s="899"/>
      <c r="F152" s="899"/>
      <c r="G152" s="900"/>
      <c r="H152" s="901"/>
      <c r="I152" s="901"/>
      <c r="J152" s="901"/>
      <c r="K152" s="901"/>
      <c r="L152" s="901"/>
      <c r="M152" s="901"/>
      <c r="N152" s="901"/>
      <c r="U152" s="367"/>
      <c r="V152" s="919"/>
      <c r="W152" s="919"/>
      <c r="X152" s="919"/>
      <c r="Y152" s="367"/>
    </row>
    <row r="153" spans="1:25" ht="28.5" customHeight="1">
      <c r="A153" s="346" t="s">
        <v>470</v>
      </c>
      <c r="B153" s="902" t="str">
        <f>B116</f>
        <v>ESTRUCTURAS EN CONCRETO</v>
      </c>
      <c r="C153" s="903"/>
      <c r="D153" s="903"/>
      <c r="E153" s="347" t="s">
        <v>15</v>
      </c>
      <c r="F153" s="348">
        <v>3.2</v>
      </c>
      <c r="G153" s="349" t="s">
        <v>471</v>
      </c>
      <c r="H153" s="350" t="str">
        <f>H116</f>
        <v>KG</v>
      </c>
      <c r="I153" s="351" t="s">
        <v>16</v>
      </c>
      <c r="J153" s="904" t="str">
        <f>J116</f>
        <v>REFUERZO MALLA ELECTROSOLDADA</v>
      </c>
      <c r="K153" s="904"/>
      <c r="L153" s="904"/>
      <c r="M153" s="904"/>
      <c r="N153" s="904"/>
    </row>
    <row r="154" spans="1:25">
      <c r="A154" s="884" t="s">
        <v>472</v>
      </c>
      <c r="B154" s="885"/>
      <c r="C154" s="885"/>
      <c r="D154" s="885"/>
      <c r="E154" s="885"/>
      <c r="F154" s="886"/>
      <c r="G154" s="890" t="s">
        <v>473</v>
      </c>
      <c r="H154" s="890"/>
      <c r="I154" s="890" t="s">
        <v>474</v>
      </c>
      <c r="J154" s="890"/>
      <c r="K154" s="890"/>
      <c r="L154" s="352" t="s">
        <v>564</v>
      </c>
      <c r="M154" s="352" t="s">
        <v>475</v>
      </c>
      <c r="N154" s="890" t="s">
        <v>476</v>
      </c>
    </row>
    <row r="155" spans="1:25">
      <c r="A155" s="887"/>
      <c r="B155" s="888"/>
      <c r="C155" s="888"/>
      <c r="D155" s="888"/>
      <c r="E155" s="888"/>
      <c r="F155" s="889"/>
      <c r="G155" s="890"/>
      <c r="H155" s="890"/>
      <c r="I155" s="352" t="s">
        <v>477</v>
      </c>
      <c r="J155" s="352" t="s">
        <v>479</v>
      </c>
      <c r="K155" s="352" t="s">
        <v>561</v>
      </c>
      <c r="L155" s="352" t="s">
        <v>562</v>
      </c>
      <c r="M155" s="352" t="s">
        <v>95</v>
      </c>
      <c r="N155" s="890"/>
    </row>
    <row r="156" spans="1:25" ht="15" customHeight="1">
      <c r="A156" s="353"/>
      <c r="B156" s="354"/>
      <c r="C156" s="355"/>
      <c r="D156" s="354"/>
      <c r="E156" s="355"/>
      <c r="F156" s="356"/>
      <c r="G156" s="960" t="s">
        <v>568</v>
      </c>
      <c r="H156" s="961"/>
      <c r="I156" s="915"/>
      <c r="J156" s="915"/>
      <c r="K156" s="915">
        <v>16.57</v>
      </c>
      <c r="L156" s="915">
        <v>30.95</v>
      </c>
      <c r="M156" s="915">
        <v>14.1</v>
      </c>
      <c r="N156" s="917">
        <f>(K156/M156)*L156</f>
        <v>36.371737588652486</v>
      </c>
    </row>
    <row r="157" spans="1:25" ht="21" customHeight="1">
      <c r="A157" s="353"/>
      <c r="B157" s="354"/>
      <c r="C157" s="354"/>
      <c r="D157" s="355"/>
      <c r="E157" s="355"/>
      <c r="F157" s="356"/>
      <c r="G157" s="962"/>
      <c r="H157" s="963"/>
      <c r="I157" s="916"/>
      <c r="J157" s="916"/>
      <c r="K157" s="916"/>
      <c r="L157" s="916"/>
      <c r="M157" s="916"/>
      <c r="N157" s="918"/>
    </row>
    <row r="158" spans="1:25">
      <c r="A158" s="353"/>
      <c r="B158" s="354"/>
      <c r="C158" s="354"/>
      <c r="D158" s="355"/>
      <c r="E158" s="355"/>
      <c r="F158" s="356"/>
      <c r="G158" s="879"/>
      <c r="H158" s="880"/>
      <c r="I158" s="357"/>
      <c r="J158" s="357"/>
      <c r="K158" s="357"/>
      <c r="L158" s="357"/>
      <c r="M158" s="357"/>
      <c r="N158" s="358">
        <f t="shared" ref="N158:N167" si="4">+M158*K158*I158</f>
        <v>0</v>
      </c>
    </row>
    <row r="159" spans="1:25" ht="25.5" customHeight="1">
      <c r="A159" s="353"/>
      <c r="B159" s="354"/>
      <c r="C159" s="354"/>
      <c r="D159" s="355"/>
      <c r="E159" s="355"/>
      <c r="F159" s="356"/>
      <c r="G159" s="879"/>
      <c r="H159" s="880"/>
      <c r="I159" s="357"/>
      <c r="J159" s="357"/>
      <c r="K159" s="357"/>
      <c r="L159" s="357"/>
      <c r="M159" s="357"/>
      <c r="N159" s="358">
        <f t="shared" si="4"/>
        <v>0</v>
      </c>
    </row>
    <row r="160" spans="1:25" ht="25.5" customHeight="1">
      <c r="A160" s="353"/>
      <c r="B160" s="354"/>
      <c r="C160" s="354"/>
      <c r="D160" s="355"/>
      <c r="E160" s="355"/>
      <c r="F160" s="356"/>
      <c r="G160" s="879"/>
      <c r="H160" s="880"/>
      <c r="I160" s="357"/>
      <c r="J160" s="357"/>
      <c r="K160" s="357"/>
      <c r="L160" s="357"/>
      <c r="M160" s="357"/>
      <c r="N160" s="358">
        <f t="shared" si="4"/>
        <v>0</v>
      </c>
    </row>
    <row r="161" spans="1:15">
      <c r="A161" s="353"/>
      <c r="B161" s="354"/>
      <c r="C161" s="354"/>
      <c r="D161" s="355"/>
      <c r="E161" s="355"/>
      <c r="F161" s="355"/>
      <c r="G161" s="879"/>
      <c r="H161" s="880"/>
      <c r="I161" s="357"/>
      <c r="J161" s="357"/>
      <c r="K161" s="357"/>
      <c r="L161" s="357"/>
      <c r="M161" s="357"/>
      <c r="N161" s="358">
        <f t="shared" si="4"/>
        <v>0</v>
      </c>
    </row>
    <row r="162" spans="1:15" ht="23.25" customHeight="1">
      <c r="A162" s="353"/>
      <c r="B162" s="354"/>
      <c r="C162" s="354"/>
      <c r="D162" s="355"/>
      <c r="E162" s="355"/>
      <c r="F162" s="355"/>
      <c r="G162" s="879"/>
      <c r="H162" s="880"/>
      <c r="I162" s="357"/>
      <c r="J162" s="357"/>
      <c r="K162" s="357"/>
      <c r="L162" s="357"/>
      <c r="M162" s="357"/>
      <c r="N162" s="358">
        <f t="shared" si="4"/>
        <v>0</v>
      </c>
    </row>
    <row r="163" spans="1:15">
      <c r="A163" s="353"/>
      <c r="B163" s="354"/>
      <c r="C163" s="354"/>
      <c r="D163" s="355"/>
      <c r="E163" s="355"/>
      <c r="F163" s="355"/>
      <c r="G163" s="879"/>
      <c r="H163" s="880"/>
      <c r="I163" s="357"/>
      <c r="J163" s="357"/>
      <c r="K163" s="357"/>
      <c r="L163" s="357"/>
      <c r="M163" s="357"/>
      <c r="N163" s="358">
        <f t="shared" si="4"/>
        <v>0</v>
      </c>
    </row>
    <row r="164" spans="1:15" ht="21" customHeight="1">
      <c r="A164" s="353"/>
      <c r="B164" s="354"/>
      <c r="C164" s="354"/>
      <c r="D164" s="355"/>
      <c r="E164" s="355"/>
      <c r="F164" s="356"/>
      <c r="G164" s="879"/>
      <c r="H164" s="880"/>
      <c r="I164" s="357"/>
      <c r="J164" s="357"/>
      <c r="K164" s="357"/>
      <c r="L164" s="357"/>
      <c r="M164" s="357"/>
      <c r="N164" s="358">
        <f t="shared" si="4"/>
        <v>0</v>
      </c>
    </row>
    <row r="165" spans="1:15" ht="20.25" customHeight="1">
      <c r="A165" s="353"/>
      <c r="B165" s="354"/>
      <c r="C165" s="354"/>
      <c r="D165" s="355"/>
      <c r="E165" s="355"/>
      <c r="F165" s="356"/>
      <c r="G165" s="879"/>
      <c r="H165" s="880"/>
      <c r="I165" s="357"/>
      <c r="J165" s="357"/>
      <c r="K165" s="357"/>
      <c r="L165" s="357"/>
      <c r="M165" s="357"/>
      <c r="N165" s="358">
        <f t="shared" si="4"/>
        <v>0</v>
      </c>
    </row>
    <row r="166" spans="1:15" ht="18" customHeight="1">
      <c r="A166" s="353"/>
      <c r="B166" s="354"/>
      <c r="C166" s="354"/>
      <c r="D166" s="355"/>
      <c r="E166" s="355"/>
      <c r="F166" s="356"/>
      <c r="G166" s="879"/>
      <c r="H166" s="880"/>
      <c r="I166" s="357"/>
      <c r="J166" s="357"/>
      <c r="K166" s="357"/>
      <c r="L166" s="357"/>
      <c r="M166" s="357"/>
      <c r="N166" s="358">
        <f t="shared" si="4"/>
        <v>0</v>
      </c>
    </row>
    <row r="167" spans="1:15" ht="23.25" customHeight="1">
      <c r="A167" s="353"/>
      <c r="B167" s="354"/>
      <c r="C167" s="354"/>
      <c r="D167" s="355"/>
      <c r="E167" s="355"/>
      <c r="F167" s="356"/>
      <c r="G167" s="879"/>
      <c r="H167" s="880"/>
      <c r="I167" s="357"/>
      <c r="J167" s="357"/>
      <c r="K167" s="357"/>
      <c r="L167" s="357"/>
      <c r="M167" s="357"/>
      <c r="N167" s="358">
        <f t="shared" si="4"/>
        <v>0</v>
      </c>
    </row>
    <row r="168" spans="1:15">
      <c r="A168" s="353"/>
      <c r="B168" s="354"/>
      <c r="C168" s="354"/>
      <c r="D168" s="355"/>
      <c r="E168" s="355"/>
      <c r="F168" s="356"/>
      <c r="G168" s="879"/>
      <c r="H168" s="880"/>
      <c r="I168" s="357"/>
      <c r="J168" s="357"/>
      <c r="K168" s="357"/>
      <c r="L168" s="357"/>
      <c r="M168" s="357"/>
      <c r="N168" s="358">
        <f>+M168</f>
        <v>0</v>
      </c>
    </row>
    <row r="169" spans="1:15">
      <c r="A169" s="881" t="s">
        <v>480</v>
      </c>
      <c r="B169" s="881"/>
      <c r="C169" s="881"/>
      <c r="D169" s="881"/>
      <c r="E169" s="881"/>
      <c r="F169" s="881"/>
      <c r="G169" s="882" t="s">
        <v>79</v>
      </c>
      <c r="H169" s="883"/>
      <c r="I169" s="883"/>
      <c r="J169" s="883"/>
      <c r="K169" s="883"/>
      <c r="L169" s="883"/>
      <c r="M169" s="883"/>
      <c r="N169" s="358">
        <f>SUM(N156:N168)</f>
        <v>36.371737588652486</v>
      </c>
    </row>
    <row r="170" spans="1:15">
      <c r="A170" s="874" t="s">
        <v>570</v>
      </c>
      <c r="B170" s="874"/>
      <c r="C170" s="874"/>
      <c r="D170" s="874"/>
      <c r="E170" s="874"/>
      <c r="F170" s="874"/>
      <c r="G170" s="875" t="s">
        <v>481</v>
      </c>
      <c r="H170" s="875"/>
      <c r="I170" s="875"/>
      <c r="J170" s="875"/>
      <c r="K170" s="875"/>
      <c r="L170" s="875"/>
      <c r="M170" s="875"/>
      <c r="N170" s="358">
        <f>N134</f>
        <v>1523.8160063829787</v>
      </c>
    </row>
    <row r="171" spans="1:15">
      <c r="A171" s="874"/>
      <c r="B171" s="874"/>
      <c r="C171" s="874"/>
      <c r="D171" s="874"/>
      <c r="E171" s="874"/>
      <c r="F171" s="874"/>
      <c r="G171" s="875" t="s">
        <v>482</v>
      </c>
      <c r="H171" s="875"/>
      <c r="I171" s="875"/>
      <c r="J171" s="875"/>
      <c r="K171" s="875"/>
      <c r="L171" s="875"/>
      <c r="M171" s="875"/>
      <c r="N171" s="361">
        <f>SUM(N169:N170)</f>
        <v>1560.1877439716311</v>
      </c>
      <c r="O171" t="s">
        <v>658</v>
      </c>
    </row>
    <row r="172" spans="1:15">
      <c r="A172" s="362"/>
      <c r="B172" s="362"/>
      <c r="C172" s="362"/>
      <c r="D172" s="362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</row>
    <row r="173" spans="1:15" ht="15.75">
      <c r="A173" s="364"/>
      <c r="B173" s="364"/>
      <c r="C173" s="364"/>
      <c r="D173" s="364"/>
      <c r="E173" s="364"/>
      <c r="F173" s="364"/>
      <c r="G173" s="364"/>
      <c r="H173" s="364"/>
      <c r="I173" s="364"/>
      <c r="J173" s="364"/>
      <c r="K173" s="364"/>
      <c r="L173" s="364"/>
      <c r="M173" s="365"/>
    </row>
    <row r="174" spans="1:15" ht="15.75">
      <c r="A174" s="364"/>
      <c r="B174" s="364"/>
      <c r="C174" s="364"/>
      <c r="D174" s="364"/>
      <c r="E174" s="364"/>
      <c r="F174" s="364"/>
      <c r="G174" s="364"/>
      <c r="H174" s="364"/>
      <c r="I174" s="364"/>
      <c r="J174" s="364"/>
      <c r="K174" s="364"/>
      <c r="L174" s="364"/>
      <c r="M174" s="365"/>
    </row>
    <row r="175" spans="1:15">
      <c r="A175" s="366"/>
      <c r="B175" s="876" t="s">
        <v>483</v>
      </c>
      <c r="C175" s="876"/>
      <c r="D175" s="876"/>
      <c r="E175" s="876"/>
      <c r="F175" s="367"/>
      <c r="G175" s="877" t="s">
        <v>484</v>
      </c>
      <c r="H175" s="877"/>
      <c r="I175" s="877"/>
      <c r="J175" s="877"/>
      <c r="K175" s="877"/>
      <c r="L175" s="877"/>
      <c r="M175" s="877"/>
    </row>
    <row r="176" spans="1:15">
      <c r="A176" s="366"/>
      <c r="B176" s="876" t="s">
        <v>485</v>
      </c>
      <c r="C176" s="876"/>
      <c r="D176" s="876"/>
      <c r="E176" s="876"/>
      <c r="F176" s="367"/>
      <c r="G176" s="877" t="s">
        <v>504</v>
      </c>
      <c r="H176" s="877"/>
      <c r="I176" s="877"/>
      <c r="J176" s="877"/>
      <c r="K176" s="877"/>
      <c r="L176" s="877"/>
      <c r="M176" s="877"/>
    </row>
    <row r="177" spans="1:25">
      <c r="A177" s="366"/>
      <c r="B177" s="878" t="s">
        <v>486</v>
      </c>
      <c r="C177" s="878"/>
      <c r="D177" s="878"/>
      <c r="E177" s="878"/>
      <c r="F177" s="367"/>
      <c r="G177" s="877" t="s">
        <v>487</v>
      </c>
      <c r="H177" s="877"/>
      <c r="I177" s="877"/>
      <c r="J177" s="877"/>
      <c r="K177" s="877"/>
      <c r="L177" s="877"/>
      <c r="M177" s="877"/>
    </row>
    <row r="181" spans="1:25" ht="24.75">
      <c r="A181" s="905"/>
      <c r="B181" s="906"/>
      <c r="C181" s="906"/>
      <c r="D181" s="906"/>
      <c r="E181" s="906"/>
      <c r="F181" s="906"/>
      <c r="G181" s="906"/>
      <c r="H181" s="906"/>
      <c r="I181" s="906"/>
      <c r="J181" s="906"/>
      <c r="K181" s="906"/>
      <c r="L181" s="906"/>
      <c r="M181" s="906"/>
      <c r="N181" s="907"/>
    </row>
    <row r="182" spans="1:25" ht="27.75">
      <c r="A182" s="908"/>
      <c r="B182" s="909"/>
      <c r="C182" s="909"/>
      <c r="D182" s="909"/>
      <c r="E182" s="909"/>
      <c r="F182" s="909"/>
      <c r="G182" s="909"/>
      <c r="H182" s="909"/>
      <c r="I182" s="909"/>
      <c r="J182" s="909"/>
      <c r="K182" s="909"/>
      <c r="L182" s="909"/>
      <c r="M182" s="909"/>
      <c r="N182" s="910"/>
    </row>
    <row r="183" spans="1:25" ht="43.5" customHeight="1">
      <c r="A183" s="891"/>
      <c r="B183" s="892"/>
      <c r="C183" s="892"/>
      <c r="D183" s="892"/>
      <c r="E183" s="892"/>
      <c r="F183" s="892"/>
      <c r="G183" s="892"/>
      <c r="H183" s="892"/>
      <c r="I183" s="892"/>
      <c r="J183" s="892"/>
      <c r="K183" s="892"/>
      <c r="L183" s="892"/>
      <c r="M183" s="892"/>
      <c r="N183" s="893"/>
    </row>
    <row r="184" spans="1:25" ht="15.75">
      <c r="A184" s="891" t="s">
        <v>460</v>
      </c>
      <c r="B184" s="892"/>
      <c r="C184" s="892"/>
      <c r="D184" s="892"/>
      <c r="E184" s="892"/>
      <c r="F184" s="892"/>
      <c r="G184" s="892"/>
      <c r="H184" s="892"/>
      <c r="I184" s="892"/>
      <c r="J184" s="892"/>
      <c r="K184" s="892"/>
      <c r="L184" s="892"/>
      <c r="M184" s="892"/>
      <c r="N184" s="893"/>
    </row>
    <row r="185" spans="1:25" ht="58.5" customHeight="1">
      <c r="A185" s="894" t="s">
        <v>461</v>
      </c>
      <c r="B185" s="895"/>
      <c r="C185" s="343" t="s">
        <v>462</v>
      </c>
      <c r="D185" s="896" t="s">
        <v>463</v>
      </c>
      <c r="E185" s="896"/>
      <c r="F185" s="896"/>
      <c r="G185" s="896"/>
      <c r="H185" s="896"/>
      <c r="I185" s="896"/>
      <c r="J185" s="896"/>
      <c r="K185" s="896"/>
      <c r="L185" s="896"/>
      <c r="M185" s="896"/>
      <c r="N185" s="896"/>
    </row>
    <row r="186" spans="1:25" ht="16.5" thickBot="1">
      <c r="A186" s="884" t="s">
        <v>464</v>
      </c>
      <c r="B186" s="885"/>
      <c r="C186" s="885"/>
      <c r="D186" s="884" t="s">
        <v>465</v>
      </c>
      <c r="E186" s="885"/>
      <c r="F186" s="885"/>
      <c r="G186" s="886"/>
      <c r="H186" s="897" t="s">
        <v>466</v>
      </c>
      <c r="I186" s="897"/>
      <c r="J186" s="897"/>
      <c r="K186" s="897"/>
      <c r="L186" s="897"/>
      <c r="M186" s="897"/>
      <c r="N186" s="897"/>
      <c r="U186" s="368"/>
      <c r="V186" s="369"/>
      <c r="W186" s="369"/>
      <c r="X186" s="369"/>
      <c r="Y186" s="368"/>
    </row>
    <row r="187" spans="1:25" ht="15.75">
      <c r="A187" s="344" t="s">
        <v>467</v>
      </c>
      <c r="B187" s="344" t="s">
        <v>468</v>
      </c>
      <c r="C187" s="344" t="s">
        <v>469</v>
      </c>
      <c r="D187" s="887"/>
      <c r="E187" s="888"/>
      <c r="F187" s="888"/>
      <c r="G187" s="889"/>
      <c r="H187" s="897"/>
      <c r="I187" s="897"/>
      <c r="J187" s="897"/>
      <c r="K187" s="897"/>
      <c r="L187" s="897"/>
      <c r="M187" s="897"/>
      <c r="N187" s="897"/>
      <c r="U187" s="367"/>
      <c r="V187" s="919"/>
      <c r="W187" s="919"/>
      <c r="X187" s="919"/>
      <c r="Y187" s="367"/>
    </row>
    <row r="188" spans="1:25" ht="15.75">
      <c r="A188" s="345">
        <v>16</v>
      </c>
      <c r="B188" s="345">
        <v>11</v>
      </c>
      <c r="C188" s="345">
        <v>2022</v>
      </c>
      <c r="D188" s="898"/>
      <c r="E188" s="899"/>
      <c r="F188" s="899"/>
      <c r="G188" s="900"/>
      <c r="H188" s="901"/>
      <c r="I188" s="901"/>
      <c r="J188" s="901"/>
      <c r="K188" s="901"/>
      <c r="L188" s="901"/>
      <c r="M188" s="901"/>
      <c r="N188" s="901"/>
      <c r="U188" s="367"/>
      <c r="V188" s="919"/>
      <c r="W188" s="919"/>
      <c r="X188" s="919"/>
      <c r="Y188" s="367"/>
    </row>
    <row r="189" spans="1:25" ht="28.5" customHeight="1">
      <c r="A189" s="346" t="s">
        <v>470</v>
      </c>
      <c r="B189" s="902" t="str">
        <f>B153</f>
        <v>ESTRUCTURAS EN CONCRETO</v>
      </c>
      <c r="C189" s="903"/>
      <c r="D189" s="903"/>
      <c r="E189" s="347" t="s">
        <v>15</v>
      </c>
      <c r="F189" s="348">
        <v>3.2</v>
      </c>
      <c r="G189" s="349" t="s">
        <v>471</v>
      </c>
      <c r="H189" s="350" t="str">
        <f>H153</f>
        <v>KG</v>
      </c>
      <c r="I189" s="351" t="s">
        <v>16</v>
      </c>
      <c r="J189" s="904" t="str">
        <f>J153</f>
        <v>REFUERZO MALLA ELECTROSOLDADA</v>
      </c>
      <c r="K189" s="904"/>
      <c r="L189" s="904"/>
      <c r="M189" s="904"/>
      <c r="N189" s="904"/>
    </row>
    <row r="190" spans="1:25">
      <c r="A190" s="884" t="s">
        <v>472</v>
      </c>
      <c r="B190" s="885"/>
      <c r="C190" s="885"/>
      <c r="D190" s="885"/>
      <c r="E190" s="885"/>
      <c r="F190" s="886"/>
      <c r="G190" s="890" t="s">
        <v>473</v>
      </c>
      <c r="H190" s="890"/>
      <c r="I190" s="890" t="s">
        <v>474</v>
      </c>
      <c r="J190" s="890"/>
      <c r="K190" s="890"/>
      <c r="L190" s="352" t="s">
        <v>564</v>
      </c>
      <c r="M190" s="352" t="s">
        <v>475</v>
      </c>
      <c r="N190" s="890" t="s">
        <v>476</v>
      </c>
    </row>
    <row r="191" spans="1:25">
      <c r="A191" s="887"/>
      <c r="B191" s="888"/>
      <c r="C191" s="888"/>
      <c r="D191" s="888"/>
      <c r="E191" s="888"/>
      <c r="F191" s="889"/>
      <c r="G191" s="890"/>
      <c r="H191" s="890"/>
      <c r="I191" s="352" t="s">
        <v>477</v>
      </c>
      <c r="J191" s="352" t="s">
        <v>479</v>
      </c>
      <c r="K191" s="352" t="s">
        <v>561</v>
      </c>
      <c r="L191" s="352" t="s">
        <v>562</v>
      </c>
      <c r="M191" s="352" t="s">
        <v>95</v>
      </c>
      <c r="N191" s="890"/>
    </row>
    <row r="192" spans="1:25" ht="15" customHeight="1">
      <c r="A192" s="353"/>
      <c r="B192" s="354"/>
      <c r="C192" s="355"/>
      <c r="D192" s="354"/>
      <c r="E192" s="355"/>
      <c r="F192" s="356"/>
      <c r="G192" s="911" t="s">
        <v>629</v>
      </c>
      <c r="H192" s="912"/>
      <c r="I192" s="915"/>
      <c r="J192" s="915"/>
      <c r="K192" s="915">
        <v>16.02</v>
      </c>
      <c r="L192" s="915">
        <v>30.95</v>
      </c>
      <c r="M192" s="915">
        <v>14.1</v>
      </c>
      <c r="N192" s="917">
        <f>(K192/M192)*L192</f>
        <v>35.164468085106378</v>
      </c>
    </row>
    <row r="193" spans="1:14" ht="15.75" customHeight="1">
      <c r="A193" s="353"/>
      <c r="B193" s="354"/>
      <c r="C193" s="354"/>
      <c r="D193" s="355"/>
      <c r="E193" s="355"/>
      <c r="F193" s="356"/>
      <c r="G193" s="913"/>
      <c r="H193" s="914"/>
      <c r="I193" s="916"/>
      <c r="J193" s="916"/>
      <c r="K193" s="916"/>
      <c r="L193" s="916"/>
      <c r="M193" s="916"/>
      <c r="N193" s="918"/>
    </row>
    <row r="194" spans="1:14" ht="24.75" customHeight="1">
      <c r="A194" s="353"/>
      <c r="B194" s="354"/>
      <c r="C194" s="354"/>
      <c r="D194" s="355"/>
      <c r="E194" s="355"/>
      <c r="F194" s="356"/>
      <c r="G194" s="879" t="s">
        <v>630</v>
      </c>
      <c r="H194" s="880"/>
      <c r="I194" s="357"/>
      <c r="J194" s="357"/>
      <c r="K194" s="357">
        <v>17.72</v>
      </c>
      <c r="L194" s="357">
        <v>30.95</v>
      </c>
      <c r="M194" s="357">
        <v>14.1</v>
      </c>
      <c r="N194" s="358">
        <f>(K194/M194)*L194</f>
        <v>38.896028368794326</v>
      </c>
    </row>
    <row r="195" spans="1:14" ht="25.5" customHeight="1">
      <c r="A195" s="353"/>
      <c r="B195" s="354"/>
      <c r="C195" s="354"/>
      <c r="D195" s="355"/>
      <c r="E195" s="355"/>
      <c r="F195" s="356"/>
      <c r="G195" s="879" t="s">
        <v>631</v>
      </c>
      <c r="H195" s="880"/>
      <c r="I195" s="357"/>
      <c r="J195" s="357"/>
      <c r="K195" s="357">
        <v>15.99</v>
      </c>
      <c r="L195" s="357">
        <v>30.95</v>
      </c>
      <c r="M195" s="357">
        <v>14.1</v>
      </c>
      <c r="N195" s="358">
        <f>(K195/M195)*L195</f>
        <v>35.098617021276603</v>
      </c>
    </row>
    <row r="196" spans="1:14" ht="25.5" customHeight="1">
      <c r="A196" s="353"/>
      <c r="B196" s="354"/>
      <c r="C196" s="354"/>
      <c r="D196" s="355"/>
      <c r="E196" s="355"/>
      <c r="F196" s="356"/>
      <c r="G196" s="879" t="s">
        <v>632</v>
      </c>
      <c r="H196" s="880"/>
      <c r="I196" s="357"/>
      <c r="J196" s="357"/>
      <c r="K196" s="357">
        <v>4.3600000000000003</v>
      </c>
      <c r="L196" s="357">
        <v>30.95</v>
      </c>
      <c r="M196" s="357">
        <v>14.1</v>
      </c>
      <c r="N196" s="358">
        <f>(K196/M196)*L196</f>
        <v>9.5703546099290797</v>
      </c>
    </row>
    <row r="197" spans="1:14" ht="27" customHeight="1">
      <c r="A197" s="353"/>
      <c r="B197" s="354"/>
      <c r="C197" s="354"/>
      <c r="D197" s="355"/>
      <c r="E197" s="355"/>
      <c r="F197" s="355"/>
      <c r="G197" s="879"/>
      <c r="H197" s="880"/>
      <c r="I197" s="357"/>
      <c r="J197" s="357"/>
      <c r="K197" s="357"/>
      <c r="L197" s="357"/>
      <c r="M197" s="357"/>
      <c r="N197" s="358">
        <f t="shared" ref="N197:N203" si="5">+M197*K197*I197</f>
        <v>0</v>
      </c>
    </row>
    <row r="198" spans="1:14" ht="23.25" customHeight="1">
      <c r="A198" s="353"/>
      <c r="B198" s="354"/>
      <c r="C198" s="354"/>
      <c r="D198" s="355"/>
      <c r="E198" s="355"/>
      <c r="F198" s="355"/>
      <c r="G198" s="879"/>
      <c r="H198" s="880"/>
      <c r="I198" s="357"/>
      <c r="J198" s="357"/>
      <c r="K198" s="357"/>
      <c r="L198" s="357"/>
      <c r="M198" s="357"/>
      <c r="N198" s="358">
        <f t="shared" si="5"/>
        <v>0</v>
      </c>
    </row>
    <row r="199" spans="1:14">
      <c r="A199" s="353"/>
      <c r="B199" s="354"/>
      <c r="C199" s="354"/>
      <c r="D199" s="355"/>
      <c r="F199" s="355"/>
      <c r="G199" s="879"/>
      <c r="H199" s="880"/>
      <c r="I199" s="357"/>
      <c r="J199" s="357"/>
      <c r="K199" s="357"/>
      <c r="L199" s="357"/>
      <c r="M199" s="357"/>
      <c r="N199" s="358">
        <f t="shared" si="5"/>
        <v>0</v>
      </c>
    </row>
    <row r="200" spans="1:14" ht="21" customHeight="1">
      <c r="A200" s="353"/>
      <c r="B200" s="354"/>
      <c r="C200" s="355"/>
      <c r="D200" s="355"/>
      <c r="E200" s="355"/>
      <c r="F200" s="356"/>
      <c r="G200" s="879"/>
      <c r="H200" s="880"/>
      <c r="I200" s="357"/>
      <c r="J200" s="357"/>
      <c r="K200" s="357"/>
      <c r="L200" s="357"/>
      <c r="M200" s="357"/>
      <c r="N200" s="358">
        <f t="shared" si="5"/>
        <v>0</v>
      </c>
    </row>
    <row r="201" spans="1:14" ht="20.25" customHeight="1">
      <c r="A201" s="353"/>
      <c r="B201" s="354"/>
      <c r="C201" s="354"/>
      <c r="D201" s="355"/>
      <c r="E201" s="355"/>
      <c r="F201" s="356"/>
      <c r="G201" s="879"/>
      <c r="H201" s="880"/>
      <c r="I201" s="357"/>
      <c r="J201" s="357"/>
      <c r="K201" s="357"/>
      <c r="L201" s="357"/>
      <c r="M201" s="357"/>
      <c r="N201" s="358">
        <f t="shared" si="5"/>
        <v>0</v>
      </c>
    </row>
    <row r="202" spans="1:14" ht="18" customHeight="1">
      <c r="A202" s="353"/>
      <c r="B202" s="354"/>
      <c r="C202" s="354"/>
      <c r="D202" s="355"/>
      <c r="E202" s="355"/>
      <c r="F202" s="356"/>
      <c r="G202" s="879"/>
      <c r="H202" s="880"/>
      <c r="I202" s="357"/>
      <c r="J202" s="357"/>
      <c r="K202" s="357"/>
      <c r="L202" s="357"/>
      <c r="M202" s="357"/>
      <c r="N202" s="358">
        <f t="shared" si="5"/>
        <v>0</v>
      </c>
    </row>
    <row r="203" spans="1:14" ht="23.25" customHeight="1">
      <c r="A203" s="353"/>
      <c r="B203" s="354"/>
      <c r="C203" s="354"/>
      <c r="D203" s="355"/>
      <c r="E203" s="355"/>
      <c r="F203" s="356"/>
      <c r="G203" s="879"/>
      <c r="H203" s="880"/>
      <c r="I203" s="357"/>
      <c r="J203" s="357"/>
      <c r="K203" s="357"/>
      <c r="L203" s="357"/>
      <c r="M203" s="357"/>
      <c r="N203" s="358">
        <f t="shared" si="5"/>
        <v>0</v>
      </c>
    </row>
    <row r="204" spans="1:14">
      <c r="A204" s="353"/>
      <c r="B204" s="354"/>
      <c r="C204" s="354"/>
      <c r="D204" s="355"/>
      <c r="E204" s="355"/>
      <c r="F204" s="356"/>
      <c r="G204" s="879"/>
      <c r="H204" s="880"/>
      <c r="I204" s="357"/>
      <c r="J204" s="357"/>
      <c r="K204" s="357"/>
      <c r="L204" s="357"/>
      <c r="M204" s="357"/>
      <c r="N204" s="358">
        <f>+M204</f>
        <v>0</v>
      </c>
    </row>
    <row r="205" spans="1:14">
      <c r="A205" s="881" t="s">
        <v>480</v>
      </c>
      <c r="B205" s="881"/>
      <c r="C205" s="881"/>
      <c r="D205" s="881"/>
      <c r="E205" s="881"/>
      <c r="F205" s="881"/>
      <c r="G205" s="882" t="s">
        <v>79</v>
      </c>
      <c r="H205" s="883"/>
      <c r="I205" s="883"/>
      <c r="J205" s="883"/>
      <c r="K205" s="883"/>
      <c r="L205" s="883"/>
      <c r="M205" s="883"/>
      <c r="N205" s="358">
        <f>SUM(N192:N204)</f>
        <v>118.72946808510638</v>
      </c>
    </row>
    <row r="206" spans="1:14">
      <c r="A206" s="874" t="s">
        <v>570</v>
      </c>
      <c r="B206" s="874"/>
      <c r="C206" s="874"/>
      <c r="D206" s="874"/>
      <c r="E206" s="874"/>
      <c r="F206" s="874"/>
      <c r="G206" s="875" t="s">
        <v>481</v>
      </c>
      <c r="H206" s="875"/>
      <c r="I206" s="875"/>
      <c r="J206" s="875"/>
      <c r="K206" s="875"/>
      <c r="L206" s="875"/>
      <c r="M206" s="875"/>
      <c r="N206" s="358">
        <f>N171</f>
        <v>1560.1877439716311</v>
      </c>
    </row>
    <row r="207" spans="1:14">
      <c r="A207" s="874"/>
      <c r="B207" s="874"/>
      <c r="C207" s="874"/>
      <c r="D207" s="874"/>
      <c r="E207" s="874"/>
      <c r="F207" s="874"/>
      <c r="G207" s="875" t="s">
        <v>482</v>
      </c>
      <c r="H207" s="875"/>
      <c r="I207" s="875"/>
      <c r="J207" s="875"/>
      <c r="K207" s="875"/>
      <c r="L207" s="875"/>
      <c r="M207" s="875"/>
      <c r="N207" s="361">
        <f>SUM(N205:N206)</f>
        <v>1678.9172120567375</v>
      </c>
    </row>
    <row r="208" spans="1:14">
      <c r="A208" s="362"/>
      <c r="B208" s="362"/>
      <c r="C208" s="362"/>
      <c r="D208" s="362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</row>
    <row r="209" spans="1:25" ht="15.75">
      <c r="A209" s="364"/>
      <c r="B209" s="364"/>
      <c r="C209" s="364"/>
      <c r="D209" s="364"/>
      <c r="E209" s="364"/>
      <c r="F209" s="364"/>
      <c r="G209" s="364"/>
      <c r="H209" s="364"/>
      <c r="I209" s="364"/>
      <c r="J209" s="364"/>
      <c r="K209" s="364"/>
      <c r="L209" s="364"/>
      <c r="M209" s="365"/>
    </row>
    <row r="210" spans="1:25" ht="15.75">
      <c r="A210" s="364"/>
      <c r="B210" s="364"/>
      <c r="C210" s="364"/>
      <c r="D210" s="364"/>
      <c r="E210" s="364"/>
      <c r="F210" s="364"/>
      <c r="G210" s="364"/>
      <c r="H210" s="364"/>
      <c r="I210" s="364"/>
      <c r="J210" s="364"/>
      <c r="K210" s="364"/>
      <c r="L210" s="364"/>
      <c r="M210" s="365"/>
    </row>
    <row r="211" spans="1:25">
      <c r="A211" s="366"/>
      <c r="B211" s="876" t="s">
        <v>483</v>
      </c>
      <c r="C211" s="876"/>
      <c r="D211" s="876"/>
      <c r="E211" s="876"/>
      <c r="F211" s="367"/>
      <c r="G211" s="877" t="s">
        <v>484</v>
      </c>
      <c r="H211" s="877"/>
      <c r="I211" s="877"/>
      <c r="J211" s="877"/>
      <c r="K211" s="877"/>
      <c r="L211" s="877"/>
      <c r="M211" s="877"/>
    </row>
    <row r="212" spans="1:25">
      <c r="A212" s="366"/>
      <c r="B212" s="876" t="s">
        <v>485</v>
      </c>
      <c r="C212" s="876"/>
      <c r="D212" s="876"/>
      <c r="E212" s="876"/>
      <c r="F212" s="367"/>
      <c r="G212" s="877" t="s">
        <v>504</v>
      </c>
      <c r="H212" s="877"/>
      <c r="I212" s="877"/>
      <c r="J212" s="877"/>
      <c r="K212" s="877"/>
      <c r="L212" s="877"/>
      <c r="M212" s="877"/>
    </row>
    <row r="213" spans="1:25">
      <c r="A213" s="366"/>
      <c r="B213" s="878" t="s">
        <v>486</v>
      </c>
      <c r="C213" s="878"/>
      <c r="D213" s="878"/>
      <c r="E213" s="878"/>
      <c r="F213" s="367"/>
      <c r="G213" s="877" t="s">
        <v>487</v>
      </c>
      <c r="H213" s="877"/>
      <c r="I213" s="877"/>
      <c r="J213" s="877"/>
      <c r="K213" s="877"/>
      <c r="L213" s="877"/>
      <c r="M213" s="877"/>
    </row>
    <row r="217" spans="1:25" ht="24.75">
      <c r="A217" s="905"/>
      <c r="B217" s="906"/>
      <c r="C217" s="906"/>
      <c r="D217" s="906"/>
      <c r="E217" s="906"/>
      <c r="F217" s="906"/>
      <c r="G217" s="906"/>
      <c r="H217" s="906"/>
      <c r="I217" s="906"/>
      <c r="J217" s="906"/>
      <c r="K217" s="906"/>
      <c r="L217" s="906"/>
      <c r="M217" s="906"/>
      <c r="N217" s="907"/>
    </row>
    <row r="218" spans="1:25" ht="27.75">
      <c r="A218" s="908"/>
      <c r="B218" s="909"/>
      <c r="C218" s="909"/>
      <c r="D218" s="909"/>
      <c r="E218" s="909"/>
      <c r="F218" s="909"/>
      <c r="G218" s="909"/>
      <c r="H218" s="909"/>
      <c r="I218" s="909"/>
      <c r="J218" s="909"/>
      <c r="K218" s="909"/>
      <c r="L218" s="909"/>
      <c r="M218" s="909"/>
      <c r="N218" s="910"/>
    </row>
    <row r="219" spans="1:25" ht="43.5" customHeight="1">
      <c r="A219" s="891"/>
      <c r="B219" s="892"/>
      <c r="C219" s="892"/>
      <c r="D219" s="892"/>
      <c r="E219" s="892"/>
      <c r="F219" s="892"/>
      <c r="G219" s="892"/>
      <c r="H219" s="892"/>
      <c r="I219" s="892"/>
      <c r="J219" s="892"/>
      <c r="K219" s="892"/>
      <c r="L219" s="892"/>
      <c r="M219" s="892"/>
      <c r="N219" s="893"/>
    </row>
    <row r="220" spans="1:25" ht="15.75">
      <c r="A220" s="891" t="s">
        <v>460</v>
      </c>
      <c r="B220" s="892"/>
      <c r="C220" s="892"/>
      <c r="D220" s="892"/>
      <c r="E220" s="892"/>
      <c r="F220" s="892"/>
      <c r="G220" s="892"/>
      <c r="H220" s="892"/>
      <c r="I220" s="892"/>
      <c r="J220" s="892"/>
      <c r="K220" s="892"/>
      <c r="L220" s="892"/>
      <c r="M220" s="892"/>
      <c r="N220" s="893"/>
    </row>
    <row r="221" spans="1:25" ht="58.5" customHeight="1">
      <c r="A221" s="894" t="s">
        <v>461</v>
      </c>
      <c r="B221" s="895"/>
      <c r="C221" s="343" t="s">
        <v>462</v>
      </c>
      <c r="D221" s="896" t="s">
        <v>463</v>
      </c>
      <c r="E221" s="896"/>
      <c r="F221" s="896"/>
      <c r="G221" s="896"/>
      <c r="H221" s="896"/>
      <c r="I221" s="896"/>
      <c r="J221" s="896"/>
      <c r="K221" s="896"/>
      <c r="L221" s="896"/>
      <c r="M221" s="896"/>
      <c r="N221" s="896"/>
    </row>
    <row r="222" spans="1:25" ht="16.5" thickBot="1">
      <c r="A222" s="884" t="s">
        <v>464</v>
      </c>
      <c r="B222" s="885"/>
      <c r="C222" s="885"/>
      <c r="D222" s="884" t="s">
        <v>465</v>
      </c>
      <c r="E222" s="885"/>
      <c r="F222" s="885"/>
      <c r="G222" s="886"/>
      <c r="H222" s="897" t="s">
        <v>466</v>
      </c>
      <c r="I222" s="897"/>
      <c r="J222" s="897"/>
      <c r="K222" s="897"/>
      <c r="L222" s="897"/>
      <c r="M222" s="897"/>
      <c r="N222" s="897"/>
      <c r="U222" s="368"/>
      <c r="V222" s="369"/>
      <c r="W222" s="369"/>
      <c r="X222" s="369"/>
      <c r="Y222" s="368"/>
    </row>
    <row r="223" spans="1:25" ht="15.75">
      <c r="A223" s="344" t="s">
        <v>467</v>
      </c>
      <c r="B223" s="344" t="s">
        <v>468</v>
      </c>
      <c r="C223" s="344" t="s">
        <v>469</v>
      </c>
      <c r="D223" s="887"/>
      <c r="E223" s="888"/>
      <c r="F223" s="888"/>
      <c r="G223" s="889"/>
      <c r="H223" s="897"/>
      <c r="I223" s="897"/>
      <c r="J223" s="897"/>
      <c r="K223" s="897"/>
      <c r="L223" s="897"/>
      <c r="M223" s="897"/>
      <c r="N223" s="897"/>
      <c r="U223" s="367"/>
      <c r="V223" s="919"/>
      <c r="W223" s="919"/>
      <c r="X223" s="919"/>
      <c r="Y223" s="367"/>
    </row>
    <row r="224" spans="1:25" ht="15.75">
      <c r="A224" s="345">
        <v>16</v>
      </c>
      <c r="B224" s="345">
        <v>11</v>
      </c>
      <c r="C224" s="345">
        <v>2022</v>
      </c>
      <c r="D224" s="898"/>
      <c r="E224" s="899"/>
      <c r="F224" s="899"/>
      <c r="G224" s="900"/>
      <c r="H224" s="901"/>
      <c r="I224" s="901"/>
      <c r="J224" s="901"/>
      <c r="K224" s="901"/>
      <c r="L224" s="901"/>
      <c r="M224" s="901"/>
      <c r="N224" s="901"/>
      <c r="U224" s="367"/>
      <c r="V224" s="919"/>
      <c r="W224" s="919"/>
      <c r="X224" s="919"/>
      <c r="Y224" s="367"/>
    </row>
    <row r="225" spans="1:14" ht="28.5" customHeight="1">
      <c r="A225" s="346" t="s">
        <v>470</v>
      </c>
      <c r="B225" s="902" t="str">
        <f>B189</f>
        <v>ESTRUCTURAS EN CONCRETO</v>
      </c>
      <c r="C225" s="903"/>
      <c r="D225" s="903"/>
      <c r="E225" s="347" t="s">
        <v>15</v>
      </c>
      <c r="F225" s="348">
        <v>3.2</v>
      </c>
      <c r="G225" s="349" t="s">
        <v>471</v>
      </c>
      <c r="H225" s="350" t="str">
        <f>H189</f>
        <v>KG</v>
      </c>
      <c r="I225" s="351" t="s">
        <v>16</v>
      </c>
      <c r="J225" s="904" t="str">
        <f>J189</f>
        <v>REFUERZO MALLA ELECTROSOLDADA</v>
      </c>
      <c r="K225" s="904"/>
      <c r="L225" s="904"/>
      <c r="M225" s="904"/>
      <c r="N225" s="904"/>
    </row>
    <row r="226" spans="1:14">
      <c r="A226" s="884" t="s">
        <v>472</v>
      </c>
      <c r="B226" s="885"/>
      <c r="C226" s="885"/>
      <c r="D226" s="885"/>
      <c r="E226" s="885"/>
      <c r="F226" s="886"/>
      <c r="G226" s="890" t="s">
        <v>473</v>
      </c>
      <c r="H226" s="890"/>
      <c r="I226" s="890" t="s">
        <v>474</v>
      </c>
      <c r="J226" s="890"/>
      <c r="K226" s="890"/>
      <c r="L226" s="352" t="s">
        <v>564</v>
      </c>
      <c r="M226" s="352" t="s">
        <v>475</v>
      </c>
      <c r="N226" s="890" t="s">
        <v>476</v>
      </c>
    </row>
    <row r="227" spans="1:14">
      <c r="A227" s="887"/>
      <c r="B227" s="888"/>
      <c r="C227" s="888"/>
      <c r="D227" s="888"/>
      <c r="E227" s="888"/>
      <c r="F227" s="889"/>
      <c r="G227" s="890"/>
      <c r="H227" s="890"/>
      <c r="I227" s="352" t="s">
        <v>477</v>
      </c>
      <c r="J227" s="352" t="s">
        <v>479</v>
      </c>
      <c r="K227" s="352" t="s">
        <v>561</v>
      </c>
      <c r="L227" s="352" t="s">
        <v>562</v>
      </c>
      <c r="M227" s="352" t="s">
        <v>95</v>
      </c>
      <c r="N227" s="890"/>
    </row>
    <row r="228" spans="1:14" ht="15" customHeight="1">
      <c r="A228" s="353"/>
      <c r="B228" s="354"/>
      <c r="C228" s="355"/>
      <c r="D228" s="354"/>
      <c r="E228" s="355"/>
      <c r="F228" s="356"/>
      <c r="G228" s="911" t="s">
        <v>629</v>
      </c>
      <c r="H228" s="912"/>
      <c r="I228" s="915"/>
      <c r="J228" s="915"/>
      <c r="K228" s="915">
        <v>7.82</v>
      </c>
      <c r="L228" s="915">
        <v>30.95</v>
      </c>
      <c r="M228" s="915">
        <v>14.1</v>
      </c>
      <c r="N228" s="917">
        <f>(K228/M228)*L228</f>
        <v>17.165177304964541</v>
      </c>
    </row>
    <row r="229" spans="1:14" ht="15.75" customHeight="1">
      <c r="A229" s="353"/>
      <c r="B229" s="354"/>
      <c r="C229" s="354"/>
      <c r="D229" s="355"/>
      <c r="E229" s="355"/>
      <c r="F229" s="356"/>
      <c r="G229" s="913"/>
      <c r="H229" s="914"/>
      <c r="I229" s="916"/>
      <c r="J229" s="916"/>
      <c r="K229" s="916"/>
      <c r="L229" s="916"/>
      <c r="M229" s="916"/>
      <c r="N229" s="918"/>
    </row>
    <row r="230" spans="1:14" ht="24.75" customHeight="1">
      <c r="A230" s="353"/>
      <c r="B230" s="354"/>
      <c r="C230" s="354"/>
      <c r="D230" s="355"/>
      <c r="E230" s="355"/>
      <c r="F230" s="356"/>
      <c r="G230" s="879" t="s">
        <v>630</v>
      </c>
      <c r="H230" s="880"/>
      <c r="I230" s="357"/>
      <c r="J230" s="357"/>
      <c r="K230" s="357">
        <v>2.41</v>
      </c>
      <c r="L230" s="357">
        <v>30.95</v>
      </c>
      <c r="M230" s="357">
        <v>14.1</v>
      </c>
      <c r="N230" s="358">
        <f>(K230/M230)*L230</f>
        <v>5.2900354609929083</v>
      </c>
    </row>
    <row r="231" spans="1:14" ht="25.5" customHeight="1">
      <c r="A231" s="353"/>
      <c r="B231" s="354"/>
      <c r="C231" s="354"/>
      <c r="D231" s="355"/>
      <c r="E231" s="355"/>
      <c r="F231" s="356"/>
      <c r="G231" s="879" t="s">
        <v>631</v>
      </c>
      <c r="H231" s="880"/>
      <c r="I231" s="357"/>
      <c r="J231" s="357"/>
      <c r="K231" s="357">
        <v>2.72</v>
      </c>
      <c r="L231" s="357">
        <v>30.95</v>
      </c>
      <c r="M231" s="357">
        <v>14.1</v>
      </c>
      <c r="N231" s="358">
        <f>(K231/M231)*L231</f>
        <v>5.9704964539007097</v>
      </c>
    </row>
    <row r="232" spans="1:14" ht="25.5" customHeight="1">
      <c r="A232" s="353"/>
      <c r="B232" s="354"/>
      <c r="C232" s="354"/>
      <c r="D232" s="355"/>
      <c r="E232" s="355"/>
      <c r="F232" s="356"/>
      <c r="G232" s="879" t="s">
        <v>632</v>
      </c>
      <c r="H232" s="880"/>
      <c r="I232" s="357"/>
      <c r="J232" s="357"/>
      <c r="K232" s="357">
        <v>30.07</v>
      </c>
      <c r="L232" s="357">
        <v>30.95</v>
      </c>
      <c r="M232" s="357">
        <v>14.1</v>
      </c>
      <c r="N232" s="358">
        <f>(K232/M232)*L232</f>
        <v>66.004716312056743</v>
      </c>
    </row>
    <row r="233" spans="1:14" ht="27" customHeight="1">
      <c r="A233" s="353"/>
      <c r="B233" s="354"/>
      <c r="C233" s="354"/>
      <c r="D233" s="355"/>
      <c r="E233" s="355"/>
      <c r="F233" s="355"/>
      <c r="G233" s="879"/>
      <c r="H233" s="880"/>
      <c r="I233" s="357"/>
      <c r="J233" s="357"/>
      <c r="K233" s="357"/>
      <c r="L233" s="357"/>
      <c r="M233" s="357"/>
      <c r="N233" s="358">
        <f t="shared" ref="N233:N239" si="6">+M233*K233*I233</f>
        <v>0</v>
      </c>
    </row>
    <row r="234" spans="1:14" ht="23.25" customHeight="1">
      <c r="A234" s="353"/>
      <c r="B234" s="354"/>
      <c r="C234" s="354"/>
      <c r="D234" s="355"/>
      <c r="E234" s="355"/>
      <c r="F234" s="355"/>
      <c r="G234" s="879"/>
      <c r="H234" s="880"/>
      <c r="I234" s="357"/>
      <c r="J234" s="357"/>
      <c r="K234" s="357"/>
      <c r="L234" s="357"/>
      <c r="M234" s="357"/>
      <c r="N234" s="358">
        <f t="shared" si="6"/>
        <v>0</v>
      </c>
    </row>
    <row r="235" spans="1:14">
      <c r="A235" s="353"/>
      <c r="B235" s="354"/>
      <c r="C235" s="354"/>
      <c r="D235" s="355"/>
      <c r="F235" s="355"/>
      <c r="G235" s="879"/>
      <c r="H235" s="880"/>
      <c r="I235" s="357"/>
      <c r="J235" s="357"/>
      <c r="K235" s="357"/>
      <c r="L235" s="357"/>
      <c r="M235" s="357"/>
      <c r="N235" s="358">
        <f t="shared" si="6"/>
        <v>0</v>
      </c>
    </row>
    <row r="236" spans="1:14" ht="21" customHeight="1">
      <c r="A236" s="353"/>
      <c r="B236" s="354"/>
      <c r="C236" s="355"/>
      <c r="D236" s="355"/>
      <c r="E236" s="355"/>
      <c r="F236" s="356"/>
      <c r="G236" s="879"/>
      <c r="H236" s="880"/>
      <c r="I236" s="357"/>
      <c r="J236" s="357"/>
      <c r="K236" s="357"/>
      <c r="L236" s="357"/>
      <c r="M236" s="357"/>
      <c r="N236" s="358">
        <f t="shared" si="6"/>
        <v>0</v>
      </c>
    </row>
    <row r="237" spans="1:14" ht="20.25" customHeight="1">
      <c r="A237" s="353"/>
      <c r="B237" s="354"/>
      <c r="C237" s="354"/>
      <c r="D237" s="355"/>
      <c r="E237" s="355"/>
      <c r="F237" s="356"/>
      <c r="G237" s="879"/>
      <c r="H237" s="880"/>
      <c r="I237" s="357"/>
      <c r="J237" s="357"/>
      <c r="K237" s="357"/>
      <c r="L237" s="357"/>
      <c r="M237" s="357"/>
      <c r="N237" s="358">
        <f t="shared" si="6"/>
        <v>0</v>
      </c>
    </row>
    <row r="238" spans="1:14" ht="18" customHeight="1">
      <c r="A238" s="353"/>
      <c r="B238" s="354"/>
      <c r="C238" s="354"/>
      <c r="D238" s="355"/>
      <c r="E238" s="355"/>
      <c r="F238" s="356"/>
      <c r="G238" s="879"/>
      <c r="H238" s="880"/>
      <c r="I238" s="357"/>
      <c r="J238" s="357"/>
      <c r="K238" s="357"/>
      <c r="L238" s="357"/>
      <c r="M238" s="357"/>
      <c r="N238" s="358">
        <f t="shared" si="6"/>
        <v>0</v>
      </c>
    </row>
    <row r="239" spans="1:14" ht="23.25" customHeight="1">
      <c r="A239" s="353"/>
      <c r="B239" s="354"/>
      <c r="C239" s="354"/>
      <c r="D239" s="355"/>
      <c r="E239" s="355"/>
      <c r="F239" s="356"/>
      <c r="G239" s="879"/>
      <c r="H239" s="880"/>
      <c r="I239" s="357"/>
      <c r="J239" s="357"/>
      <c r="K239" s="357"/>
      <c r="L239" s="357"/>
      <c r="M239" s="357"/>
      <c r="N239" s="358">
        <f t="shared" si="6"/>
        <v>0</v>
      </c>
    </row>
    <row r="240" spans="1:14">
      <c r="A240" s="353"/>
      <c r="B240" s="354"/>
      <c r="C240" s="354"/>
      <c r="D240" s="355"/>
      <c r="E240" s="355"/>
      <c r="F240" s="356"/>
      <c r="G240" s="879"/>
      <c r="H240" s="880"/>
      <c r="I240" s="357"/>
      <c r="J240" s="357"/>
      <c r="K240" s="357"/>
      <c r="L240" s="357"/>
      <c r="M240" s="357"/>
      <c r="N240" s="358">
        <f>+M240</f>
        <v>0</v>
      </c>
    </row>
    <row r="241" spans="1:14">
      <c r="A241" s="881" t="s">
        <v>480</v>
      </c>
      <c r="B241" s="881"/>
      <c r="C241" s="881"/>
      <c r="D241" s="881"/>
      <c r="E241" s="881"/>
      <c r="F241" s="881"/>
      <c r="G241" s="882" t="s">
        <v>79</v>
      </c>
      <c r="H241" s="883"/>
      <c r="I241" s="883"/>
      <c r="J241" s="883"/>
      <c r="K241" s="883"/>
      <c r="L241" s="883"/>
      <c r="M241" s="883"/>
      <c r="N241" s="358">
        <f>SUM(N228:N240)</f>
        <v>94.430425531914892</v>
      </c>
    </row>
    <row r="242" spans="1:14">
      <c r="A242" s="874" t="s">
        <v>570</v>
      </c>
      <c r="B242" s="874"/>
      <c r="C242" s="874"/>
      <c r="D242" s="874"/>
      <c r="E242" s="874"/>
      <c r="F242" s="874"/>
      <c r="G242" s="875" t="s">
        <v>481</v>
      </c>
      <c r="H242" s="875"/>
      <c r="I242" s="875"/>
      <c r="J242" s="875"/>
      <c r="K242" s="875"/>
      <c r="L242" s="875"/>
      <c r="M242" s="875"/>
      <c r="N242" s="358">
        <f>N207</f>
        <v>1678.9172120567375</v>
      </c>
    </row>
    <row r="243" spans="1:14">
      <c r="A243" s="874"/>
      <c r="B243" s="874"/>
      <c r="C243" s="874"/>
      <c r="D243" s="874"/>
      <c r="E243" s="874"/>
      <c r="F243" s="874"/>
      <c r="G243" s="875" t="s">
        <v>482</v>
      </c>
      <c r="H243" s="875"/>
      <c r="I243" s="875"/>
      <c r="J243" s="875"/>
      <c r="K243" s="875"/>
      <c r="L243" s="875"/>
      <c r="M243" s="875"/>
      <c r="N243" s="361">
        <f>SUM(N241:N242)</f>
        <v>1773.3476375886523</v>
      </c>
    </row>
    <row r="244" spans="1:14">
      <c r="A244" s="362"/>
      <c r="B244" s="362"/>
      <c r="C244" s="362"/>
      <c r="D244" s="362"/>
      <c r="E244" s="363"/>
      <c r="F244" s="363"/>
      <c r="G244" s="363"/>
      <c r="H244" s="363"/>
      <c r="I244" s="363"/>
      <c r="J244" s="363"/>
      <c r="K244" s="363"/>
      <c r="L244" s="363"/>
      <c r="M244" s="363"/>
      <c r="N244" s="363"/>
    </row>
    <row r="245" spans="1:14" ht="15.75">
      <c r="A245" s="364"/>
      <c r="B245" s="364"/>
      <c r="C245" s="364"/>
      <c r="D245" s="364"/>
      <c r="E245" s="364"/>
      <c r="F245" s="364"/>
      <c r="G245" s="364"/>
      <c r="H245" s="364"/>
      <c r="I245" s="364"/>
      <c r="J245" s="364"/>
      <c r="K245" s="364"/>
      <c r="L245" s="364"/>
      <c r="M245" s="365"/>
    </row>
    <row r="246" spans="1:14" ht="15.75">
      <c r="A246" s="364"/>
      <c r="B246" s="364"/>
      <c r="C246" s="364"/>
      <c r="D246" s="364"/>
      <c r="E246" s="364"/>
      <c r="F246" s="364"/>
      <c r="G246" s="364"/>
      <c r="H246" s="364"/>
      <c r="I246" s="364"/>
      <c r="J246" s="364"/>
      <c r="K246" s="364"/>
      <c r="L246" s="364"/>
      <c r="M246" s="365"/>
    </row>
    <row r="247" spans="1:14">
      <c r="A247" s="366"/>
      <c r="B247" s="876" t="s">
        <v>483</v>
      </c>
      <c r="C247" s="876"/>
      <c r="D247" s="876"/>
      <c r="E247" s="876"/>
      <c r="F247" s="367"/>
      <c r="G247" s="877" t="s">
        <v>484</v>
      </c>
      <c r="H247" s="877"/>
      <c r="I247" s="877"/>
      <c r="J247" s="877"/>
      <c r="K247" s="877"/>
      <c r="L247" s="877"/>
      <c r="M247" s="877"/>
    </row>
    <row r="248" spans="1:14">
      <c r="A248" s="366"/>
      <c r="B248" s="876" t="s">
        <v>485</v>
      </c>
      <c r="C248" s="876"/>
      <c r="D248" s="876"/>
      <c r="E248" s="876"/>
      <c r="F248" s="367"/>
      <c r="G248" s="877" t="s">
        <v>504</v>
      </c>
      <c r="H248" s="877"/>
      <c r="I248" s="877"/>
      <c r="J248" s="877"/>
      <c r="K248" s="877"/>
      <c r="L248" s="877"/>
      <c r="M248" s="877"/>
    </row>
    <row r="249" spans="1:14">
      <c r="A249" s="366"/>
      <c r="B249" s="878" t="s">
        <v>486</v>
      </c>
      <c r="C249" s="878"/>
      <c r="D249" s="878"/>
      <c r="E249" s="878"/>
      <c r="F249" s="367"/>
      <c r="G249" s="877" t="s">
        <v>487</v>
      </c>
      <c r="H249" s="877"/>
      <c r="I249" s="877"/>
      <c r="J249" s="877"/>
      <c r="K249" s="877"/>
      <c r="L249" s="877"/>
      <c r="M249" s="877"/>
    </row>
    <row r="254" spans="1:14" ht="24.75">
      <c r="A254" s="905"/>
      <c r="B254" s="906"/>
      <c r="C254" s="906"/>
      <c r="D254" s="906"/>
      <c r="E254" s="906"/>
      <c r="F254" s="906"/>
      <c r="G254" s="906"/>
      <c r="H254" s="906"/>
      <c r="I254" s="906"/>
      <c r="J254" s="906"/>
      <c r="K254" s="906"/>
      <c r="L254" s="906"/>
      <c r="M254" s="906"/>
      <c r="N254" s="907"/>
    </row>
    <row r="255" spans="1:14" ht="27.75">
      <c r="A255" s="908"/>
      <c r="B255" s="909"/>
      <c r="C255" s="909"/>
      <c r="D255" s="909"/>
      <c r="E255" s="909"/>
      <c r="F255" s="909"/>
      <c r="G255" s="909"/>
      <c r="H255" s="909"/>
      <c r="I255" s="909"/>
      <c r="J255" s="909"/>
      <c r="K255" s="909"/>
      <c r="L255" s="909"/>
      <c r="M255" s="909"/>
      <c r="N255" s="910"/>
    </row>
    <row r="256" spans="1:14" ht="43.5" customHeight="1">
      <c r="A256" s="891"/>
      <c r="B256" s="892"/>
      <c r="C256" s="892"/>
      <c r="D256" s="892"/>
      <c r="E256" s="892"/>
      <c r="F256" s="892"/>
      <c r="G256" s="892"/>
      <c r="H256" s="892"/>
      <c r="I256" s="892"/>
      <c r="J256" s="892"/>
      <c r="K256" s="892"/>
      <c r="L256" s="892"/>
      <c r="M256" s="892"/>
      <c r="N256" s="893"/>
    </row>
    <row r="257" spans="1:25" ht="15.75">
      <c r="A257" s="891" t="s">
        <v>460</v>
      </c>
      <c r="B257" s="892"/>
      <c r="C257" s="892"/>
      <c r="D257" s="892"/>
      <c r="E257" s="892"/>
      <c r="F257" s="892"/>
      <c r="G257" s="892"/>
      <c r="H257" s="892"/>
      <c r="I257" s="892"/>
      <c r="J257" s="892"/>
      <c r="K257" s="892"/>
      <c r="L257" s="892"/>
      <c r="M257" s="892"/>
      <c r="N257" s="893"/>
    </row>
    <row r="258" spans="1:25" ht="58.5" customHeight="1">
      <c r="A258" s="894" t="s">
        <v>461</v>
      </c>
      <c r="B258" s="895"/>
      <c r="C258" s="343" t="s">
        <v>462</v>
      </c>
      <c r="D258" s="896" t="s">
        <v>463</v>
      </c>
      <c r="E258" s="896"/>
      <c r="F258" s="896"/>
      <c r="G258" s="896"/>
      <c r="H258" s="896"/>
      <c r="I258" s="896"/>
      <c r="J258" s="896"/>
      <c r="K258" s="896"/>
      <c r="L258" s="896"/>
      <c r="M258" s="896"/>
      <c r="N258" s="896"/>
    </row>
    <row r="259" spans="1:25" ht="16.5" thickBot="1">
      <c r="A259" s="884" t="s">
        <v>464</v>
      </c>
      <c r="B259" s="885"/>
      <c r="C259" s="885"/>
      <c r="D259" s="884" t="s">
        <v>465</v>
      </c>
      <c r="E259" s="885"/>
      <c r="F259" s="885"/>
      <c r="G259" s="886"/>
      <c r="H259" s="897" t="s">
        <v>466</v>
      </c>
      <c r="I259" s="897"/>
      <c r="J259" s="897"/>
      <c r="K259" s="897"/>
      <c r="L259" s="897"/>
      <c r="M259" s="897"/>
      <c r="N259" s="897"/>
      <c r="U259" s="368"/>
      <c r="V259" s="369"/>
      <c r="W259" s="369"/>
      <c r="X259" s="369"/>
      <c r="Y259" s="368"/>
    </row>
    <row r="260" spans="1:25" ht="15.75">
      <c r="A260" s="344" t="s">
        <v>467</v>
      </c>
      <c r="B260" s="344" t="s">
        <v>468</v>
      </c>
      <c r="C260" s="344" t="s">
        <v>469</v>
      </c>
      <c r="D260" s="887"/>
      <c r="E260" s="888"/>
      <c r="F260" s="888"/>
      <c r="G260" s="889"/>
      <c r="H260" s="897"/>
      <c r="I260" s="897"/>
      <c r="J260" s="897"/>
      <c r="K260" s="897"/>
      <c r="L260" s="897"/>
      <c r="M260" s="897"/>
      <c r="N260" s="897"/>
      <c r="U260" s="367"/>
      <c r="V260" s="919"/>
      <c r="W260" s="919"/>
      <c r="X260" s="919"/>
      <c r="Y260" s="367"/>
    </row>
    <row r="261" spans="1:25" ht="15.75">
      <c r="A261" s="345">
        <v>16</v>
      </c>
      <c r="B261" s="345">
        <v>11</v>
      </c>
      <c r="C261" s="345">
        <v>2022</v>
      </c>
      <c r="D261" s="898"/>
      <c r="E261" s="899"/>
      <c r="F261" s="899"/>
      <c r="G261" s="900"/>
      <c r="H261" s="901"/>
      <c r="I261" s="901"/>
      <c r="J261" s="901"/>
      <c r="K261" s="901"/>
      <c r="L261" s="901"/>
      <c r="M261" s="901"/>
      <c r="N261" s="901"/>
      <c r="U261" s="367"/>
      <c r="V261" s="919"/>
      <c r="W261" s="919"/>
      <c r="X261" s="919"/>
      <c r="Y261" s="367"/>
    </row>
    <row r="262" spans="1:25" ht="28.5" customHeight="1">
      <c r="A262" s="346" t="s">
        <v>470</v>
      </c>
      <c r="B262" s="902" t="str">
        <f>B225</f>
        <v>ESTRUCTURAS EN CONCRETO</v>
      </c>
      <c r="C262" s="903"/>
      <c r="D262" s="903"/>
      <c r="E262" s="347" t="s">
        <v>15</v>
      </c>
      <c r="F262" s="348">
        <v>3.2</v>
      </c>
      <c r="G262" s="349" t="s">
        <v>471</v>
      </c>
      <c r="H262" s="350" t="str">
        <f>H225</f>
        <v>KG</v>
      </c>
      <c r="I262" s="351" t="s">
        <v>16</v>
      </c>
      <c r="J262" s="904" t="str">
        <f>J225</f>
        <v>REFUERZO MALLA ELECTROSOLDADA</v>
      </c>
      <c r="K262" s="904"/>
      <c r="L262" s="904"/>
      <c r="M262" s="904"/>
      <c r="N262" s="904"/>
    </row>
    <row r="263" spans="1:25">
      <c r="A263" s="884" t="s">
        <v>472</v>
      </c>
      <c r="B263" s="885"/>
      <c r="C263" s="885"/>
      <c r="D263" s="885"/>
      <c r="E263" s="885"/>
      <c r="F263" s="886"/>
      <c r="G263" s="890" t="s">
        <v>473</v>
      </c>
      <c r="H263" s="890"/>
      <c r="I263" s="890" t="s">
        <v>474</v>
      </c>
      <c r="J263" s="890"/>
      <c r="K263" s="890"/>
      <c r="L263" s="352" t="s">
        <v>564</v>
      </c>
      <c r="M263" s="352" t="s">
        <v>475</v>
      </c>
      <c r="N263" s="890" t="s">
        <v>476</v>
      </c>
    </row>
    <row r="264" spans="1:25">
      <c r="A264" s="887"/>
      <c r="B264" s="888"/>
      <c r="C264" s="888"/>
      <c r="D264" s="888"/>
      <c r="E264" s="888"/>
      <c r="F264" s="889"/>
      <c r="G264" s="890"/>
      <c r="H264" s="890"/>
      <c r="I264" s="352" t="s">
        <v>477</v>
      </c>
      <c r="J264" s="352" t="s">
        <v>479</v>
      </c>
      <c r="K264" s="352" t="s">
        <v>561</v>
      </c>
      <c r="L264" s="352" t="s">
        <v>562</v>
      </c>
      <c r="M264" s="352" t="s">
        <v>95</v>
      </c>
      <c r="N264" s="890"/>
    </row>
    <row r="265" spans="1:25" ht="15" customHeight="1">
      <c r="A265" s="353"/>
      <c r="B265" s="354"/>
      <c r="C265" s="355"/>
      <c r="D265" s="354"/>
      <c r="E265" s="355"/>
      <c r="F265" s="356"/>
      <c r="G265" s="911" t="s">
        <v>666</v>
      </c>
      <c r="H265" s="912"/>
      <c r="I265" s="915">
        <v>3.68</v>
      </c>
      <c r="J265" s="915">
        <v>2.92</v>
      </c>
      <c r="K265" s="915">
        <f>I265*J265</f>
        <v>10.7456</v>
      </c>
      <c r="L265" s="915">
        <v>30.95</v>
      </c>
      <c r="M265" s="915">
        <v>14.1</v>
      </c>
      <c r="N265" s="917">
        <f>(K265/M265)*L265</f>
        <v>23.58697304964539</v>
      </c>
    </row>
    <row r="266" spans="1:25" ht="15.75" customHeight="1">
      <c r="A266" s="353"/>
      <c r="B266" s="354"/>
      <c r="C266" s="354"/>
      <c r="D266" s="355"/>
      <c r="E266" s="355"/>
      <c r="F266" s="356"/>
      <c r="G266" s="913"/>
      <c r="H266" s="914"/>
      <c r="I266" s="916"/>
      <c r="J266" s="916"/>
      <c r="K266" s="916"/>
      <c r="L266" s="916"/>
      <c r="M266" s="916"/>
      <c r="N266" s="918"/>
    </row>
    <row r="267" spans="1:25" ht="24.75" customHeight="1">
      <c r="A267" s="353"/>
      <c r="B267" s="354"/>
      <c r="C267" s="354"/>
      <c r="D267" s="355"/>
      <c r="E267" s="355"/>
      <c r="F267" s="356"/>
      <c r="G267" s="879"/>
      <c r="H267" s="880"/>
      <c r="I267" s="357"/>
      <c r="J267" s="357"/>
      <c r="K267" s="357"/>
      <c r="L267" s="357"/>
      <c r="M267" s="357"/>
      <c r="N267" s="358"/>
    </row>
    <row r="268" spans="1:25" ht="25.5" customHeight="1">
      <c r="A268" s="353"/>
      <c r="B268" s="354"/>
      <c r="C268" s="354"/>
      <c r="D268" s="355"/>
      <c r="E268" s="355"/>
      <c r="F268" s="356"/>
      <c r="G268" s="879"/>
      <c r="H268" s="880"/>
      <c r="I268" s="357"/>
      <c r="J268" s="357"/>
      <c r="K268" s="357"/>
      <c r="L268" s="357"/>
      <c r="M268" s="357"/>
      <c r="N268" s="358"/>
    </row>
    <row r="269" spans="1:25" ht="25.5" customHeight="1">
      <c r="A269" s="353"/>
      <c r="B269" s="354"/>
      <c r="C269" s="354"/>
      <c r="D269" s="355"/>
      <c r="E269" s="355"/>
      <c r="F269" s="356"/>
      <c r="G269" s="879"/>
      <c r="H269" s="880"/>
      <c r="I269" s="357"/>
      <c r="J269" s="357"/>
      <c r="K269" s="357"/>
      <c r="L269" s="357"/>
      <c r="M269" s="357"/>
      <c r="N269" s="358"/>
    </row>
    <row r="270" spans="1:25" ht="27" customHeight="1">
      <c r="A270" s="353"/>
      <c r="B270" s="354"/>
      <c r="C270" s="354"/>
      <c r="D270" s="355"/>
      <c r="E270" s="355"/>
      <c r="F270" s="355"/>
      <c r="G270" s="879"/>
      <c r="H270" s="880"/>
      <c r="I270" s="357"/>
      <c r="J270" s="357"/>
      <c r="K270" s="357"/>
      <c r="L270" s="357"/>
      <c r="M270" s="357"/>
      <c r="N270" s="358">
        <f t="shared" ref="N270:N276" si="7">+M270*K270*I270</f>
        <v>0</v>
      </c>
    </row>
    <row r="271" spans="1:25" ht="23.25" customHeight="1">
      <c r="A271" s="353"/>
      <c r="B271" s="354"/>
      <c r="C271" s="354"/>
      <c r="D271" s="355"/>
      <c r="E271" s="355"/>
      <c r="F271" s="355"/>
      <c r="G271" s="879"/>
      <c r="H271" s="880"/>
      <c r="I271" s="357"/>
      <c r="J271" s="357"/>
      <c r="K271" s="357"/>
      <c r="L271" s="357"/>
      <c r="M271" s="357"/>
      <c r="N271" s="358">
        <f t="shared" si="7"/>
        <v>0</v>
      </c>
    </row>
    <row r="272" spans="1:25">
      <c r="A272" s="353"/>
      <c r="B272" s="354"/>
      <c r="C272" s="354"/>
      <c r="D272" s="355"/>
      <c r="F272" s="355"/>
      <c r="G272" s="879"/>
      <c r="H272" s="880"/>
      <c r="I272" s="357"/>
      <c r="J272" s="357"/>
      <c r="K272" s="357"/>
      <c r="L272" s="357"/>
      <c r="M272" s="357"/>
      <c r="N272" s="358">
        <f t="shared" si="7"/>
        <v>0</v>
      </c>
    </row>
    <row r="273" spans="1:14" ht="21" customHeight="1">
      <c r="A273" s="353"/>
      <c r="B273" s="354"/>
      <c r="C273" s="355"/>
      <c r="D273" s="355"/>
      <c r="E273" s="355"/>
      <c r="F273" s="356"/>
      <c r="G273" s="879"/>
      <c r="H273" s="880"/>
      <c r="I273" s="357"/>
      <c r="J273" s="357"/>
      <c r="K273" s="357"/>
      <c r="L273" s="357"/>
      <c r="M273" s="357"/>
      <c r="N273" s="358">
        <f t="shared" si="7"/>
        <v>0</v>
      </c>
    </row>
    <row r="274" spans="1:14" ht="20.25" customHeight="1">
      <c r="A274" s="353"/>
      <c r="B274" s="354"/>
      <c r="C274" s="354"/>
      <c r="D274" s="355"/>
      <c r="E274" s="355"/>
      <c r="F274" s="356"/>
      <c r="G274" s="879"/>
      <c r="H274" s="880"/>
      <c r="I274" s="357"/>
      <c r="J274" s="357"/>
      <c r="K274" s="357"/>
      <c r="L274" s="357"/>
      <c r="M274" s="357"/>
      <c r="N274" s="358">
        <f t="shared" si="7"/>
        <v>0</v>
      </c>
    </row>
    <row r="275" spans="1:14" ht="18" customHeight="1">
      <c r="A275" s="353"/>
      <c r="B275" s="354"/>
      <c r="C275" s="354"/>
      <c r="D275" s="355"/>
      <c r="E275" s="355"/>
      <c r="F275" s="356"/>
      <c r="G275" s="879"/>
      <c r="H275" s="880"/>
      <c r="I275" s="357"/>
      <c r="J275" s="357"/>
      <c r="K275" s="357"/>
      <c r="L275" s="357"/>
      <c r="M275" s="357"/>
      <c r="N275" s="358">
        <f t="shared" si="7"/>
        <v>0</v>
      </c>
    </row>
    <row r="276" spans="1:14" ht="23.25" customHeight="1">
      <c r="A276" s="353"/>
      <c r="B276" s="354"/>
      <c r="C276" s="354"/>
      <c r="D276" s="355"/>
      <c r="E276" s="355"/>
      <c r="F276" s="356"/>
      <c r="G276" s="879"/>
      <c r="H276" s="880"/>
      <c r="I276" s="357"/>
      <c r="J276" s="357"/>
      <c r="K276" s="357"/>
      <c r="L276" s="357"/>
      <c r="M276" s="357"/>
      <c r="N276" s="358">
        <f t="shared" si="7"/>
        <v>0</v>
      </c>
    </row>
    <row r="277" spans="1:14">
      <c r="A277" s="353"/>
      <c r="B277" s="354"/>
      <c r="C277" s="354"/>
      <c r="D277" s="355"/>
      <c r="E277" s="355"/>
      <c r="F277" s="356"/>
      <c r="G277" s="879"/>
      <c r="H277" s="880"/>
      <c r="I277" s="357"/>
      <c r="J277" s="357"/>
      <c r="K277" s="357"/>
      <c r="L277" s="357"/>
      <c r="M277" s="357"/>
      <c r="N277" s="358">
        <f>+M277</f>
        <v>0</v>
      </c>
    </row>
    <row r="278" spans="1:14">
      <c r="A278" s="881" t="s">
        <v>480</v>
      </c>
      <c r="B278" s="881"/>
      <c r="C278" s="881"/>
      <c r="D278" s="881"/>
      <c r="E278" s="881"/>
      <c r="F278" s="881"/>
      <c r="G278" s="882" t="s">
        <v>79</v>
      </c>
      <c r="H278" s="883"/>
      <c r="I278" s="883"/>
      <c r="J278" s="883"/>
      <c r="K278" s="883"/>
      <c r="L278" s="883"/>
      <c r="M278" s="883"/>
      <c r="N278" s="358">
        <f>SUM(N265:N277)</f>
        <v>23.58697304964539</v>
      </c>
    </row>
    <row r="279" spans="1:14">
      <c r="A279" s="874" t="s">
        <v>667</v>
      </c>
      <c r="B279" s="874"/>
      <c r="C279" s="874"/>
      <c r="D279" s="874"/>
      <c r="E279" s="874"/>
      <c r="F279" s="874"/>
      <c r="G279" s="875" t="s">
        <v>481</v>
      </c>
      <c r="H279" s="875"/>
      <c r="I279" s="875"/>
      <c r="J279" s="875"/>
      <c r="K279" s="875"/>
      <c r="L279" s="875"/>
      <c r="M279" s="875"/>
      <c r="N279" s="358">
        <f>N243</f>
        <v>1773.3476375886523</v>
      </c>
    </row>
    <row r="280" spans="1:14">
      <c r="A280" s="874"/>
      <c r="B280" s="874"/>
      <c r="C280" s="874"/>
      <c r="D280" s="874"/>
      <c r="E280" s="874"/>
      <c r="F280" s="874"/>
      <c r="G280" s="875" t="s">
        <v>482</v>
      </c>
      <c r="H280" s="875"/>
      <c r="I280" s="875"/>
      <c r="J280" s="875"/>
      <c r="K280" s="875"/>
      <c r="L280" s="875"/>
      <c r="M280" s="875"/>
      <c r="N280" s="361">
        <f>SUM(N278:N279)</f>
        <v>1796.9346106382977</v>
      </c>
    </row>
    <row r="281" spans="1:14">
      <c r="A281" s="362"/>
      <c r="B281" s="362"/>
      <c r="C281" s="362"/>
      <c r="D281" s="362"/>
      <c r="E281" s="363"/>
      <c r="F281" s="363"/>
      <c r="G281" s="363"/>
      <c r="H281" s="363"/>
      <c r="I281" s="363"/>
      <c r="J281" s="363"/>
      <c r="K281" s="363"/>
      <c r="L281" s="363"/>
      <c r="M281" s="363"/>
      <c r="N281" s="363"/>
    </row>
    <row r="282" spans="1:14" ht="15.75">
      <c r="A282" s="364"/>
      <c r="B282" s="364"/>
      <c r="C282" s="364"/>
      <c r="D282" s="364"/>
      <c r="E282" s="364"/>
      <c r="F282" s="364"/>
      <c r="G282" s="364"/>
      <c r="H282" s="364"/>
      <c r="I282" s="364"/>
      <c r="J282" s="364"/>
      <c r="K282" s="364"/>
      <c r="L282" s="364"/>
      <c r="M282" s="365"/>
    </row>
    <row r="283" spans="1:14" ht="15.75">
      <c r="A283" s="364"/>
      <c r="B283" s="364"/>
      <c r="C283" s="364"/>
      <c r="D283" s="364"/>
      <c r="E283" s="364"/>
      <c r="F283" s="364"/>
      <c r="G283" s="364"/>
      <c r="H283" s="364"/>
      <c r="I283" s="364"/>
      <c r="J283" s="364"/>
      <c r="K283" s="364"/>
      <c r="L283" s="364"/>
      <c r="M283" s="365"/>
    </row>
    <row r="284" spans="1:14">
      <c r="A284" s="366"/>
      <c r="B284" s="876" t="s">
        <v>483</v>
      </c>
      <c r="C284" s="876"/>
      <c r="D284" s="876"/>
      <c r="E284" s="876"/>
      <c r="F284" s="367"/>
      <c r="G284" s="877" t="s">
        <v>484</v>
      </c>
      <c r="H284" s="877"/>
      <c r="I284" s="877"/>
      <c r="J284" s="877"/>
      <c r="K284" s="877"/>
      <c r="L284" s="877"/>
      <c r="M284" s="877"/>
    </row>
    <row r="285" spans="1:14">
      <c r="A285" s="366"/>
      <c r="B285" s="876" t="s">
        <v>485</v>
      </c>
      <c r="C285" s="876"/>
      <c r="D285" s="876"/>
      <c r="E285" s="876"/>
      <c r="F285" s="367"/>
      <c r="G285" s="877" t="s">
        <v>504</v>
      </c>
      <c r="H285" s="877"/>
      <c r="I285" s="877"/>
      <c r="J285" s="877"/>
      <c r="K285" s="877"/>
      <c r="L285" s="877"/>
      <c r="M285" s="877"/>
    </row>
    <row r="286" spans="1:14">
      <c r="A286" s="366"/>
      <c r="B286" s="878" t="s">
        <v>486</v>
      </c>
      <c r="C286" s="878"/>
      <c r="D286" s="878"/>
      <c r="E286" s="878"/>
      <c r="F286" s="367"/>
      <c r="G286" s="877" t="s">
        <v>487</v>
      </c>
      <c r="H286" s="877"/>
      <c r="I286" s="877"/>
      <c r="J286" s="877"/>
      <c r="K286" s="877"/>
      <c r="L286" s="877"/>
      <c r="M286" s="877"/>
    </row>
  </sheetData>
  <mergeCells count="377">
    <mergeCell ref="B286:E286"/>
    <mergeCell ref="G286:M286"/>
    <mergeCell ref="A278:F278"/>
    <mergeCell ref="G278:M278"/>
    <mergeCell ref="A279:F280"/>
    <mergeCell ref="G279:M279"/>
    <mergeCell ref="G280:M280"/>
    <mergeCell ref="B284:E284"/>
    <mergeCell ref="G284:M284"/>
    <mergeCell ref="B285:E285"/>
    <mergeCell ref="G285:M285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65:H266"/>
    <mergeCell ref="I265:I266"/>
    <mergeCell ref="J265:J266"/>
    <mergeCell ref="K265:K266"/>
    <mergeCell ref="L265:L266"/>
    <mergeCell ref="M265:M266"/>
    <mergeCell ref="N265:N266"/>
    <mergeCell ref="G267:H267"/>
    <mergeCell ref="G268:H268"/>
    <mergeCell ref="V260:X260"/>
    <mergeCell ref="D261:G261"/>
    <mergeCell ref="H261:N261"/>
    <mergeCell ref="V261:X261"/>
    <mergeCell ref="B262:D262"/>
    <mergeCell ref="J262:N262"/>
    <mergeCell ref="A263:F264"/>
    <mergeCell ref="G263:H264"/>
    <mergeCell ref="I263:K263"/>
    <mergeCell ref="N263:N264"/>
    <mergeCell ref="A254:N254"/>
    <mergeCell ref="A255:N255"/>
    <mergeCell ref="A256:N256"/>
    <mergeCell ref="A257:N257"/>
    <mergeCell ref="A258:B258"/>
    <mergeCell ref="D258:N258"/>
    <mergeCell ref="A259:C259"/>
    <mergeCell ref="D259:G260"/>
    <mergeCell ref="H259:N260"/>
    <mergeCell ref="A1:N1"/>
    <mergeCell ref="A2:N2"/>
    <mergeCell ref="A3:N3"/>
    <mergeCell ref="A4:N4"/>
    <mergeCell ref="A5:B5"/>
    <mergeCell ref="D5:N5"/>
    <mergeCell ref="N10:N11"/>
    <mergeCell ref="G12:H12"/>
    <mergeCell ref="G13:H13"/>
    <mergeCell ref="A6:C6"/>
    <mergeCell ref="D6:G7"/>
    <mergeCell ref="H6:N7"/>
    <mergeCell ref="D8:G8"/>
    <mergeCell ref="H8:N8"/>
    <mergeCell ref="B9:D9"/>
    <mergeCell ref="J9:N9"/>
    <mergeCell ref="G14:H14"/>
    <mergeCell ref="G15:H15"/>
    <mergeCell ref="G16:H16"/>
    <mergeCell ref="G17:H17"/>
    <mergeCell ref="G18:H18"/>
    <mergeCell ref="G19:H19"/>
    <mergeCell ref="A10:F11"/>
    <mergeCell ref="G10:H11"/>
    <mergeCell ref="I10:K10"/>
    <mergeCell ref="A26:F27"/>
    <mergeCell ref="G26:M26"/>
    <mergeCell ref="G27:M27"/>
    <mergeCell ref="B31:E31"/>
    <mergeCell ref="G31:M31"/>
    <mergeCell ref="B32:E32"/>
    <mergeCell ref="G32:M32"/>
    <mergeCell ref="G20:H20"/>
    <mergeCell ref="G21:H21"/>
    <mergeCell ref="G22:H22"/>
    <mergeCell ref="G23:H23"/>
    <mergeCell ref="G24:H24"/>
    <mergeCell ref="A25:F25"/>
    <mergeCell ref="G25:M25"/>
    <mergeCell ref="A40:B40"/>
    <mergeCell ref="D40:N40"/>
    <mergeCell ref="A41:C41"/>
    <mergeCell ref="D41:G42"/>
    <mergeCell ref="H41:N42"/>
    <mergeCell ref="V42:X42"/>
    <mergeCell ref="B33:E33"/>
    <mergeCell ref="G33:M33"/>
    <mergeCell ref="A36:N36"/>
    <mergeCell ref="A37:N37"/>
    <mergeCell ref="A38:N38"/>
    <mergeCell ref="A39:N39"/>
    <mergeCell ref="G47:H48"/>
    <mergeCell ref="I47:I48"/>
    <mergeCell ref="J47:J48"/>
    <mergeCell ref="K47:K48"/>
    <mergeCell ref="M47:M48"/>
    <mergeCell ref="N47:N48"/>
    <mergeCell ref="D43:G43"/>
    <mergeCell ref="H43:N43"/>
    <mergeCell ref="V43:X43"/>
    <mergeCell ref="B44:D44"/>
    <mergeCell ref="J44:N44"/>
    <mergeCell ref="A45:F46"/>
    <mergeCell ref="G45:H46"/>
    <mergeCell ref="I45:K45"/>
    <mergeCell ref="N45:N46"/>
    <mergeCell ref="G55:H55"/>
    <mergeCell ref="G56:H56"/>
    <mergeCell ref="G57:H57"/>
    <mergeCell ref="G58:H58"/>
    <mergeCell ref="G59:H59"/>
    <mergeCell ref="A60:F60"/>
    <mergeCell ref="G60:M60"/>
    <mergeCell ref="G49:H49"/>
    <mergeCell ref="G50:H50"/>
    <mergeCell ref="G51:H51"/>
    <mergeCell ref="G52:H52"/>
    <mergeCell ref="G53:H53"/>
    <mergeCell ref="G54:H54"/>
    <mergeCell ref="B68:E68"/>
    <mergeCell ref="G68:M68"/>
    <mergeCell ref="A72:N72"/>
    <mergeCell ref="A73:N73"/>
    <mergeCell ref="A74:N74"/>
    <mergeCell ref="A75:N75"/>
    <mergeCell ref="A61:F62"/>
    <mergeCell ref="G61:M61"/>
    <mergeCell ref="G62:M62"/>
    <mergeCell ref="B66:E66"/>
    <mergeCell ref="G66:M66"/>
    <mergeCell ref="B67:E67"/>
    <mergeCell ref="G67:M67"/>
    <mergeCell ref="V79:X79"/>
    <mergeCell ref="B80:D80"/>
    <mergeCell ref="J80:N80"/>
    <mergeCell ref="A81:F82"/>
    <mergeCell ref="G81:H82"/>
    <mergeCell ref="I81:K81"/>
    <mergeCell ref="N81:N82"/>
    <mergeCell ref="A76:B76"/>
    <mergeCell ref="D76:N76"/>
    <mergeCell ref="A77:C77"/>
    <mergeCell ref="D77:G78"/>
    <mergeCell ref="H77:N78"/>
    <mergeCell ref="V78:X78"/>
    <mergeCell ref="G89:H89"/>
    <mergeCell ref="G90:H90"/>
    <mergeCell ref="G83:H84"/>
    <mergeCell ref="I83:I84"/>
    <mergeCell ref="J83:J84"/>
    <mergeCell ref="K83:K84"/>
    <mergeCell ref="M83:M84"/>
    <mergeCell ref="N83:N84"/>
    <mergeCell ref="D79:G79"/>
    <mergeCell ref="H79:N79"/>
    <mergeCell ref="B104:E104"/>
    <mergeCell ref="G104:M104"/>
    <mergeCell ref="L47:L48"/>
    <mergeCell ref="L83:L84"/>
    <mergeCell ref="A108:N108"/>
    <mergeCell ref="A109:N109"/>
    <mergeCell ref="A97:F98"/>
    <mergeCell ref="G97:M97"/>
    <mergeCell ref="G98:M98"/>
    <mergeCell ref="B102:E102"/>
    <mergeCell ref="G102:M102"/>
    <mergeCell ref="B103:E103"/>
    <mergeCell ref="G103:M103"/>
    <mergeCell ref="G91:H91"/>
    <mergeCell ref="G92:H92"/>
    <mergeCell ref="G93:H93"/>
    <mergeCell ref="G94:H94"/>
    <mergeCell ref="G95:H95"/>
    <mergeCell ref="A96:F96"/>
    <mergeCell ref="G96:M96"/>
    <mergeCell ref="G85:H85"/>
    <mergeCell ref="G86:H86"/>
    <mergeCell ref="G87:H87"/>
    <mergeCell ref="G88:H88"/>
    <mergeCell ref="V114:X114"/>
    <mergeCell ref="D115:G115"/>
    <mergeCell ref="H115:N115"/>
    <mergeCell ref="V115:X115"/>
    <mergeCell ref="B116:D116"/>
    <mergeCell ref="J116:N116"/>
    <mergeCell ref="A110:N110"/>
    <mergeCell ref="A111:N111"/>
    <mergeCell ref="A112:B112"/>
    <mergeCell ref="D112:N112"/>
    <mergeCell ref="A113:C113"/>
    <mergeCell ref="D113:G114"/>
    <mergeCell ref="H113:N114"/>
    <mergeCell ref="A117:F118"/>
    <mergeCell ref="G117:H118"/>
    <mergeCell ref="I117:K117"/>
    <mergeCell ref="N117:N118"/>
    <mergeCell ref="G119:H120"/>
    <mergeCell ref="I119:I120"/>
    <mergeCell ref="J119:J120"/>
    <mergeCell ref="K119:K120"/>
    <mergeCell ref="L119:L120"/>
    <mergeCell ref="M119:M120"/>
    <mergeCell ref="G126:H126"/>
    <mergeCell ref="G127:H127"/>
    <mergeCell ref="G128:H128"/>
    <mergeCell ref="G129:H129"/>
    <mergeCell ref="G130:H130"/>
    <mergeCell ref="G131:H131"/>
    <mergeCell ref="N119:N120"/>
    <mergeCell ref="G121:H121"/>
    <mergeCell ref="G122:H122"/>
    <mergeCell ref="G123:H123"/>
    <mergeCell ref="G124:H124"/>
    <mergeCell ref="G125:H125"/>
    <mergeCell ref="B139:E139"/>
    <mergeCell ref="G139:M139"/>
    <mergeCell ref="B140:E140"/>
    <mergeCell ref="G140:M140"/>
    <mergeCell ref="A132:F132"/>
    <mergeCell ref="G132:M132"/>
    <mergeCell ref="A133:F134"/>
    <mergeCell ref="G133:M133"/>
    <mergeCell ref="G134:M134"/>
    <mergeCell ref="B138:E138"/>
    <mergeCell ref="G138:M138"/>
    <mergeCell ref="A145:N145"/>
    <mergeCell ref="A146:N146"/>
    <mergeCell ref="A147:N147"/>
    <mergeCell ref="A148:N148"/>
    <mergeCell ref="A149:B149"/>
    <mergeCell ref="D149:N149"/>
    <mergeCell ref="A150:C150"/>
    <mergeCell ref="D150:G151"/>
    <mergeCell ref="H150:N151"/>
    <mergeCell ref="V151:X151"/>
    <mergeCell ref="D152:G152"/>
    <mergeCell ref="H152:N152"/>
    <mergeCell ref="V152:X152"/>
    <mergeCell ref="B153:D153"/>
    <mergeCell ref="J153:N153"/>
    <mergeCell ref="A154:F155"/>
    <mergeCell ref="G154:H155"/>
    <mergeCell ref="I154:K154"/>
    <mergeCell ref="N154:N155"/>
    <mergeCell ref="G156:H157"/>
    <mergeCell ref="I156:I157"/>
    <mergeCell ref="J156:J157"/>
    <mergeCell ref="K156:K157"/>
    <mergeCell ref="L156:L157"/>
    <mergeCell ref="M156:M157"/>
    <mergeCell ref="N156:N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B177:E177"/>
    <mergeCell ref="G177:M177"/>
    <mergeCell ref="A169:F169"/>
    <mergeCell ref="G169:M169"/>
    <mergeCell ref="A170:F171"/>
    <mergeCell ref="G170:M170"/>
    <mergeCell ref="G171:M171"/>
    <mergeCell ref="B175:E175"/>
    <mergeCell ref="G175:M175"/>
    <mergeCell ref="B176:E176"/>
    <mergeCell ref="G176:M176"/>
    <mergeCell ref="A181:N181"/>
    <mergeCell ref="A182:N182"/>
    <mergeCell ref="A183:N183"/>
    <mergeCell ref="A184:N184"/>
    <mergeCell ref="A185:B185"/>
    <mergeCell ref="D185:N185"/>
    <mergeCell ref="A186:C186"/>
    <mergeCell ref="D186:G187"/>
    <mergeCell ref="H186:N187"/>
    <mergeCell ref="V187:X187"/>
    <mergeCell ref="D188:G188"/>
    <mergeCell ref="H188:N188"/>
    <mergeCell ref="V188:X188"/>
    <mergeCell ref="B189:D189"/>
    <mergeCell ref="J189:N189"/>
    <mergeCell ref="A190:F191"/>
    <mergeCell ref="G190:H191"/>
    <mergeCell ref="I190:K190"/>
    <mergeCell ref="N190:N191"/>
    <mergeCell ref="G192:H193"/>
    <mergeCell ref="I192:I193"/>
    <mergeCell ref="J192:J193"/>
    <mergeCell ref="K192:K193"/>
    <mergeCell ref="L192:L193"/>
    <mergeCell ref="M192:M193"/>
    <mergeCell ref="N192:N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B213:E213"/>
    <mergeCell ref="G213:M213"/>
    <mergeCell ref="A217:N217"/>
    <mergeCell ref="A218:N218"/>
    <mergeCell ref="A219:N219"/>
    <mergeCell ref="A220:N220"/>
    <mergeCell ref="A221:B221"/>
    <mergeCell ref="D221:N221"/>
    <mergeCell ref="A205:F205"/>
    <mergeCell ref="G205:M205"/>
    <mergeCell ref="A206:F207"/>
    <mergeCell ref="G206:M206"/>
    <mergeCell ref="G207:M207"/>
    <mergeCell ref="B211:E211"/>
    <mergeCell ref="G211:M211"/>
    <mergeCell ref="B212:E212"/>
    <mergeCell ref="G212:M212"/>
    <mergeCell ref="A222:C222"/>
    <mergeCell ref="D222:G223"/>
    <mergeCell ref="H222:N223"/>
    <mergeCell ref="V223:X223"/>
    <mergeCell ref="D224:G224"/>
    <mergeCell ref="H224:N224"/>
    <mergeCell ref="V224:X224"/>
    <mergeCell ref="B225:D225"/>
    <mergeCell ref="J225:N225"/>
    <mergeCell ref="A226:F227"/>
    <mergeCell ref="G226:H227"/>
    <mergeCell ref="I226:K226"/>
    <mergeCell ref="N226:N227"/>
    <mergeCell ref="G228:H229"/>
    <mergeCell ref="I228:I229"/>
    <mergeCell ref="J228:J229"/>
    <mergeCell ref="K228:K229"/>
    <mergeCell ref="L228:L229"/>
    <mergeCell ref="M228:M229"/>
    <mergeCell ref="N228:N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B248:E248"/>
    <mergeCell ref="G248:M248"/>
    <mergeCell ref="B249:E249"/>
    <mergeCell ref="G249:M249"/>
    <mergeCell ref="G239:H239"/>
    <mergeCell ref="G240:H240"/>
    <mergeCell ref="A241:F241"/>
    <mergeCell ref="G241:M241"/>
    <mergeCell ref="A242:F243"/>
    <mergeCell ref="G242:M242"/>
    <mergeCell ref="G243:M243"/>
    <mergeCell ref="B247:E247"/>
    <mergeCell ref="G247:M247"/>
  </mergeCells>
  <pageMargins left="0.7" right="0.7" top="0.75" bottom="0.75" header="0.3" footer="0.3"/>
  <pageSetup scale="10" orientation="landscape" r:id="rId1"/>
  <rowBreaks count="7" manualBreakCount="7">
    <brk id="34" max="13" man="1"/>
    <brk id="70" max="13" man="1"/>
    <brk id="106" max="13" man="1"/>
    <brk id="142" max="13" man="1"/>
    <brk id="179" max="13" man="1"/>
    <brk id="215" max="13" man="1"/>
    <brk id="251" max="1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0000"/>
  </sheetPr>
  <dimension ref="A1:X212"/>
  <sheetViews>
    <sheetView view="pageBreakPreview" topLeftCell="A199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24.42578125" customWidth="1"/>
    <col min="5" max="5" width="16.5703125" customWidth="1"/>
    <col min="9" max="9" width="12.85546875" customWidth="1"/>
    <col min="10" max="11" width="10.42578125" customWidth="1"/>
    <col min="12" max="12" width="8.85546875" customWidth="1"/>
  </cols>
  <sheetData>
    <row r="1" spans="1:16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6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6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6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6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6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6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6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6" ht="36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3.3</v>
      </c>
      <c r="G9" s="349" t="s">
        <v>471</v>
      </c>
      <c r="H9" s="350" t="s">
        <v>12</v>
      </c>
      <c r="I9" s="351" t="s">
        <v>16</v>
      </c>
      <c r="J9" s="904" t="str">
        <f>'ACTA PARCIAL 2'!B28</f>
        <v>VIGA DE AMARRE EN CONCRETO 3000 PSI</v>
      </c>
      <c r="K9" s="904"/>
      <c r="L9" s="904"/>
      <c r="M9" s="904"/>
    </row>
    <row r="10" spans="1:16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6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6" ht="23.25" customHeight="1">
      <c r="A12" s="353"/>
      <c r="B12" s="354"/>
      <c r="C12" s="355"/>
      <c r="D12" s="354"/>
      <c r="E12" s="355"/>
      <c r="F12" s="356"/>
      <c r="G12" s="879" t="s">
        <v>521</v>
      </c>
      <c r="H12" s="880"/>
      <c r="I12" s="357">
        <v>0.3</v>
      </c>
      <c r="J12" s="357">
        <v>0.3</v>
      </c>
      <c r="K12" s="357">
        <v>89.42</v>
      </c>
      <c r="L12" s="357">
        <v>1</v>
      </c>
      <c r="M12" s="358">
        <f>I12*J12*K12</f>
        <v>8.0478000000000005</v>
      </c>
      <c r="N12" s="359"/>
      <c r="O12" s="360"/>
    </row>
    <row r="13" spans="1:16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6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6" ht="60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  <c r="P15">
        <v>38</v>
      </c>
    </row>
    <row r="16" spans="1:16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18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1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8.0478000000000005</v>
      </c>
    </row>
    <row r="26" spans="1:13">
      <c r="A26" s="874" t="s">
        <v>522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8.0478000000000005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24" ht="24.75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24" ht="27.75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24" ht="43.5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24" ht="15.75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24" ht="58.5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24" ht="16.5" thickBot="1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  <c r="T42" s="368"/>
      <c r="U42" s="369"/>
      <c r="V42" s="369"/>
      <c r="W42" s="369"/>
      <c r="X42" s="368"/>
    </row>
    <row r="43" spans="1:24" ht="15.7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  <c r="T43" s="367"/>
      <c r="U43" s="919"/>
      <c r="V43" s="919"/>
      <c r="W43" s="919"/>
      <c r="X43" s="367"/>
    </row>
    <row r="44" spans="1:24" ht="15.7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  <c r="T44" s="367"/>
      <c r="U44" s="919"/>
      <c r="V44" s="919"/>
      <c r="W44" s="919"/>
      <c r="X44" s="367"/>
    </row>
    <row r="45" spans="1:24" ht="22.5">
      <c r="A45" s="346" t="s">
        <v>470</v>
      </c>
      <c r="B45" s="902" t="str">
        <f>B9</f>
        <v>ESTRUCTURAS EN CONCRETO</v>
      </c>
      <c r="C45" s="903"/>
      <c r="D45" s="903"/>
      <c r="E45" s="347" t="s">
        <v>15</v>
      </c>
      <c r="F45" s="348">
        <f>F9</f>
        <v>3.3</v>
      </c>
      <c r="G45" s="349" t="s">
        <v>471</v>
      </c>
      <c r="H45" s="350" t="str">
        <f>H9</f>
        <v>M3</v>
      </c>
      <c r="I45" s="351" t="s">
        <v>16</v>
      </c>
      <c r="J45" s="904" t="str">
        <f>J9</f>
        <v>VIGA DE AMARRE EN CONCRETO 3000 PSI</v>
      </c>
      <c r="K45" s="904"/>
      <c r="L45" s="904"/>
      <c r="M45" s="904"/>
    </row>
    <row r="46" spans="1:24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24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24" ht="15" customHeight="1">
      <c r="A48" s="353"/>
      <c r="B48" s="354"/>
      <c r="C48" s="355"/>
      <c r="D48" s="354"/>
      <c r="E48" s="355"/>
      <c r="F48" s="356"/>
      <c r="G48" s="960" t="s">
        <v>523</v>
      </c>
      <c r="H48" s="961"/>
      <c r="I48" s="915">
        <v>0.25</v>
      </c>
      <c r="J48" s="915">
        <v>0.25</v>
      </c>
      <c r="K48" s="915">
        <v>44.14</v>
      </c>
      <c r="L48" s="915">
        <v>1</v>
      </c>
      <c r="M48" s="917">
        <f>I48*J48*K48</f>
        <v>2.75875</v>
      </c>
      <c r="O48" s="359">
        <f>12.6+12.6+9.05+9.05</f>
        <v>43.3</v>
      </c>
    </row>
    <row r="49" spans="1:17">
      <c r="A49" s="353"/>
      <c r="B49" s="354"/>
      <c r="C49" s="354"/>
      <c r="D49" s="355"/>
      <c r="E49" s="355"/>
      <c r="F49" s="356"/>
      <c r="G49" s="962"/>
      <c r="H49" s="963"/>
      <c r="I49" s="916"/>
      <c r="J49" s="916"/>
      <c r="K49" s="916"/>
      <c r="L49" s="916"/>
      <c r="M49" s="918"/>
    </row>
    <row r="50" spans="1:17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</row>
    <row r="51" spans="1:17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</row>
    <row r="52" spans="1:17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7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7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7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  <c r="Q55" t="s">
        <v>575</v>
      </c>
    </row>
    <row r="56" spans="1:17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7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7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7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7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7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2.75875</v>
      </c>
    </row>
    <row r="62" spans="1:17" ht="15" customHeight="1">
      <c r="A62" s="874" t="s">
        <v>522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8.0478000000000005</v>
      </c>
    </row>
    <row r="63" spans="1:17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10.806550000000001</v>
      </c>
    </row>
    <row r="64" spans="1:17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24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24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24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24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24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3" spans="1:24" ht="24.75">
      <c r="A73" s="905"/>
      <c r="B73" s="906"/>
      <c r="C73" s="906"/>
      <c r="D73" s="906"/>
      <c r="E73" s="906"/>
      <c r="F73" s="906"/>
      <c r="G73" s="906"/>
      <c r="H73" s="906"/>
      <c r="I73" s="906"/>
      <c r="J73" s="906"/>
      <c r="K73" s="906"/>
      <c r="L73" s="906"/>
      <c r="M73" s="907"/>
    </row>
    <row r="74" spans="1:24" ht="27.75">
      <c r="A74" s="908"/>
      <c r="B74" s="909"/>
      <c r="C74" s="909"/>
      <c r="D74" s="909"/>
      <c r="E74" s="909"/>
      <c r="F74" s="909"/>
      <c r="G74" s="909"/>
      <c r="H74" s="909"/>
      <c r="I74" s="909"/>
      <c r="J74" s="909"/>
      <c r="K74" s="909"/>
      <c r="L74" s="909"/>
      <c r="M74" s="910"/>
    </row>
    <row r="75" spans="1:24" ht="43.5" customHeight="1">
      <c r="A75" s="891"/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3"/>
    </row>
    <row r="76" spans="1:24" ht="15.75">
      <c r="A76" s="891" t="s">
        <v>460</v>
      </c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24" ht="58.5" customHeight="1">
      <c r="A77" s="894" t="s">
        <v>461</v>
      </c>
      <c r="B77" s="895"/>
      <c r="C77" s="343" t="s">
        <v>462</v>
      </c>
      <c r="D77" s="896" t="s">
        <v>463</v>
      </c>
      <c r="E77" s="896"/>
      <c r="F77" s="896"/>
      <c r="G77" s="896"/>
      <c r="H77" s="896"/>
      <c r="I77" s="896"/>
      <c r="J77" s="896"/>
      <c r="K77" s="896"/>
      <c r="L77" s="896"/>
      <c r="M77" s="896"/>
    </row>
    <row r="78" spans="1:24" ht="16.5" thickBot="1">
      <c r="A78" s="884" t="s">
        <v>464</v>
      </c>
      <c r="B78" s="885"/>
      <c r="C78" s="885"/>
      <c r="D78" s="884" t="s">
        <v>465</v>
      </c>
      <c r="E78" s="885"/>
      <c r="F78" s="885"/>
      <c r="G78" s="886"/>
      <c r="H78" s="897" t="s">
        <v>466</v>
      </c>
      <c r="I78" s="897"/>
      <c r="J78" s="897"/>
      <c r="K78" s="897"/>
      <c r="L78" s="897"/>
      <c r="M78" s="897"/>
      <c r="T78" s="368"/>
      <c r="U78" s="369"/>
      <c r="V78" s="369"/>
      <c r="W78" s="369"/>
      <c r="X78" s="368"/>
    </row>
    <row r="79" spans="1:24" ht="15.75">
      <c r="A79" s="344" t="s">
        <v>467</v>
      </c>
      <c r="B79" s="344" t="s">
        <v>468</v>
      </c>
      <c r="C79" s="344" t="s">
        <v>469</v>
      </c>
      <c r="D79" s="887"/>
      <c r="E79" s="888"/>
      <c r="F79" s="888"/>
      <c r="G79" s="889"/>
      <c r="H79" s="897"/>
      <c r="I79" s="897"/>
      <c r="J79" s="897"/>
      <c r="K79" s="897"/>
      <c r="L79" s="897"/>
      <c r="M79" s="897"/>
      <c r="T79" s="367"/>
      <c r="U79" s="919"/>
      <c r="V79" s="919"/>
      <c r="W79" s="919"/>
      <c r="X79" s="367"/>
    </row>
    <row r="80" spans="1:24" ht="15.75">
      <c r="A80" s="345">
        <v>16</v>
      </c>
      <c r="B80" s="345">
        <v>11</v>
      </c>
      <c r="C80" s="345">
        <v>2022</v>
      </c>
      <c r="D80" s="898"/>
      <c r="E80" s="899"/>
      <c r="F80" s="899"/>
      <c r="G80" s="900"/>
      <c r="H80" s="901"/>
      <c r="I80" s="901"/>
      <c r="J80" s="901"/>
      <c r="K80" s="901"/>
      <c r="L80" s="901"/>
      <c r="M80" s="901"/>
      <c r="T80" s="367"/>
      <c r="U80" s="919"/>
      <c r="V80" s="919"/>
      <c r="W80" s="919"/>
      <c r="X80" s="367"/>
    </row>
    <row r="81" spans="1:13" ht="28.5" customHeight="1">
      <c r="A81" s="346" t="s">
        <v>470</v>
      </c>
      <c r="B81" s="902" t="str">
        <f>B45</f>
        <v>ESTRUCTURAS EN CONCRETO</v>
      </c>
      <c r="C81" s="903"/>
      <c r="D81" s="903"/>
      <c r="E81" s="347" t="s">
        <v>15</v>
      </c>
      <c r="F81" s="348">
        <f>F45</f>
        <v>3.3</v>
      </c>
      <c r="G81" s="349" t="s">
        <v>471</v>
      </c>
      <c r="H81" s="350" t="str">
        <f>H45</f>
        <v>M3</v>
      </c>
      <c r="I81" s="351" t="s">
        <v>16</v>
      </c>
      <c r="J81" s="904" t="str">
        <f>J45</f>
        <v>VIGA DE AMARRE EN CONCRETO 3000 PSI</v>
      </c>
      <c r="K81" s="904"/>
      <c r="L81" s="904"/>
      <c r="M81" s="904"/>
    </row>
    <row r="82" spans="1:13">
      <c r="A82" s="884" t="s">
        <v>472</v>
      </c>
      <c r="B82" s="885"/>
      <c r="C82" s="885"/>
      <c r="D82" s="885"/>
      <c r="E82" s="885"/>
      <c r="F82" s="886"/>
      <c r="G82" s="890" t="s">
        <v>473</v>
      </c>
      <c r="H82" s="890"/>
      <c r="I82" s="890" t="s">
        <v>474</v>
      </c>
      <c r="J82" s="890"/>
      <c r="K82" s="890"/>
      <c r="L82" s="352" t="s">
        <v>475</v>
      </c>
      <c r="M82" s="890" t="s">
        <v>476</v>
      </c>
    </row>
    <row r="83" spans="1:13">
      <c r="A83" s="887"/>
      <c r="B83" s="888"/>
      <c r="C83" s="888"/>
      <c r="D83" s="888"/>
      <c r="E83" s="888"/>
      <c r="F83" s="889"/>
      <c r="G83" s="890"/>
      <c r="H83" s="890"/>
      <c r="I83" s="352" t="s">
        <v>477</v>
      </c>
      <c r="J83" s="352" t="s">
        <v>478</v>
      </c>
      <c r="K83" s="352" t="s">
        <v>479</v>
      </c>
      <c r="L83" s="352" t="s">
        <v>95</v>
      </c>
      <c r="M83" s="890"/>
    </row>
    <row r="84" spans="1:13" ht="15" customHeight="1">
      <c r="A84" s="353"/>
      <c r="B84" s="354"/>
      <c r="C84" s="355"/>
      <c r="D84" s="354"/>
      <c r="E84" s="355"/>
      <c r="F84" s="356"/>
      <c r="G84" s="960" t="s">
        <v>524</v>
      </c>
      <c r="H84" s="961"/>
      <c r="I84" s="915">
        <v>0.25</v>
      </c>
      <c r="J84" s="915">
        <v>0.25</v>
      </c>
      <c r="K84" s="915">
        <v>16.61</v>
      </c>
      <c r="L84" s="915">
        <v>1</v>
      </c>
      <c r="M84" s="917">
        <f>(I84*J84)*K84</f>
        <v>1.038125</v>
      </c>
    </row>
    <row r="85" spans="1:13">
      <c r="A85" s="353"/>
      <c r="B85" s="354"/>
      <c r="C85" s="354"/>
      <c r="D85" s="355"/>
      <c r="E85" s="355"/>
      <c r="F85" s="356"/>
      <c r="G85" s="962"/>
      <c r="H85" s="963"/>
      <c r="I85" s="916"/>
      <c r="J85" s="916"/>
      <c r="K85" s="916"/>
      <c r="L85" s="916"/>
      <c r="M85" s="918"/>
    </row>
    <row r="86" spans="1:13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 t="shared" ref="M86:M95" si="2">+L86*K86*I86</f>
        <v>0</v>
      </c>
    </row>
    <row r="87" spans="1:13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si="2"/>
        <v>0</v>
      </c>
    </row>
    <row r="88" spans="1:13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</row>
    <row r="89" spans="1:13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13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13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3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3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3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13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13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>+L96</f>
        <v>0</v>
      </c>
    </row>
    <row r="97" spans="1:13">
      <c r="A97" s="881" t="s">
        <v>480</v>
      </c>
      <c r="B97" s="881"/>
      <c r="C97" s="881"/>
      <c r="D97" s="881"/>
      <c r="E97" s="881"/>
      <c r="F97" s="881"/>
      <c r="G97" s="882" t="s">
        <v>79</v>
      </c>
      <c r="H97" s="883"/>
      <c r="I97" s="883"/>
      <c r="J97" s="883"/>
      <c r="K97" s="883"/>
      <c r="L97" s="883"/>
      <c r="M97" s="358">
        <f>SUM(M84:M96)</f>
        <v>1.038125</v>
      </c>
    </row>
    <row r="98" spans="1:13">
      <c r="A98" s="874" t="s">
        <v>522</v>
      </c>
      <c r="B98" s="874"/>
      <c r="C98" s="874"/>
      <c r="D98" s="874"/>
      <c r="E98" s="874"/>
      <c r="F98" s="874"/>
      <c r="G98" s="875" t="s">
        <v>481</v>
      </c>
      <c r="H98" s="875"/>
      <c r="I98" s="875"/>
      <c r="J98" s="875"/>
      <c r="K98" s="875"/>
      <c r="L98" s="875"/>
      <c r="M98" s="358">
        <f>M63</f>
        <v>10.806550000000001</v>
      </c>
    </row>
    <row r="99" spans="1:13">
      <c r="A99" s="874"/>
      <c r="B99" s="874"/>
      <c r="C99" s="874"/>
      <c r="D99" s="874"/>
      <c r="E99" s="874"/>
      <c r="F99" s="874"/>
      <c r="G99" s="875" t="s">
        <v>482</v>
      </c>
      <c r="H99" s="875"/>
      <c r="I99" s="875"/>
      <c r="J99" s="875"/>
      <c r="K99" s="875"/>
      <c r="L99" s="875"/>
      <c r="M99" s="361">
        <f>SUM(M97:M98)</f>
        <v>11.844675000000002</v>
      </c>
    </row>
    <row r="100" spans="1:13">
      <c r="A100" s="362"/>
      <c r="B100" s="362"/>
      <c r="C100" s="362"/>
      <c r="D100" s="362"/>
      <c r="E100" s="363"/>
      <c r="F100" s="363"/>
      <c r="G100" s="363"/>
      <c r="H100" s="363"/>
      <c r="I100" s="363"/>
      <c r="J100" s="363"/>
      <c r="K100" s="363"/>
      <c r="L100" s="363"/>
      <c r="M100" s="363"/>
    </row>
    <row r="101" spans="1:13" ht="15.75">
      <c r="A101" s="364"/>
      <c r="B101" s="364"/>
      <c r="C101" s="364"/>
      <c r="D101" s="364"/>
      <c r="E101" s="364"/>
      <c r="F101" s="364"/>
      <c r="G101" s="364"/>
      <c r="H101" s="364"/>
      <c r="I101" s="364"/>
      <c r="J101" s="364"/>
      <c r="K101" s="364"/>
      <c r="L101" s="365"/>
    </row>
    <row r="102" spans="1:13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3">
      <c r="A103" s="366"/>
      <c r="B103" s="876" t="s">
        <v>483</v>
      </c>
      <c r="C103" s="876"/>
      <c r="D103" s="876"/>
      <c r="E103" s="876"/>
      <c r="F103" s="367"/>
      <c r="G103" s="877" t="s">
        <v>484</v>
      </c>
      <c r="H103" s="877"/>
      <c r="I103" s="877"/>
      <c r="J103" s="877"/>
      <c r="K103" s="877"/>
      <c r="L103" s="877"/>
    </row>
    <row r="104" spans="1:13">
      <c r="A104" s="366"/>
      <c r="B104" s="876" t="s">
        <v>485</v>
      </c>
      <c r="C104" s="876"/>
      <c r="D104" s="876"/>
      <c r="E104" s="876"/>
      <c r="F104" s="367"/>
      <c r="G104" s="877" t="s">
        <v>504</v>
      </c>
      <c r="H104" s="877"/>
      <c r="I104" s="877"/>
      <c r="J104" s="877"/>
      <c r="K104" s="877"/>
      <c r="L104" s="877"/>
    </row>
    <row r="105" spans="1:13">
      <c r="A105" s="366"/>
      <c r="B105" s="878" t="s">
        <v>486</v>
      </c>
      <c r="C105" s="878"/>
      <c r="D105" s="878"/>
      <c r="E105" s="878"/>
      <c r="F105" s="367"/>
      <c r="G105" s="877" t="s">
        <v>487</v>
      </c>
      <c r="H105" s="877"/>
      <c r="I105" s="877"/>
      <c r="J105" s="877"/>
      <c r="K105" s="877"/>
      <c r="L105" s="877"/>
    </row>
    <row r="109" spans="1:13" ht="24.75">
      <c r="A109" s="905"/>
      <c r="B109" s="906"/>
      <c r="C109" s="906"/>
      <c r="D109" s="906"/>
      <c r="E109" s="906"/>
      <c r="F109" s="906"/>
      <c r="G109" s="906"/>
      <c r="H109" s="906"/>
      <c r="I109" s="906"/>
      <c r="J109" s="906"/>
      <c r="K109" s="906"/>
      <c r="L109" s="906"/>
      <c r="M109" s="907"/>
    </row>
    <row r="110" spans="1:13" ht="27.75">
      <c r="A110" s="908"/>
      <c r="B110" s="909"/>
      <c r="C110" s="909"/>
      <c r="D110" s="909"/>
      <c r="E110" s="909"/>
      <c r="F110" s="909"/>
      <c r="G110" s="909"/>
      <c r="H110" s="909"/>
      <c r="I110" s="909"/>
      <c r="J110" s="909"/>
      <c r="K110" s="909"/>
      <c r="L110" s="909"/>
      <c r="M110" s="910"/>
    </row>
    <row r="111" spans="1:13" ht="43.5" customHeight="1">
      <c r="A111" s="891"/>
      <c r="B111" s="892"/>
      <c r="C111" s="892"/>
      <c r="D111" s="892"/>
      <c r="E111" s="892"/>
      <c r="F111" s="892"/>
      <c r="G111" s="892"/>
      <c r="H111" s="892"/>
      <c r="I111" s="892"/>
      <c r="J111" s="892"/>
      <c r="K111" s="892"/>
      <c r="L111" s="892"/>
      <c r="M111" s="893"/>
    </row>
    <row r="112" spans="1:13" ht="15.75">
      <c r="A112" s="891" t="s">
        <v>460</v>
      </c>
      <c r="B112" s="892"/>
      <c r="C112" s="892"/>
      <c r="D112" s="892"/>
      <c r="E112" s="892"/>
      <c r="F112" s="892"/>
      <c r="G112" s="892"/>
      <c r="H112" s="892"/>
      <c r="I112" s="892"/>
      <c r="J112" s="892"/>
      <c r="K112" s="892"/>
      <c r="L112" s="892"/>
      <c r="M112" s="893"/>
    </row>
    <row r="113" spans="1:24" ht="58.5" customHeight="1">
      <c r="A113" s="894" t="s">
        <v>461</v>
      </c>
      <c r="B113" s="895"/>
      <c r="C113" s="343" t="s">
        <v>462</v>
      </c>
      <c r="D113" s="896" t="s">
        <v>463</v>
      </c>
      <c r="E113" s="896"/>
      <c r="F113" s="896"/>
      <c r="G113" s="896"/>
      <c r="H113" s="896"/>
      <c r="I113" s="896"/>
      <c r="J113" s="896"/>
      <c r="K113" s="896"/>
      <c r="L113" s="896"/>
      <c r="M113" s="896"/>
    </row>
    <row r="114" spans="1:24" ht="16.5" thickBot="1">
      <c r="A114" s="884" t="s">
        <v>464</v>
      </c>
      <c r="B114" s="885"/>
      <c r="C114" s="885"/>
      <c r="D114" s="884" t="s">
        <v>465</v>
      </c>
      <c r="E114" s="885"/>
      <c r="F114" s="885"/>
      <c r="G114" s="886"/>
      <c r="H114" s="897" t="s">
        <v>466</v>
      </c>
      <c r="I114" s="897"/>
      <c r="J114" s="897"/>
      <c r="K114" s="897"/>
      <c r="L114" s="897"/>
      <c r="M114" s="897"/>
      <c r="T114" s="368"/>
      <c r="U114" s="369"/>
      <c r="V114" s="369"/>
      <c r="W114" s="369"/>
      <c r="X114" s="368"/>
    </row>
    <row r="115" spans="1:24" ht="15.75">
      <c r="A115" s="344" t="s">
        <v>467</v>
      </c>
      <c r="B115" s="344" t="s">
        <v>468</v>
      </c>
      <c r="C115" s="344" t="s">
        <v>469</v>
      </c>
      <c r="D115" s="887"/>
      <c r="E115" s="888"/>
      <c r="F115" s="888"/>
      <c r="G115" s="889"/>
      <c r="H115" s="897"/>
      <c r="I115" s="897"/>
      <c r="J115" s="897"/>
      <c r="K115" s="897"/>
      <c r="L115" s="897"/>
      <c r="M115" s="897"/>
      <c r="T115" s="367"/>
      <c r="U115" s="919"/>
      <c r="V115" s="919"/>
      <c r="W115" s="919"/>
      <c r="X115" s="367"/>
    </row>
    <row r="116" spans="1:24" ht="15.75">
      <c r="A116" s="345">
        <v>16</v>
      </c>
      <c r="B116" s="345">
        <v>11</v>
      </c>
      <c r="C116" s="345">
        <v>2022</v>
      </c>
      <c r="D116" s="898"/>
      <c r="E116" s="899"/>
      <c r="F116" s="899"/>
      <c r="G116" s="900"/>
      <c r="H116" s="901"/>
      <c r="I116" s="901"/>
      <c r="J116" s="901"/>
      <c r="K116" s="901"/>
      <c r="L116" s="901"/>
      <c r="M116" s="901"/>
      <c r="T116" s="367"/>
      <c r="U116" s="919"/>
      <c r="V116" s="919"/>
      <c r="W116" s="919"/>
      <c r="X116" s="367"/>
    </row>
    <row r="117" spans="1:24" ht="28.5" customHeight="1">
      <c r="A117" s="346" t="s">
        <v>470</v>
      </c>
      <c r="B117" s="902" t="str">
        <f>B81</f>
        <v>ESTRUCTURAS EN CONCRETO</v>
      </c>
      <c r="C117" s="903"/>
      <c r="D117" s="903"/>
      <c r="E117" s="347" t="s">
        <v>15</v>
      </c>
      <c r="F117" s="348">
        <f>F81</f>
        <v>3.3</v>
      </c>
      <c r="G117" s="349" t="s">
        <v>471</v>
      </c>
      <c r="H117" s="350" t="str">
        <f>H81</f>
        <v>M3</v>
      </c>
      <c r="I117" s="351" t="s">
        <v>16</v>
      </c>
      <c r="J117" s="904" t="str">
        <f>J81</f>
        <v>VIGA DE AMARRE EN CONCRETO 3000 PSI</v>
      </c>
      <c r="K117" s="904"/>
      <c r="L117" s="904"/>
      <c r="M117" s="904"/>
    </row>
    <row r="118" spans="1:24">
      <c r="A118" s="884" t="s">
        <v>472</v>
      </c>
      <c r="B118" s="885"/>
      <c r="C118" s="885"/>
      <c r="D118" s="885"/>
      <c r="E118" s="885"/>
      <c r="F118" s="886"/>
      <c r="G118" s="890" t="s">
        <v>473</v>
      </c>
      <c r="H118" s="890"/>
      <c r="I118" s="890" t="s">
        <v>474</v>
      </c>
      <c r="J118" s="890"/>
      <c r="K118" s="890"/>
      <c r="L118" s="352" t="s">
        <v>475</v>
      </c>
      <c r="M118" s="890" t="s">
        <v>476</v>
      </c>
    </row>
    <row r="119" spans="1:24">
      <c r="A119" s="887"/>
      <c r="B119" s="888"/>
      <c r="C119" s="888"/>
      <c r="D119" s="888"/>
      <c r="E119" s="888"/>
      <c r="F119" s="889"/>
      <c r="G119" s="890"/>
      <c r="H119" s="890"/>
      <c r="I119" s="352" t="s">
        <v>477</v>
      </c>
      <c r="J119" s="352" t="s">
        <v>478</v>
      </c>
      <c r="K119" s="352" t="s">
        <v>479</v>
      </c>
      <c r="L119" s="352" t="s">
        <v>95</v>
      </c>
      <c r="M119" s="890"/>
    </row>
    <row r="120" spans="1:24" ht="15" customHeight="1">
      <c r="A120" s="353"/>
      <c r="B120" s="354"/>
      <c r="C120" s="355"/>
      <c r="D120" s="354"/>
      <c r="E120" s="355"/>
      <c r="F120" s="356"/>
      <c r="G120" s="960" t="s">
        <v>633</v>
      </c>
      <c r="H120" s="961"/>
      <c r="I120" s="915">
        <v>0.25</v>
      </c>
      <c r="J120" s="915">
        <v>0.25</v>
      </c>
      <c r="K120" s="915">
        <v>3.7</v>
      </c>
      <c r="L120" s="915">
        <v>1</v>
      </c>
      <c r="M120" s="917">
        <f>(I120*J120)*K120</f>
        <v>0.23125000000000001</v>
      </c>
    </row>
    <row r="121" spans="1:24" ht="24.75" customHeight="1">
      <c r="A121" s="353"/>
      <c r="B121" s="354"/>
      <c r="C121" s="354"/>
      <c r="D121" s="355"/>
      <c r="E121" s="355"/>
      <c r="F121" s="356"/>
      <c r="G121" s="962"/>
      <c r="H121" s="963"/>
      <c r="I121" s="916"/>
      <c r="J121" s="916"/>
      <c r="K121" s="916"/>
      <c r="L121" s="916"/>
      <c r="M121" s="918"/>
    </row>
    <row r="122" spans="1:24" ht="23.25" customHeight="1">
      <c r="A122" s="353"/>
      <c r="B122" s="354"/>
      <c r="C122" s="354"/>
      <c r="D122" s="355"/>
      <c r="E122" s="355"/>
      <c r="F122" s="356"/>
      <c r="G122" s="879"/>
      <c r="H122" s="880"/>
      <c r="I122" s="357">
        <v>0.25</v>
      </c>
      <c r="J122" s="357">
        <v>0.25</v>
      </c>
      <c r="K122" s="357">
        <v>3.7</v>
      </c>
      <c r="L122" s="357">
        <v>1</v>
      </c>
      <c r="M122" s="358">
        <f t="shared" ref="M122:M129" si="3">(I122*J122)*K122</f>
        <v>0.23125000000000001</v>
      </c>
    </row>
    <row r="123" spans="1:24" ht="26.25" customHeight="1">
      <c r="A123" s="353"/>
      <c r="B123" s="354"/>
      <c r="C123" s="354"/>
      <c r="D123" s="355"/>
      <c r="E123" s="355"/>
      <c r="F123" s="356"/>
      <c r="G123" s="879"/>
      <c r="H123" s="880"/>
      <c r="I123" s="357">
        <v>0.25</v>
      </c>
      <c r="J123" s="357">
        <v>0.25</v>
      </c>
      <c r="K123" s="357">
        <v>3.7</v>
      </c>
      <c r="L123" s="357">
        <v>1</v>
      </c>
      <c r="M123" s="358">
        <f t="shared" si="3"/>
        <v>0.23125000000000001</v>
      </c>
    </row>
    <row r="124" spans="1:24" ht="25.5" customHeight="1">
      <c r="A124" s="353"/>
      <c r="B124" s="354"/>
      <c r="C124" s="354"/>
      <c r="D124" s="355"/>
      <c r="E124" s="355"/>
      <c r="F124" s="356"/>
      <c r="G124" s="879"/>
      <c r="H124" s="880"/>
      <c r="I124" s="357">
        <v>0.25</v>
      </c>
      <c r="J124" s="357">
        <v>0.25</v>
      </c>
      <c r="K124" s="357">
        <v>1.28</v>
      </c>
      <c r="L124" s="357">
        <v>1</v>
      </c>
      <c r="M124" s="358">
        <f t="shared" si="3"/>
        <v>0.08</v>
      </c>
    </row>
    <row r="125" spans="1:24" ht="20.25" customHeight="1">
      <c r="A125" s="353"/>
      <c r="B125" s="354"/>
      <c r="C125" s="354"/>
      <c r="D125" s="355"/>
      <c r="E125" s="355"/>
      <c r="F125" s="355"/>
      <c r="G125" s="879"/>
      <c r="H125" s="880"/>
      <c r="I125" s="357">
        <v>0.25</v>
      </c>
      <c r="J125" s="357">
        <v>0.25</v>
      </c>
      <c r="K125" s="357">
        <v>5.17</v>
      </c>
      <c r="L125" s="357">
        <v>1</v>
      </c>
      <c r="M125" s="358">
        <f t="shared" si="3"/>
        <v>0.323125</v>
      </c>
    </row>
    <row r="126" spans="1:24" ht="21.75" customHeight="1">
      <c r="A126" s="353"/>
      <c r="B126" s="354"/>
      <c r="C126" s="354"/>
      <c r="D126" s="355"/>
      <c r="E126" s="355"/>
      <c r="F126" s="355"/>
      <c r="G126" s="879"/>
      <c r="H126" s="880"/>
      <c r="I126" s="357">
        <v>0.25</v>
      </c>
      <c r="J126" s="357">
        <v>0.25</v>
      </c>
      <c r="K126" s="357">
        <v>10.15</v>
      </c>
      <c r="L126" s="357">
        <v>1</v>
      </c>
      <c r="M126" s="358">
        <f t="shared" si="3"/>
        <v>0.63437500000000002</v>
      </c>
    </row>
    <row r="127" spans="1:24" ht="21.75" customHeight="1">
      <c r="A127" s="353"/>
      <c r="B127" s="354"/>
      <c r="C127" s="354"/>
      <c r="D127" s="355"/>
      <c r="E127" s="355"/>
      <c r="F127" s="355"/>
      <c r="G127" s="879"/>
      <c r="H127" s="880"/>
      <c r="I127" s="357">
        <v>0.25</v>
      </c>
      <c r="J127" s="357">
        <v>0.25</v>
      </c>
      <c r="K127" s="357">
        <v>3.83</v>
      </c>
      <c r="L127" s="357">
        <v>1</v>
      </c>
      <c r="M127" s="358">
        <f t="shared" si="3"/>
        <v>0.239375</v>
      </c>
    </row>
    <row r="128" spans="1:24" ht="23.25" customHeight="1">
      <c r="A128" s="353"/>
      <c r="B128" s="354"/>
      <c r="C128" s="354"/>
      <c r="D128" s="355"/>
      <c r="E128" s="355"/>
      <c r="F128" s="356"/>
      <c r="G128" s="879"/>
      <c r="H128" s="880"/>
      <c r="I128" s="357">
        <v>0.25</v>
      </c>
      <c r="J128" s="357">
        <v>0.25</v>
      </c>
      <c r="K128" s="357">
        <v>4</v>
      </c>
      <c r="L128" s="357">
        <v>1</v>
      </c>
      <c r="M128" s="358">
        <f t="shared" si="3"/>
        <v>0.25</v>
      </c>
    </row>
    <row r="129" spans="1:13" ht="21" customHeight="1">
      <c r="A129" s="353"/>
      <c r="B129" s="354"/>
      <c r="C129" s="354"/>
      <c r="D129" s="355"/>
      <c r="E129" s="355"/>
      <c r="F129" s="356"/>
      <c r="G129" s="879"/>
      <c r="H129" s="880"/>
      <c r="I129" s="357">
        <v>0.25</v>
      </c>
      <c r="J129" s="357">
        <v>0.25</v>
      </c>
      <c r="K129" s="357">
        <v>2.14</v>
      </c>
      <c r="L129" s="357">
        <v>1</v>
      </c>
      <c r="M129" s="358">
        <f t="shared" si="3"/>
        <v>0.13375000000000001</v>
      </c>
    </row>
    <row r="130" spans="1:13" ht="23.25" customHeight="1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>+L130*K130*I130</f>
        <v>0</v>
      </c>
    </row>
    <row r="131" spans="1:13" ht="21" customHeight="1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8">
        <f>+L131*K131*I131</f>
        <v>0</v>
      </c>
    </row>
    <row r="132" spans="1:13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/>
      <c r="K132" s="357"/>
      <c r="L132" s="357"/>
      <c r="M132" s="358">
        <f>+L132</f>
        <v>0</v>
      </c>
    </row>
    <row r="133" spans="1:13">
      <c r="A133" s="881" t="s">
        <v>480</v>
      </c>
      <c r="B133" s="881"/>
      <c r="C133" s="881"/>
      <c r="D133" s="881"/>
      <c r="E133" s="881"/>
      <c r="F133" s="881"/>
      <c r="G133" s="882" t="s">
        <v>79</v>
      </c>
      <c r="H133" s="883"/>
      <c r="I133" s="883"/>
      <c r="J133" s="883"/>
      <c r="K133" s="883"/>
      <c r="L133" s="883"/>
      <c r="M133" s="358">
        <f>SUM(M120:M132)</f>
        <v>2.3543750000000001</v>
      </c>
    </row>
    <row r="134" spans="1:13">
      <c r="A134" s="874" t="s">
        <v>522</v>
      </c>
      <c r="B134" s="874"/>
      <c r="C134" s="874"/>
      <c r="D134" s="874"/>
      <c r="E134" s="874"/>
      <c r="F134" s="874"/>
      <c r="G134" s="875" t="s">
        <v>481</v>
      </c>
      <c r="H134" s="875"/>
      <c r="I134" s="875"/>
      <c r="J134" s="875"/>
      <c r="K134" s="875"/>
      <c r="L134" s="875"/>
      <c r="M134" s="358">
        <f>M99</f>
        <v>11.844675000000002</v>
      </c>
    </row>
    <row r="135" spans="1:13">
      <c r="A135" s="874"/>
      <c r="B135" s="874"/>
      <c r="C135" s="874"/>
      <c r="D135" s="874"/>
      <c r="E135" s="874"/>
      <c r="F135" s="874"/>
      <c r="G135" s="875" t="s">
        <v>482</v>
      </c>
      <c r="H135" s="875"/>
      <c r="I135" s="875"/>
      <c r="J135" s="875"/>
      <c r="K135" s="875"/>
      <c r="L135" s="875"/>
      <c r="M135" s="361">
        <f>SUM(M133:M134)</f>
        <v>14.199050000000003</v>
      </c>
    </row>
    <row r="136" spans="1:13">
      <c r="A136" s="362"/>
      <c r="B136" s="362"/>
      <c r="C136" s="362"/>
      <c r="D136" s="362"/>
      <c r="E136" s="363"/>
      <c r="F136" s="363"/>
      <c r="G136" s="363"/>
      <c r="H136" s="363"/>
      <c r="I136" s="363"/>
      <c r="J136" s="363"/>
      <c r="K136" s="363"/>
      <c r="L136" s="363"/>
      <c r="M136" s="363"/>
    </row>
    <row r="137" spans="1:13" ht="15.75">
      <c r="A137" s="364"/>
      <c r="B137" s="364"/>
      <c r="C137" s="364"/>
      <c r="D137" s="364"/>
      <c r="E137" s="364"/>
      <c r="F137" s="364"/>
      <c r="G137" s="364"/>
      <c r="H137" s="364"/>
      <c r="I137" s="364"/>
      <c r="J137" s="364"/>
      <c r="K137" s="364"/>
      <c r="L137" s="365"/>
    </row>
    <row r="138" spans="1:13" ht="15.75">
      <c r="A138" s="364"/>
      <c r="B138" s="364"/>
      <c r="C138" s="364"/>
      <c r="D138" s="364"/>
      <c r="E138" s="364"/>
      <c r="F138" s="364"/>
      <c r="G138" s="364"/>
      <c r="H138" s="364"/>
      <c r="I138" s="364"/>
      <c r="J138" s="364"/>
      <c r="K138" s="364"/>
      <c r="L138" s="365"/>
    </row>
    <row r="139" spans="1:13">
      <c r="A139" s="366"/>
      <c r="B139" s="876" t="s">
        <v>483</v>
      </c>
      <c r="C139" s="876"/>
      <c r="D139" s="876"/>
      <c r="E139" s="876"/>
      <c r="F139" s="367"/>
      <c r="G139" s="877" t="s">
        <v>484</v>
      </c>
      <c r="H139" s="877"/>
      <c r="I139" s="877"/>
      <c r="J139" s="877"/>
      <c r="K139" s="877"/>
      <c r="L139" s="877"/>
    </row>
    <row r="140" spans="1:13">
      <c r="A140" s="366"/>
      <c r="B140" s="876" t="s">
        <v>485</v>
      </c>
      <c r="C140" s="876"/>
      <c r="D140" s="876"/>
      <c r="E140" s="876"/>
      <c r="F140" s="367"/>
      <c r="G140" s="877" t="s">
        <v>504</v>
      </c>
      <c r="H140" s="877"/>
      <c r="I140" s="877"/>
      <c r="J140" s="877"/>
      <c r="K140" s="877"/>
      <c r="L140" s="877"/>
    </row>
    <row r="141" spans="1:13">
      <c r="A141" s="366"/>
      <c r="B141" s="878" t="s">
        <v>486</v>
      </c>
      <c r="C141" s="878"/>
      <c r="D141" s="878"/>
      <c r="E141" s="878"/>
      <c r="F141" s="367"/>
      <c r="G141" s="877" t="s">
        <v>487</v>
      </c>
      <c r="H141" s="877"/>
      <c r="I141" s="877"/>
      <c r="J141" s="877"/>
      <c r="K141" s="877"/>
      <c r="L141" s="877"/>
    </row>
    <row r="145" spans="1:24" ht="24.75">
      <c r="A145" s="905"/>
      <c r="B145" s="906"/>
      <c r="C145" s="906"/>
      <c r="D145" s="906"/>
      <c r="E145" s="906"/>
      <c r="F145" s="906"/>
      <c r="G145" s="906"/>
      <c r="H145" s="906"/>
      <c r="I145" s="906"/>
      <c r="J145" s="906"/>
      <c r="K145" s="906"/>
      <c r="L145" s="906"/>
      <c r="M145" s="907"/>
    </row>
    <row r="146" spans="1:24" ht="27.75">
      <c r="A146" s="908"/>
      <c r="B146" s="909"/>
      <c r="C146" s="909"/>
      <c r="D146" s="909"/>
      <c r="E146" s="909"/>
      <c r="F146" s="909"/>
      <c r="G146" s="909"/>
      <c r="H146" s="909"/>
      <c r="I146" s="909"/>
      <c r="J146" s="909"/>
      <c r="K146" s="909"/>
      <c r="L146" s="909"/>
      <c r="M146" s="910"/>
    </row>
    <row r="147" spans="1:24" ht="43.5" customHeight="1">
      <c r="A147" s="891"/>
      <c r="B147" s="892"/>
      <c r="C147" s="892"/>
      <c r="D147" s="892"/>
      <c r="E147" s="892"/>
      <c r="F147" s="892"/>
      <c r="G147" s="892"/>
      <c r="H147" s="892"/>
      <c r="I147" s="892"/>
      <c r="J147" s="892"/>
      <c r="K147" s="892"/>
      <c r="L147" s="892"/>
      <c r="M147" s="893"/>
    </row>
    <row r="148" spans="1:24" ht="15.75">
      <c r="A148" s="891" t="s">
        <v>460</v>
      </c>
      <c r="B148" s="892"/>
      <c r="C148" s="892"/>
      <c r="D148" s="892"/>
      <c r="E148" s="892"/>
      <c r="F148" s="892"/>
      <c r="G148" s="892"/>
      <c r="H148" s="892"/>
      <c r="I148" s="892"/>
      <c r="J148" s="892"/>
      <c r="K148" s="892"/>
      <c r="L148" s="892"/>
      <c r="M148" s="893"/>
    </row>
    <row r="149" spans="1:24" ht="58.5" customHeight="1">
      <c r="A149" s="894" t="s">
        <v>461</v>
      </c>
      <c r="B149" s="895"/>
      <c r="C149" s="343" t="s">
        <v>462</v>
      </c>
      <c r="D149" s="896" t="s">
        <v>463</v>
      </c>
      <c r="E149" s="896"/>
      <c r="F149" s="896"/>
      <c r="G149" s="896"/>
      <c r="H149" s="896"/>
      <c r="I149" s="896"/>
      <c r="J149" s="896"/>
      <c r="K149" s="896"/>
      <c r="L149" s="896"/>
      <c r="M149" s="896"/>
    </row>
    <row r="150" spans="1:24" ht="16.5" thickBot="1">
      <c r="A150" s="884" t="s">
        <v>464</v>
      </c>
      <c r="B150" s="885"/>
      <c r="C150" s="885"/>
      <c r="D150" s="884" t="s">
        <v>465</v>
      </c>
      <c r="E150" s="885"/>
      <c r="F150" s="885"/>
      <c r="G150" s="886"/>
      <c r="H150" s="897" t="s">
        <v>466</v>
      </c>
      <c r="I150" s="897"/>
      <c r="J150" s="897"/>
      <c r="K150" s="897"/>
      <c r="L150" s="897"/>
      <c r="M150" s="897"/>
      <c r="T150" s="368"/>
      <c r="U150" s="369"/>
      <c r="V150" s="369"/>
      <c r="W150" s="369"/>
      <c r="X150" s="368"/>
    </row>
    <row r="151" spans="1:24" ht="15.75">
      <c r="A151" s="344" t="s">
        <v>467</v>
      </c>
      <c r="B151" s="344" t="s">
        <v>468</v>
      </c>
      <c r="C151" s="344" t="s">
        <v>469</v>
      </c>
      <c r="D151" s="887"/>
      <c r="E151" s="888"/>
      <c r="F151" s="888"/>
      <c r="G151" s="889"/>
      <c r="H151" s="897"/>
      <c r="I151" s="897"/>
      <c r="J151" s="897"/>
      <c r="K151" s="897"/>
      <c r="L151" s="897"/>
      <c r="M151" s="897"/>
      <c r="T151" s="367"/>
      <c r="U151" s="919"/>
      <c r="V151" s="919"/>
      <c r="W151" s="919"/>
      <c r="X151" s="367"/>
    </row>
    <row r="152" spans="1:24" ht="15.75">
      <c r="A152" s="345">
        <v>16</v>
      </c>
      <c r="B152" s="345">
        <v>11</v>
      </c>
      <c r="C152" s="345">
        <v>2022</v>
      </c>
      <c r="D152" s="898"/>
      <c r="E152" s="899"/>
      <c r="F152" s="899"/>
      <c r="G152" s="900"/>
      <c r="H152" s="901"/>
      <c r="I152" s="901"/>
      <c r="J152" s="901"/>
      <c r="K152" s="901"/>
      <c r="L152" s="901"/>
      <c r="M152" s="901"/>
      <c r="T152" s="367"/>
      <c r="U152" s="919"/>
      <c r="V152" s="919"/>
      <c r="W152" s="919"/>
      <c r="X152" s="367"/>
    </row>
    <row r="153" spans="1:24" ht="28.5" customHeight="1">
      <c r="A153" s="346" t="s">
        <v>470</v>
      </c>
      <c r="B153" s="902" t="str">
        <f>B117</f>
        <v>ESTRUCTURAS EN CONCRETO</v>
      </c>
      <c r="C153" s="903"/>
      <c r="D153" s="903"/>
      <c r="E153" s="347" t="s">
        <v>15</v>
      </c>
      <c r="F153" s="348">
        <f>F117</f>
        <v>3.3</v>
      </c>
      <c r="G153" s="349" t="s">
        <v>471</v>
      </c>
      <c r="H153" s="350" t="str">
        <f>H117</f>
        <v>M3</v>
      </c>
      <c r="I153" s="351" t="s">
        <v>16</v>
      </c>
      <c r="J153" s="904" t="str">
        <f>J117</f>
        <v>VIGA DE AMARRE EN CONCRETO 3000 PSI</v>
      </c>
      <c r="K153" s="904"/>
      <c r="L153" s="904"/>
      <c r="M153" s="904"/>
    </row>
    <row r="154" spans="1:24">
      <c r="A154" s="884" t="s">
        <v>472</v>
      </c>
      <c r="B154" s="885"/>
      <c r="C154" s="885"/>
      <c r="D154" s="885"/>
      <c r="E154" s="885"/>
      <c r="F154" s="886"/>
      <c r="G154" s="890" t="s">
        <v>473</v>
      </c>
      <c r="H154" s="890"/>
      <c r="I154" s="890" t="s">
        <v>474</v>
      </c>
      <c r="J154" s="890"/>
      <c r="K154" s="890"/>
      <c r="L154" s="352" t="s">
        <v>475</v>
      </c>
      <c r="M154" s="890" t="s">
        <v>476</v>
      </c>
    </row>
    <row r="155" spans="1:24">
      <c r="A155" s="887"/>
      <c r="B155" s="888"/>
      <c r="C155" s="888"/>
      <c r="D155" s="888"/>
      <c r="E155" s="888"/>
      <c r="F155" s="889"/>
      <c r="G155" s="890"/>
      <c r="H155" s="890"/>
      <c r="I155" s="352" t="s">
        <v>477</v>
      </c>
      <c r="J155" s="352" t="s">
        <v>478</v>
      </c>
      <c r="K155" s="352" t="s">
        <v>479</v>
      </c>
      <c r="L155" s="352" t="s">
        <v>95</v>
      </c>
      <c r="M155" s="890"/>
    </row>
    <row r="156" spans="1:24" ht="15" customHeight="1">
      <c r="A156" s="353"/>
      <c r="B156" s="354"/>
      <c r="C156" s="355"/>
      <c r="D156" s="354"/>
      <c r="E156" s="355"/>
      <c r="F156" s="356"/>
      <c r="G156" s="960" t="s">
        <v>634</v>
      </c>
      <c r="H156" s="961"/>
      <c r="I156" s="915">
        <v>0.25</v>
      </c>
      <c r="J156" s="915">
        <v>0.25</v>
      </c>
      <c r="K156" s="915">
        <v>6.01</v>
      </c>
      <c r="L156" s="915">
        <v>1</v>
      </c>
      <c r="M156" s="917">
        <f>(I156*J156)*K156</f>
        <v>0.37562499999999999</v>
      </c>
    </row>
    <row r="157" spans="1:24" ht="24.75" customHeight="1">
      <c r="A157" s="353"/>
      <c r="B157" s="354"/>
      <c r="C157" s="354"/>
      <c r="D157" s="355"/>
      <c r="E157" s="355"/>
      <c r="F157" s="356"/>
      <c r="G157" s="962"/>
      <c r="H157" s="963"/>
      <c r="I157" s="916"/>
      <c r="J157" s="916"/>
      <c r="K157" s="916"/>
      <c r="L157" s="916"/>
      <c r="M157" s="918"/>
    </row>
    <row r="158" spans="1:24" ht="23.25" customHeight="1">
      <c r="A158" s="353"/>
      <c r="B158" s="354"/>
      <c r="C158" s="354"/>
      <c r="D158" s="355"/>
      <c r="E158" s="355"/>
      <c r="F158" s="356"/>
      <c r="G158" s="879"/>
      <c r="H158" s="880"/>
      <c r="I158" s="357">
        <v>0.25</v>
      </c>
      <c r="J158" s="357">
        <v>0.25</v>
      </c>
      <c r="K158" s="357">
        <v>2.2000000000000002</v>
      </c>
      <c r="L158" s="357">
        <v>1</v>
      </c>
      <c r="M158" s="358">
        <f>(I158*J158)*K158</f>
        <v>0.13750000000000001</v>
      </c>
    </row>
    <row r="159" spans="1:24" ht="26.25" customHeight="1">
      <c r="A159" s="353"/>
      <c r="B159" s="354"/>
      <c r="C159" s="354"/>
      <c r="D159" s="355"/>
      <c r="E159" s="355"/>
      <c r="F159" s="356"/>
      <c r="G159" s="879"/>
      <c r="H159" s="880"/>
      <c r="I159" s="357">
        <v>0.25</v>
      </c>
      <c r="J159" s="357">
        <v>0.25</v>
      </c>
      <c r="K159" s="357">
        <v>2.2000000000000002</v>
      </c>
      <c r="L159" s="357">
        <v>1</v>
      </c>
      <c r="M159" s="358">
        <f>(I159*J159)*K159</f>
        <v>0.13750000000000001</v>
      </c>
    </row>
    <row r="160" spans="1:24" ht="25.5" customHeight="1">
      <c r="A160" s="353"/>
      <c r="B160" s="354"/>
      <c r="C160" s="354"/>
      <c r="D160" s="355"/>
      <c r="E160" s="355"/>
      <c r="F160" s="356"/>
      <c r="G160" s="879"/>
      <c r="H160" s="880"/>
      <c r="I160" s="357">
        <v>0.25</v>
      </c>
      <c r="J160" s="357">
        <v>0.25</v>
      </c>
      <c r="K160" s="357">
        <v>4.01</v>
      </c>
      <c r="L160" s="357">
        <v>1</v>
      </c>
      <c r="M160" s="358">
        <f>(I160*J160)*K160</f>
        <v>0.25062499999999999</v>
      </c>
    </row>
    <row r="161" spans="1:13" ht="20.25" customHeight="1">
      <c r="A161" s="353"/>
      <c r="B161" s="354"/>
      <c r="C161" s="354"/>
      <c r="D161" s="355"/>
      <c r="E161" s="355"/>
      <c r="F161" s="355"/>
      <c r="G161" s="879"/>
      <c r="H161" s="880"/>
      <c r="I161" s="357">
        <v>0.25</v>
      </c>
      <c r="J161" s="357">
        <v>0.25</v>
      </c>
      <c r="K161" s="357">
        <v>3</v>
      </c>
      <c r="L161" s="357">
        <v>1</v>
      </c>
      <c r="M161" s="358">
        <f>(I161*J161)*K161</f>
        <v>0.1875</v>
      </c>
    </row>
    <row r="162" spans="1:13" ht="21.75" customHeight="1">
      <c r="A162" s="353"/>
      <c r="B162" s="354"/>
      <c r="C162" s="354"/>
      <c r="D162" s="355"/>
      <c r="E162" s="355"/>
      <c r="F162" s="355"/>
      <c r="G162" s="879"/>
      <c r="H162" s="880"/>
      <c r="I162" s="357">
        <v>0.25</v>
      </c>
      <c r="J162" s="357">
        <v>0.25</v>
      </c>
      <c r="K162" s="357">
        <v>1.92</v>
      </c>
      <c r="L162" s="357">
        <v>1</v>
      </c>
      <c r="M162" s="358">
        <f t="shared" ref="M162:M167" si="4">(I162*J162)*K162</f>
        <v>0.12</v>
      </c>
    </row>
    <row r="163" spans="1:13" ht="21.75" customHeight="1">
      <c r="A163" s="353"/>
      <c r="B163" s="354"/>
      <c r="C163" s="354"/>
      <c r="D163" s="355"/>
      <c r="E163" s="355"/>
      <c r="F163" s="355"/>
      <c r="G163" s="879"/>
      <c r="H163" s="880"/>
      <c r="I163" s="357">
        <v>0.25</v>
      </c>
      <c r="J163" s="357">
        <v>0.25</v>
      </c>
      <c r="K163" s="357">
        <v>7.37</v>
      </c>
      <c r="L163" s="357">
        <v>1</v>
      </c>
      <c r="M163" s="358">
        <f t="shared" si="4"/>
        <v>0.46062500000000001</v>
      </c>
    </row>
    <row r="164" spans="1:13" ht="23.25" customHeight="1">
      <c r="A164" s="353"/>
      <c r="B164" s="354"/>
      <c r="C164" s="354"/>
      <c r="D164" s="355"/>
      <c r="F164" s="356"/>
      <c r="G164" s="879"/>
      <c r="H164" s="880"/>
      <c r="I164" s="357">
        <v>0.25</v>
      </c>
      <c r="J164" s="357">
        <v>0.25</v>
      </c>
      <c r="K164" s="357">
        <v>10.47</v>
      </c>
      <c r="L164" s="357">
        <v>1</v>
      </c>
      <c r="M164" s="358">
        <f t="shared" si="4"/>
        <v>0.65437500000000004</v>
      </c>
    </row>
    <row r="165" spans="1:13" ht="21" customHeight="1">
      <c r="A165" s="353"/>
      <c r="B165" s="354"/>
      <c r="C165" s="354"/>
      <c r="D165" s="355"/>
      <c r="E165" s="355"/>
      <c r="F165" s="356"/>
      <c r="G165" s="879"/>
      <c r="H165" s="880"/>
      <c r="I165" s="357">
        <v>0.25</v>
      </c>
      <c r="J165" s="357">
        <v>0.25</v>
      </c>
      <c r="K165" s="357">
        <v>5.77</v>
      </c>
      <c r="L165" s="357">
        <v>1</v>
      </c>
      <c r="M165" s="358">
        <f t="shared" si="4"/>
        <v>0.36062499999999997</v>
      </c>
    </row>
    <row r="166" spans="1:13" ht="23.25" customHeight="1">
      <c r="A166" s="353"/>
      <c r="B166" s="354"/>
      <c r="C166" s="354"/>
      <c r="D166" s="355"/>
      <c r="E166" s="355"/>
      <c r="F166" s="356"/>
      <c r="G166" s="879"/>
      <c r="H166" s="880"/>
      <c r="I166" s="357">
        <v>0.25</v>
      </c>
      <c r="J166" s="357">
        <v>0.25</v>
      </c>
      <c r="K166" s="357">
        <v>6.01</v>
      </c>
      <c r="L166" s="357">
        <v>1</v>
      </c>
      <c r="M166" s="358">
        <f t="shared" si="4"/>
        <v>0.37562499999999999</v>
      </c>
    </row>
    <row r="167" spans="1:13" ht="21" customHeight="1">
      <c r="A167" s="353"/>
      <c r="B167" s="354"/>
      <c r="C167" s="354"/>
      <c r="D167" s="355"/>
      <c r="E167" s="355"/>
      <c r="F167" s="356"/>
      <c r="G167" s="879"/>
      <c r="H167" s="880"/>
      <c r="I167" s="357">
        <v>0.25</v>
      </c>
      <c r="J167" s="357">
        <v>0.25</v>
      </c>
      <c r="K167" s="357">
        <v>3</v>
      </c>
      <c r="L167" s="357">
        <v>1</v>
      </c>
      <c r="M167" s="358">
        <f t="shared" si="4"/>
        <v>0.1875</v>
      </c>
    </row>
    <row r="168" spans="1:13">
      <c r="A168" s="353"/>
      <c r="B168" s="354"/>
      <c r="C168" s="354"/>
      <c r="D168" s="355"/>
      <c r="E168" s="355"/>
      <c r="F168" s="356"/>
      <c r="G168" s="879"/>
      <c r="H168" s="880"/>
      <c r="I168" s="357"/>
      <c r="J168" s="357"/>
      <c r="K168" s="357"/>
      <c r="L168" s="357"/>
      <c r="M168" s="358">
        <f>+L168</f>
        <v>0</v>
      </c>
    </row>
    <row r="169" spans="1:13">
      <c r="A169" s="881" t="s">
        <v>480</v>
      </c>
      <c r="B169" s="881"/>
      <c r="C169" s="881"/>
      <c r="D169" s="881"/>
      <c r="E169" s="881"/>
      <c r="F169" s="881"/>
      <c r="G169" s="882" t="s">
        <v>79</v>
      </c>
      <c r="H169" s="883"/>
      <c r="I169" s="883"/>
      <c r="J169" s="883"/>
      <c r="K169" s="883"/>
      <c r="L169" s="883"/>
      <c r="M169" s="358">
        <f>SUM(M156:M168)</f>
        <v>3.2475000000000001</v>
      </c>
    </row>
    <row r="170" spans="1:13">
      <c r="A170" s="874" t="s">
        <v>522</v>
      </c>
      <c r="B170" s="874"/>
      <c r="C170" s="874"/>
      <c r="D170" s="874"/>
      <c r="E170" s="874"/>
      <c r="F170" s="874"/>
      <c r="G170" s="875" t="s">
        <v>481</v>
      </c>
      <c r="H170" s="875"/>
      <c r="I170" s="875"/>
      <c r="J170" s="875"/>
      <c r="K170" s="875"/>
      <c r="L170" s="875"/>
      <c r="M170" s="358">
        <f>M135</f>
        <v>14.199050000000003</v>
      </c>
    </row>
    <row r="171" spans="1:13">
      <c r="A171" s="874"/>
      <c r="B171" s="874"/>
      <c r="C171" s="874"/>
      <c r="D171" s="874"/>
      <c r="E171" s="874"/>
      <c r="F171" s="874"/>
      <c r="G171" s="875" t="s">
        <v>482</v>
      </c>
      <c r="H171" s="875"/>
      <c r="I171" s="875"/>
      <c r="J171" s="875"/>
      <c r="K171" s="875"/>
      <c r="L171" s="875"/>
      <c r="M171" s="361">
        <f>SUM(M169:M170)</f>
        <v>17.446550000000002</v>
      </c>
    </row>
    <row r="172" spans="1:13">
      <c r="A172" s="362"/>
      <c r="B172" s="362"/>
      <c r="C172" s="362"/>
      <c r="D172" s="362"/>
      <c r="E172" s="363"/>
      <c r="F172" s="363"/>
      <c r="G172" s="363"/>
      <c r="H172" s="363"/>
      <c r="I172" s="363"/>
      <c r="J172" s="363"/>
      <c r="K172" s="363"/>
      <c r="L172" s="363"/>
      <c r="M172" s="363"/>
    </row>
    <row r="173" spans="1:13" ht="15.75">
      <c r="A173" s="364"/>
      <c r="B173" s="364"/>
      <c r="C173" s="364"/>
      <c r="D173" s="364"/>
      <c r="E173" s="364"/>
      <c r="F173" s="364"/>
      <c r="G173" s="364"/>
      <c r="H173" s="364"/>
      <c r="I173" s="364"/>
      <c r="J173" s="364"/>
      <c r="K173" s="364"/>
      <c r="L173" s="365"/>
    </row>
    <row r="174" spans="1:13" ht="15.75">
      <c r="A174" s="364"/>
      <c r="B174" s="364"/>
      <c r="C174" s="364"/>
      <c r="D174" s="364"/>
      <c r="E174" s="364"/>
      <c r="F174" s="364"/>
      <c r="G174" s="364"/>
      <c r="H174" s="364"/>
      <c r="I174" s="364"/>
      <c r="J174" s="364"/>
      <c r="K174" s="364"/>
      <c r="L174" s="365"/>
    </row>
    <row r="175" spans="1:13">
      <c r="A175" s="366"/>
      <c r="B175" s="876" t="s">
        <v>483</v>
      </c>
      <c r="C175" s="876"/>
      <c r="D175" s="876"/>
      <c r="E175" s="876"/>
      <c r="F175" s="367"/>
      <c r="G175" s="877" t="s">
        <v>484</v>
      </c>
      <c r="H175" s="877"/>
      <c r="I175" s="877"/>
      <c r="J175" s="877"/>
      <c r="K175" s="877"/>
      <c r="L175" s="877"/>
    </row>
    <row r="176" spans="1:13">
      <c r="A176" s="366"/>
      <c r="B176" s="876" t="s">
        <v>485</v>
      </c>
      <c r="C176" s="876"/>
      <c r="D176" s="876"/>
      <c r="E176" s="876"/>
      <c r="F176" s="367"/>
      <c r="G176" s="877" t="s">
        <v>504</v>
      </c>
      <c r="H176" s="877"/>
      <c r="I176" s="877"/>
      <c r="J176" s="877"/>
      <c r="K176" s="877"/>
      <c r="L176" s="877"/>
    </row>
    <row r="177" spans="1:24">
      <c r="A177" s="366"/>
      <c r="B177" s="878" t="s">
        <v>486</v>
      </c>
      <c r="C177" s="878"/>
      <c r="D177" s="878"/>
      <c r="E177" s="878"/>
      <c r="F177" s="367"/>
      <c r="G177" s="877" t="s">
        <v>487</v>
      </c>
      <c r="H177" s="877"/>
      <c r="I177" s="877"/>
      <c r="J177" s="877"/>
      <c r="K177" s="877"/>
      <c r="L177" s="877"/>
    </row>
    <row r="180" spans="1:24" ht="24.75">
      <c r="A180" s="905"/>
      <c r="B180" s="906"/>
      <c r="C180" s="906"/>
      <c r="D180" s="906"/>
      <c r="E180" s="906"/>
      <c r="F180" s="906"/>
      <c r="G180" s="906"/>
      <c r="H180" s="906"/>
      <c r="I180" s="906"/>
      <c r="J180" s="906"/>
      <c r="K180" s="906"/>
      <c r="L180" s="906"/>
      <c r="M180" s="907"/>
    </row>
    <row r="181" spans="1:24" ht="27.75">
      <c r="A181" s="908"/>
      <c r="B181" s="909"/>
      <c r="C181" s="909"/>
      <c r="D181" s="909"/>
      <c r="E181" s="909"/>
      <c r="F181" s="909"/>
      <c r="G181" s="909"/>
      <c r="H181" s="909"/>
      <c r="I181" s="909"/>
      <c r="J181" s="909"/>
      <c r="K181" s="909"/>
      <c r="L181" s="909"/>
      <c r="M181" s="910"/>
    </row>
    <row r="182" spans="1:24" ht="43.5" customHeight="1">
      <c r="A182" s="891"/>
      <c r="B182" s="892"/>
      <c r="C182" s="892"/>
      <c r="D182" s="892"/>
      <c r="E182" s="892"/>
      <c r="F182" s="892"/>
      <c r="G182" s="892"/>
      <c r="H182" s="892"/>
      <c r="I182" s="892"/>
      <c r="J182" s="892"/>
      <c r="K182" s="892"/>
      <c r="L182" s="892"/>
      <c r="M182" s="893"/>
    </row>
    <row r="183" spans="1:24" ht="15.75">
      <c r="A183" s="891" t="s">
        <v>460</v>
      </c>
      <c r="B183" s="892"/>
      <c r="C183" s="892"/>
      <c r="D183" s="892"/>
      <c r="E183" s="892"/>
      <c r="F183" s="892"/>
      <c r="G183" s="892"/>
      <c r="H183" s="892"/>
      <c r="I183" s="892"/>
      <c r="J183" s="892"/>
      <c r="K183" s="892"/>
      <c r="L183" s="892"/>
      <c r="M183" s="893"/>
    </row>
    <row r="184" spans="1:24" ht="58.5" customHeight="1">
      <c r="A184" s="894" t="s">
        <v>461</v>
      </c>
      <c r="B184" s="895"/>
      <c r="C184" s="343" t="s">
        <v>462</v>
      </c>
      <c r="D184" s="896" t="s">
        <v>463</v>
      </c>
      <c r="E184" s="896"/>
      <c r="F184" s="896"/>
      <c r="G184" s="896"/>
      <c r="H184" s="896"/>
      <c r="I184" s="896"/>
      <c r="J184" s="896"/>
      <c r="K184" s="896"/>
      <c r="L184" s="896"/>
      <c r="M184" s="896"/>
    </row>
    <row r="185" spans="1:24" ht="16.5" thickBot="1">
      <c r="A185" s="884" t="s">
        <v>464</v>
      </c>
      <c r="B185" s="885"/>
      <c r="C185" s="885"/>
      <c r="D185" s="884" t="s">
        <v>465</v>
      </c>
      <c r="E185" s="885"/>
      <c r="F185" s="885"/>
      <c r="G185" s="886"/>
      <c r="H185" s="897" t="s">
        <v>466</v>
      </c>
      <c r="I185" s="897"/>
      <c r="J185" s="897"/>
      <c r="K185" s="897"/>
      <c r="L185" s="897"/>
      <c r="M185" s="897"/>
      <c r="T185" s="368"/>
      <c r="U185" s="369"/>
      <c r="V185" s="369"/>
      <c r="W185" s="369"/>
      <c r="X185" s="368"/>
    </row>
    <row r="186" spans="1:24" ht="15.75">
      <c r="A186" s="344" t="s">
        <v>467</v>
      </c>
      <c r="B186" s="344" t="s">
        <v>468</v>
      </c>
      <c r="C186" s="344" t="s">
        <v>469</v>
      </c>
      <c r="D186" s="887"/>
      <c r="E186" s="888"/>
      <c r="F186" s="888"/>
      <c r="G186" s="889"/>
      <c r="H186" s="897"/>
      <c r="I186" s="897"/>
      <c r="J186" s="897"/>
      <c r="K186" s="897"/>
      <c r="L186" s="897"/>
      <c r="M186" s="897"/>
      <c r="T186" s="367"/>
      <c r="U186" s="919"/>
      <c r="V186" s="919"/>
      <c r="W186" s="919"/>
      <c r="X186" s="367"/>
    </row>
    <row r="187" spans="1:24" ht="15.75">
      <c r="A187" s="345">
        <v>16</v>
      </c>
      <c r="B187" s="345">
        <v>11</v>
      </c>
      <c r="C187" s="345">
        <v>2022</v>
      </c>
      <c r="D187" s="898"/>
      <c r="E187" s="899"/>
      <c r="F187" s="899"/>
      <c r="G187" s="900"/>
      <c r="H187" s="901"/>
      <c r="I187" s="901"/>
      <c r="J187" s="901"/>
      <c r="K187" s="901"/>
      <c r="L187" s="901"/>
      <c r="M187" s="901"/>
      <c r="T187" s="367"/>
      <c r="U187" s="919"/>
      <c r="V187" s="919"/>
      <c r="W187" s="919"/>
      <c r="X187" s="367"/>
    </row>
    <row r="188" spans="1:24" ht="28.5" customHeight="1">
      <c r="A188" s="346" t="s">
        <v>470</v>
      </c>
      <c r="B188" s="902" t="str">
        <f>B153</f>
        <v>ESTRUCTURAS EN CONCRETO</v>
      </c>
      <c r="C188" s="903"/>
      <c r="D188" s="903"/>
      <c r="E188" s="347" t="s">
        <v>15</v>
      </c>
      <c r="F188" s="348">
        <f>F153</f>
        <v>3.3</v>
      </c>
      <c r="G188" s="349" t="s">
        <v>471</v>
      </c>
      <c r="H188" s="350" t="str">
        <f>H153</f>
        <v>M3</v>
      </c>
      <c r="I188" s="351" t="s">
        <v>16</v>
      </c>
      <c r="J188" s="904" t="str">
        <f>J153</f>
        <v>VIGA DE AMARRE EN CONCRETO 3000 PSI</v>
      </c>
      <c r="K188" s="904"/>
      <c r="L188" s="904"/>
      <c r="M188" s="904"/>
    </row>
    <row r="189" spans="1:24">
      <c r="A189" s="884" t="s">
        <v>472</v>
      </c>
      <c r="B189" s="885"/>
      <c r="C189" s="885"/>
      <c r="D189" s="885"/>
      <c r="E189" s="885"/>
      <c r="F189" s="886"/>
      <c r="G189" s="890" t="s">
        <v>473</v>
      </c>
      <c r="H189" s="890"/>
      <c r="I189" s="890" t="s">
        <v>474</v>
      </c>
      <c r="J189" s="890"/>
      <c r="K189" s="890"/>
      <c r="L189" s="352" t="s">
        <v>475</v>
      </c>
      <c r="M189" s="890" t="s">
        <v>476</v>
      </c>
    </row>
    <row r="190" spans="1:24">
      <c r="A190" s="887"/>
      <c r="B190" s="888"/>
      <c r="C190" s="888"/>
      <c r="D190" s="888"/>
      <c r="E190" s="888"/>
      <c r="F190" s="889"/>
      <c r="G190" s="890"/>
      <c r="H190" s="890"/>
      <c r="I190" s="352" t="s">
        <v>477</v>
      </c>
      <c r="J190" s="352" t="s">
        <v>478</v>
      </c>
      <c r="K190" s="352" t="s">
        <v>479</v>
      </c>
      <c r="L190" s="352" t="s">
        <v>95</v>
      </c>
      <c r="M190" s="890"/>
    </row>
    <row r="191" spans="1:24" ht="15" customHeight="1">
      <c r="A191" s="353"/>
      <c r="B191" s="354"/>
      <c r="C191" s="355"/>
      <c r="D191" s="354"/>
      <c r="E191" s="355"/>
      <c r="F191" s="356"/>
      <c r="G191" s="960" t="s">
        <v>642</v>
      </c>
      <c r="H191" s="961"/>
      <c r="I191" s="915">
        <v>0.25</v>
      </c>
      <c r="J191" s="915">
        <v>0.25</v>
      </c>
      <c r="K191" s="915">
        <v>7</v>
      </c>
      <c r="L191" s="915">
        <v>4</v>
      </c>
      <c r="M191" s="917">
        <f>(I191*J191*K191)*L191</f>
        <v>1.75</v>
      </c>
    </row>
    <row r="192" spans="1:24" ht="24.75" customHeight="1">
      <c r="A192" s="353"/>
      <c r="B192" s="354"/>
      <c r="C192" s="354"/>
      <c r="D192" s="355"/>
      <c r="E192" s="355"/>
      <c r="F192" s="356"/>
      <c r="G192" s="962"/>
      <c r="H192" s="963"/>
      <c r="I192" s="916"/>
      <c r="J192" s="916"/>
      <c r="K192" s="916"/>
      <c r="L192" s="916"/>
      <c r="M192" s="918"/>
    </row>
    <row r="193" spans="1:14" ht="23.25" customHeight="1">
      <c r="A193" s="353"/>
      <c r="B193" s="354"/>
      <c r="C193" s="354"/>
      <c r="D193" s="355"/>
      <c r="E193" s="355"/>
      <c r="F193" s="356"/>
      <c r="G193" s="879"/>
      <c r="H193" s="880"/>
      <c r="I193" s="357">
        <v>0.25</v>
      </c>
      <c r="J193" s="357">
        <v>0.25</v>
      </c>
      <c r="K193" s="357">
        <v>1.3</v>
      </c>
      <c r="L193" s="357">
        <v>4</v>
      </c>
      <c r="M193" s="358">
        <f>(I193*J193*K193)*L193</f>
        <v>0.32500000000000001</v>
      </c>
    </row>
    <row r="194" spans="1:14" ht="26.25" customHeight="1">
      <c r="A194" s="353"/>
      <c r="B194" s="354"/>
      <c r="C194" s="354"/>
      <c r="D194" s="355"/>
      <c r="E194" s="355"/>
      <c r="F194" s="356"/>
      <c r="G194" s="879"/>
      <c r="H194" s="880"/>
      <c r="I194" s="357"/>
      <c r="J194" s="357"/>
      <c r="K194" s="357"/>
      <c r="L194" s="357"/>
      <c r="M194" s="358">
        <f t="shared" ref="M194:M200" si="5">(I194*J194)*K194</f>
        <v>0</v>
      </c>
    </row>
    <row r="195" spans="1:14" ht="25.5" customHeight="1">
      <c r="A195" s="353"/>
      <c r="B195" s="354"/>
      <c r="C195" s="354"/>
      <c r="D195" s="355"/>
      <c r="E195" s="355"/>
      <c r="F195" s="356"/>
      <c r="G195" s="879"/>
      <c r="H195" s="880"/>
      <c r="I195" s="357"/>
      <c r="J195" s="357"/>
      <c r="K195" s="357"/>
      <c r="L195" s="357"/>
      <c r="M195" s="358">
        <f t="shared" si="5"/>
        <v>0</v>
      </c>
    </row>
    <row r="196" spans="1:14" ht="20.25" customHeight="1">
      <c r="A196" s="353"/>
      <c r="B196" s="354"/>
      <c r="C196" s="354"/>
      <c r="D196" s="355"/>
      <c r="E196" s="355"/>
      <c r="F196" s="355"/>
      <c r="G196" s="879"/>
      <c r="H196" s="880"/>
      <c r="I196" s="357"/>
      <c r="J196" s="357"/>
      <c r="K196" s="357"/>
      <c r="L196" s="357"/>
      <c r="M196" s="358">
        <f t="shared" si="5"/>
        <v>0</v>
      </c>
    </row>
    <row r="197" spans="1:14" ht="21.75" customHeight="1">
      <c r="A197" s="353"/>
      <c r="B197" s="354"/>
      <c r="C197" s="354"/>
      <c r="D197" s="355"/>
      <c r="E197" s="355"/>
      <c r="F197" s="355"/>
      <c r="G197" s="879"/>
      <c r="H197" s="880"/>
      <c r="I197" s="357"/>
      <c r="J197" s="357"/>
      <c r="K197" s="357"/>
      <c r="L197" s="357"/>
      <c r="M197" s="358">
        <f t="shared" si="5"/>
        <v>0</v>
      </c>
    </row>
    <row r="198" spans="1:14" ht="21.75" customHeight="1">
      <c r="A198" s="353"/>
      <c r="B198" s="354"/>
      <c r="C198" s="354"/>
      <c r="D198" s="355"/>
      <c r="E198" s="355"/>
      <c r="F198" s="355"/>
      <c r="G198" s="879"/>
      <c r="H198" s="880"/>
      <c r="I198" s="357"/>
      <c r="J198" s="357"/>
      <c r="K198" s="357"/>
      <c r="L198" s="357"/>
      <c r="M198" s="358">
        <f t="shared" si="5"/>
        <v>0</v>
      </c>
    </row>
    <row r="199" spans="1:14" ht="23.25" customHeight="1">
      <c r="A199" s="353"/>
      <c r="B199" s="354"/>
      <c r="C199" s="354"/>
      <c r="D199" s="355"/>
      <c r="E199" s="355"/>
      <c r="F199" s="356"/>
      <c r="G199" s="879"/>
      <c r="H199" s="880"/>
      <c r="I199" s="357"/>
      <c r="J199" s="357"/>
      <c r="K199" s="357"/>
      <c r="L199" s="357"/>
      <c r="M199" s="358">
        <f t="shared" si="5"/>
        <v>0</v>
      </c>
    </row>
    <row r="200" spans="1:14" ht="21" customHeight="1">
      <c r="A200" s="353"/>
      <c r="B200" s="354"/>
      <c r="C200" s="354"/>
      <c r="D200" s="355"/>
      <c r="E200" s="355"/>
      <c r="F200" s="356"/>
      <c r="G200" s="879"/>
      <c r="H200" s="880"/>
      <c r="I200" s="357"/>
      <c r="J200" s="357"/>
      <c r="K200" s="357"/>
      <c r="L200" s="357"/>
      <c r="M200" s="358">
        <f t="shared" si="5"/>
        <v>0</v>
      </c>
    </row>
    <row r="201" spans="1:14" ht="23.25" customHeight="1">
      <c r="A201" s="353"/>
      <c r="B201" s="354"/>
      <c r="C201" s="354"/>
      <c r="D201" s="355"/>
      <c r="E201" s="355"/>
      <c r="F201" s="356"/>
      <c r="G201" s="879"/>
      <c r="H201" s="880"/>
      <c r="I201" s="357"/>
      <c r="J201" s="357"/>
      <c r="K201" s="357"/>
      <c r="L201" s="357"/>
      <c r="M201" s="358">
        <f>+L201*K201*I201</f>
        <v>0</v>
      </c>
    </row>
    <row r="202" spans="1:14" ht="21" customHeight="1">
      <c r="A202" s="353"/>
      <c r="B202" s="354"/>
      <c r="C202" s="354"/>
      <c r="D202" s="355"/>
      <c r="E202" s="355"/>
      <c r="F202" s="356"/>
      <c r="G202" s="879"/>
      <c r="H202" s="880"/>
      <c r="I202" s="357"/>
      <c r="J202" s="357"/>
      <c r="K202" s="357"/>
      <c r="L202" s="357"/>
      <c r="M202" s="358">
        <f>+L202*K202*I202</f>
        <v>0</v>
      </c>
    </row>
    <row r="203" spans="1:14">
      <c r="A203" s="353"/>
      <c r="B203" s="354"/>
      <c r="C203" s="354"/>
      <c r="D203" s="355"/>
      <c r="E203" s="355"/>
      <c r="F203" s="356"/>
      <c r="G203" s="879"/>
      <c r="H203" s="880"/>
      <c r="I203" s="357"/>
      <c r="J203" s="357"/>
      <c r="K203" s="357"/>
      <c r="L203" s="357"/>
      <c r="M203" s="358">
        <f>+L203</f>
        <v>0</v>
      </c>
    </row>
    <row r="204" spans="1:14">
      <c r="A204" s="881" t="s">
        <v>480</v>
      </c>
      <c r="B204" s="881"/>
      <c r="C204" s="881"/>
      <c r="D204" s="881"/>
      <c r="E204" s="881"/>
      <c r="F204" s="881"/>
      <c r="G204" s="882" t="s">
        <v>79</v>
      </c>
      <c r="H204" s="883"/>
      <c r="I204" s="883"/>
      <c r="J204" s="883"/>
      <c r="K204" s="883"/>
      <c r="L204" s="883"/>
      <c r="M204" s="358">
        <f>SUM(M191:M203)</f>
        <v>2.0750000000000002</v>
      </c>
    </row>
    <row r="205" spans="1:14">
      <c r="A205" s="874" t="s">
        <v>522</v>
      </c>
      <c r="B205" s="874"/>
      <c r="C205" s="874"/>
      <c r="D205" s="874"/>
      <c r="E205" s="874"/>
      <c r="F205" s="874"/>
      <c r="G205" s="875" t="s">
        <v>481</v>
      </c>
      <c r="H205" s="875"/>
      <c r="I205" s="875"/>
      <c r="J205" s="875"/>
      <c r="K205" s="875"/>
      <c r="L205" s="875"/>
      <c r="M205" s="358">
        <f>M171</f>
        <v>17.446550000000002</v>
      </c>
    </row>
    <row r="206" spans="1:14">
      <c r="A206" s="874"/>
      <c r="B206" s="874"/>
      <c r="C206" s="874"/>
      <c r="D206" s="874"/>
      <c r="E206" s="874"/>
      <c r="F206" s="874"/>
      <c r="G206" s="875" t="s">
        <v>482</v>
      </c>
      <c r="H206" s="875"/>
      <c r="I206" s="875"/>
      <c r="J206" s="875"/>
      <c r="K206" s="875"/>
      <c r="L206" s="875"/>
      <c r="M206" s="361">
        <f>SUM(M204:M205)</f>
        <v>19.521550000000001</v>
      </c>
      <c r="N206" t="s">
        <v>660</v>
      </c>
    </row>
    <row r="207" spans="1:14">
      <c r="A207" s="362"/>
      <c r="B207" s="362"/>
      <c r="C207" s="362"/>
      <c r="D207" s="362"/>
      <c r="E207" s="363"/>
      <c r="F207" s="363"/>
      <c r="G207" s="363"/>
      <c r="H207" s="363"/>
      <c r="I207" s="363"/>
      <c r="J207" s="363"/>
      <c r="K207" s="363"/>
      <c r="L207" s="363"/>
      <c r="M207" s="363"/>
    </row>
    <row r="208" spans="1:14" ht="15.75">
      <c r="A208" s="364"/>
      <c r="B208" s="364"/>
      <c r="C208" s="364"/>
      <c r="D208" s="364"/>
      <c r="E208" s="364"/>
      <c r="F208" s="364"/>
      <c r="G208" s="364"/>
      <c r="H208" s="364"/>
      <c r="I208" s="364"/>
      <c r="J208" s="364"/>
      <c r="K208" s="364"/>
      <c r="L208" s="365"/>
    </row>
    <row r="209" spans="1:12" ht="15.75">
      <c r="A209" s="364"/>
      <c r="B209" s="364"/>
      <c r="C209" s="364"/>
      <c r="D209" s="364"/>
      <c r="E209" s="364"/>
      <c r="F209" s="364"/>
      <c r="G209" s="364"/>
      <c r="H209" s="364"/>
      <c r="I209" s="364"/>
      <c r="J209" s="364"/>
      <c r="K209" s="364"/>
      <c r="L209" s="365"/>
    </row>
    <row r="210" spans="1:12">
      <c r="A210" s="366"/>
      <c r="B210" s="876" t="s">
        <v>483</v>
      </c>
      <c r="C210" s="876"/>
      <c r="D210" s="876"/>
      <c r="E210" s="876"/>
      <c r="F210" s="367"/>
      <c r="G210" s="877" t="s">
        <v>484</v>
      </c>
      <c r="H210" s="877"/>
      <c r="I210" s="877"/>
      <c r="J210" s="877"/>
      <c r="K210" s="877"/>
      <c r="L210" s="877"/>
    </row>
    <row r="211" spans="1:12">
      <c r="A211" s="366"/>
      <c r="B211" s="876" t="s">
        <v>485</v>
      </c>
      <c r="C211" s="876"/>
      <c r="D211" s="876"/>
      <c r="E211" s="876"/>
      <c r="F211" s="367"/>
      <c r="G211" s="877" t="s">
        <v>504</v>
      </c>
      <c r="H211" s="877"/>
      <c r="I211" s="877"/>
      <c r="J211" s="877"/>
      <c r="K211" s="877"/>
      <c r="L211" s="877"/>
    </row>
    <row r="212" spans="1:12">
      <c r="A212" s="366"/>
      <c r="B212" s="878" t="s">
        <v>486</v>
      </c>
      <c r="C212" s="878"/>
      <c r="D212" s="878"/>
      <c r="E212" s="878"/>
      <c r="F212" s="367"/>
      <c r="G212" s="877" t="s">
        <v>487</v>
      </c>
      <c r="H212" s="877"/>
      <c r="I212" s="877"/>
      <c r="J212" s="877"/>
      <c r="K212" s="877"/>
      <c r="L212" s="877"/>
    </row>
  </sheetData>
  <mergeCells count="276">
    <mergeCell ref="A205:F206"/>
    <mergeCell ref="G205:L205"/>
    <mergeCell ref="G206:L206"/>
    <mergeCell ref="B210:E210"/>
    <mergeCell ref="G210:L210"/>
    <mergeCell ref="B211:E211"/>
    <mergeCell ref="G211:L211"/>
    <mergeCell ref="B212:E212"/>
    <mergeCell ref="G212:L212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A204:F204"/>
    <mergeCell ref="G204:L204"/>
    <mergeCell ref="G191:H192"/>
    <mergeCell ref="I191:I192"/>
    <mergeCell ref="J191:J192"/>
    <mergeCell ref="K191:K192"/>
    <mergeCell ref="L191:L192"/>
    <mergeCell ref="M191:M192"/>
    <mergeCell ref="G193:H193"/>
    <mergeCell ref="G194:H194"/>
    <mergeCell ref="G195:H195"/>
    <mergeCell ref="U186:W186"/>
    <mergeCell ref="D187:G187"/>
    <mergeCell ref="H187:M187"/>
    <mergeCell ref="U187:W187"/>
    <mergeCell ref="B188:D188"/>
    <mergeCell ref="J188:M188"/>
    <mergeCell ref="A189:F190"/>
    <mergeCell ref="G189:H190"/>
    <mergeCell ref="I189:K189"/>
    <mergeCell ref="M189:M190"/>
    <mergeCell ref="A180:M180"/>
    <mergeCell ref="A181:M181"/>
    <mergeCell ref="A182:M182"/>
    <mergeCell ref="A183:M183"/>
    <mergeCell ref="A184:B184"/>
    <mergeCell ref="D184:M184"/>
    <mergeCell ref="A185:C185"/>
    <mergeCell ref="D185:G186"/>
    <mergeCell ref="H185:M186"/>
    <mergeCell ref="B105:E105"/>
    <mergeCell ref="G105:L105"/>
    <mergeCell ref="A98:F99"/>
    <mergeCell ref="G98:L98"/>
    <mergeCell ref="G99:L99"/>
    <mergeCell ref="B103:E103"/>
    <mergeCell ref="G103:L103"/>
    <mergeCell ref="B104:E104"/>
    <mergeCell ref="G104:L104"/>
    <mergeCell ref="G92:H92"/>
    <mergeCell ref="G93:H93"/>
    <mergeCell ref="G94:H94"/>
    <mergeCell ref="G95:H95"/>
    <mergeCell ref="G96:H96"/>
    <mergeCell ref="A97:F97"/>
    <mergeCell ref="G97:L97"/>
    <mergeCell ref="G86:H86"/>
    <mergeCell ref="G87:H87"/>
    <mergeCell ref="G88:H88"/>
    <mergeCell ref="G89:H89"/>
    <mergeCell ref="G90:H90"/>
    <mergeCell ref="G91:H91"/>
    <mergeCell ref="G84:H85"/>
    <mergeCell ref="I84:I85"/>
    <mergeCell ref="J84:J85"/>
    <mergeCell ref="K84:K85"/>
    <mergeCell ref="L84:L85"/>
    <mergeCell ref="M84:M85"/>
    <mergeCell ref="D80:G80"/>
    <mergeCell ref="H80:M80"/>
    <mergeCell ref="U80:W80"/>
    <mergeCell ref="B81:D81"/>
    <mergeCell ref="J81:M81"/>
    <mergeCell ref="A82:F83"/>
    <mergeCell ref="G82:H83"/>
    <mergeCell ref="I82:K82"/>
    <mergeCell ref="M82:M83"/>
    <mergeCell ref="A77:B77"/>
    <mergeCell ref="D77:M77"/>
    <mergeCell ref="A78:C78"/>
    <mergeCell ref="D78:G79"/>
    <mergeCell ref="H78:M79"/>
    <mergeCell ref="U79:W79"/>
    <mergeCell ref="B69:E69"/>
    <mergeCell ref="G69:L69"/>
    <mergeCell ref="A73:M73"/>
    <mergeCell ref="A74:M74"/>
    <mergeCell ref="A75:M75"/>
    <mergeCell ref="A76:M76"/>
    <mergeCell ref="A62:F63"/>
    <mergeCell ref="G62:L62"/>
    <mergeCell ref="G63:L63"/>
    <mergeCell ref="B67:E67"/>
    <mergeCell ref="G67:L67"/>
    <mergeCell ref="B68:E68"/>
    <mergeCell ref="G68:L68"/>
    <mergeCell ref="G56:H56"/>
    <mergeCell ref="G57:H57"/>
    <mergeCell ref="G58:H58"/>
    <mergeCell ref="G59:H59"/>
    <mergeCell ref="G60:H60"/>
    <mergeCell ref="A61:F61"/>
    <mergeCell ref="G61:L61"/>
    <mergeCell ref="G50:H50"/>
    <mergeCell ref="G51:H51"/>
    <mergeCell ref="G52:H52"/>
    <mergeCell ref="G53:H53"/>
    <mergeCell ref="G54:H54"/>
    <mergeCell ref="G55:H55"/>
    <mergeCell ref="G48:H49"/>
    <mergeCell ref="I48:I49"/>
    <mergeCell ref="J48:J49"/>
    <mergeCell ref="K48:K49"/>
    <mergeCell ref="L48:L49"/>
    <mergeCell ref="M48:M49"/>
    <mergeCell ref="D44:G44"/>
    <mergeCell ref="H44:M44"/>
    <mergeCell ref="U44:W44"/>
    <mergeCell ref="B45:D45"/>
    <mergeCell ref="J45:M45"/>
    <mergeCell ref="A46:F47"/>
    <mergeCell ref="G46:H47"/>
    <mergeCell ref="I46:K46"/>
    <mergeCell ref="M46:M47"/>
    <mergeCell ref="A41:B41"/>
    <mergeCell ref="D41:M41"/>
    <mergeCell ref="A42:C42"/>
    <mergeCell ref="D42:G43"/>
    <mergeCell ref="H42:M43"/>
    <mergeCell ref="U43:W43"/>
    <mergeCell ref="B33:E33"/>
    <mergeCell ref="G33:L33"/>
    <mergeCell ref="A37:M37"/>
    <mergeCell ref="A38:M38"/>
    <mergeCell ref="A39:M39"/>
    <mergeCell ref="A40:M40"/>
    <mergeCell ref="A26:F27"/>
    <mergeCell ref="G26:L26"/>
    <mergeCell ref="G27:L27"/>
    <mergeCell ref="B31:E31"/>
    <mergeCell ref="G31:L31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G14:H14"/>
    <mergeCell ref="G15:H15"/>
    <mergeCell ref="G16:H16"/>
    <mergeCell ref="G17:H17"/>
    <mergeCell ref="G18:H18"/>
    <mergeCell ref="G19:H19"/>
    <mergeCell ref="A10:F11"/>
    <mergeCell ref="G10:H11"/>
    <mergeCell ref="I10:K10"/>
    <mergeCell ref="A1:M1"/>
    <mergeCell ref="A2:M2"/>
    <mergeCell ref="A3:M3"/>
    <mergeCell ref="A4:M4"/>
    <mergeCell ref="A5:B5"/>
    <mergeCell ref="D5:M5"/>
    <mergeCell ref="M10:M11"/>
    <mergeCell ref="G12:H12"/>
    <mergeCell ref="G13:H13"/>
    <mergeCell ref="A6:C6"/>
    <mergeCell ref="D6:G7"/>
    <mergeCell ref="H6:M7"/>
    <mergeCell ref="D8:G8"/>
    <mergeCell ref="H8:M8"/>
    <mergeCell ref="B9:D9"/>
    <mergeCell ref="J9:M9"/>
    <mergeCell ref="A109:M109"/>
    <mergeCell ref="A110:M110"/>
    <mergeCell ref="A111:M111"/>
    <mergeCell ref="A112:M112"/>
    <mergeCell ref="A113:B113"/>
    <mergeCell ref="D113:M113"/>
    <mergeCell ref="A114:C114"/>
    <mergeCell ref="D114:G115"/>
    <mergeCell ref="H114:M115"/>
    <mergeCell ref="U115:W115"/>
    <mergeCell ref="D116:G116"/>
    <mergeCell ref="H116:M116"/>
    <mergeCell ref="U116:W116"/>
    <mergeCell ref="B117:D117"/>
    <mergeCell ref="J117:M117"/>
    <mergeCell ref="A118:F119"/>
    <mergeCell ref="G118:H119"/>
    <mergeCell ref="I118:K118"/>
    <mergeCell ref="M118:M119"/>
    <mergeCell ref="G120:H121"/>
    <mergeCell ref="I120:I121"/>
    <mergeCell ref="J120:J121"/>
    <mergeCell ref="K120:K121"/>
    <mergeCell ref="L120:L121"/>
    <mergeCell ref="M120:M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A133:F133"/>
    <mergeCell ref="G133:L133"/>
    <mergeCell ref="A134:F135"/>
    <mergeCell ref="G134:L134"/>
    <mergeCell ref="G135:L135"/>
    <mergeCell ref="B139:E139"/>
    <mergeCell ref="G139:L139"/>
    <mergeCell ref="B140:E140"/>
    <mergeCell ref="G140:L140"/>
    <mergeCell ref="B141:E141"/>
    <mergeCell ref="G141:L141"/>
    <mergeCell ref="A145:M145"/>
    <mergeCell ref="A146:M146"/>
    <mergeCell ref="A147:M147"/>
    <mergeCell ref="A148:M148"/>
    <mergeCell ref="A149:B149"/>
    <mergeCell ref="D149:M149"/>
    <mergeCell ref="A150:C150"/>
    <mergeCell ref="D150:G151"/>
    <mergeCell ref="H150:M151"/>
    <mergeCell ref="U151:W151"/>
    <mergeCell ref="D152:G152"/>
    <mergeCell ref="H152:M152"/>
    <mergeCell ref="U152:W152"/>
    <mergeCell ref="B153:D153"/>
    <mergeCell ref="J153:M153"/>
    <mergeCell ref="A154:F155"/>
    <mergeCell ref="G154:H155"/>
    <mergeCell ref="I154:K154"/>
    <mergeCell ref="M154:M155"/>
    <mergeCell ref="G156:H157"/>
    <mergeCell ref="I156:I157"/>
    <mergeCell ref="J156:J157"/>
    <mergeCell ref="K156:K157"/>
    <mergeCell ref="L156:L157"/>
    <mergeCell ref="M156:M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A169:F169"/>
    <mergeCell ref="G169:L169"/>
    <mergeCell ref="A170:F171"/>
    <mergeCell ref="G170:L170"/>
    <mergeCell ref="G171:L171"/>
    <mergeCell ref="B175:E175"/>
    <mergeCell ref="G175:L175"/>
    <mergeCell ref="B176:E176"/>
    <mergeCell ref="G176:L176"/>
    <mergeCell ref="B177:E177"/>
    <mergeCell ref="G177:L177"/>
  </mergeCells>
  <pageMargins left="0.7" right="0.7" top="0.75" bottom="0.75" header="0.3" footer="0.3"/>
  <pageSetup scale="10" orientation="landscape" r:id="rId1"/>
  <rowBreaks count="6" manualBreakCount="6">
    <brk id="35" max="12" man="1"/>
    <brk id="71" max="12" man="1"/>
    <brk id="107" max="12" man="1"/>
    <brk id="143" max="12" man="1"/>
    <brk id="178" max="12" man="1"/>
    <brk id="214" max="1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FF0000"/>
    <pageSetUpPr fitToPage="1"/>
  </sheetPr>
  <dimension ref="A1:X44"/>
  <sheetViews>
    <sheetView view="pageBreakPreview" topLeftCell="A7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3.4</v>
      </c>
      <c r="G9" s="349" t="s">
        <v>471</v>
      </c>
      <c r="H9" s="350" t="str">
        <f>'ACTA PARCIAL 2'!C29</f>
        <v>M3</v>
      </c>
      <c r="I9" s="351" t="s">
        <v>16</v>
      </c>
      <c r="J9" s="904" t="str">
        <f>'ACTA PARCIAL 2'!B29</f>
        <v>COLUMNAS 3000 PSI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590</v>
      </c>
      <c r="H12" s="880"/>
      <c r="I12" s="357">
        <v>0.3</v>
      </c>
      <c r="J12" s="357">
        <v>0.12</v>
      </c>
      <c r="K12" s="357">
        <v>0.91</v>
      </c>
      <c r="L12" s="357">
        <v>2</v>
      </c>
      <c r="M12" s="358">
        <f>(I12*J12*K12)*L12</f>
        <v>6.5519999999999995E-2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6.5519999999999995E-2</v>
      </c>
    </row>
    <row r="26" spans="1:14">
      <c r="A26" s="874" t="s">
        <v>589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6.5519999999999995E-2</v>
      </c>
      <c r="N27" t="s">
        <v>660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8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00"/>
  </sheetPr>
  <dimension ref="A1:X285"/>
  <sheetViews>
    <sheetView view="pageBreakPreview" topLeftCell="A263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24.42578125" customWidth="1"/>
    <col min="5" max="5" width="16.570312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3.5</v>
      </c>
      <c r="G9" s="349" t="s">
        <v>471</v>
      </c>
      <c r="H9" s="350" t="s">
        <v>105</v>
      </c>
      <c r="I9" s="351" t="s">
        <v>16</v>
      </c>
      <c r="J9" s="904" t="str">
        <f>'ACTA PARCIAL 2'!B30</f>
        <v>PLACA BASE CONCRETO 0.10 2500 PSI PARA CANCHA Y ESPACIOS SOCIALES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518</v>
      </c>
      <c r="H12" s="880"/>
      <c r="I12" s="357">
        <v>16.47</v>
      </c>
      <c r="J12" s="357"/>
      <c r="K12" s="357">
        <v>27.26</v>
      </c>
      <c r="L12" s="357">
        <v>1</v>
      </c>
      <c r="M12" s="358">
        <f>I12*K12</f>
        <v>448.97219999999999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18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1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17.2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448.97219999999999</v>
      </c>
    </row>
    <row r="26" spans="1:13">
      <c r="A26" s="874" t="s">
        <v>519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448.97219999999999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24" ht="24.75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24" ht="27.75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24" ht="43.5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24" ht="15.75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24" ht="58.5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24" ht="16.5" thickBot="1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  <c r="T42" s="368"/>
      <c r="U42" s="369"/>
      <c r="V42" s="369"/>
      <c r="W42" s="369"/>
      <c r="X42" s="368"/>
    </row>
    <row r="43" spans="1:24" ht="15.7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  <c r="T43" s="367"/>
      <c r="U43" s="919"/>
      <c r="V43" s="919"/>
      <c r="W43" s="919"/>
      <c r="X43" s="367"/>
    </row>
    <row r="44" spans="1:24" ht="15.7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  <c r="T44" s="367"/>
      <c r="U44" s="919"/>
      <c r="V44" s="919"/>
      <c r="W44" s="919"/>
      <c r="X44" s="367"/>
    </row>
    <row r="45" spans="1:24" ht="22.5">
      <c r="A45" s="346" t="s">
        <v>470</v>
      </c>
      <c r="B45" s="902" t="str">
        <f>B9</f>
        <v>ESTRUCTURAS EN CONCRETO</v>
      </c>
      <c r="C45" s="903"/>
      <c r="D45" s="903"/>
      <c r="E45" s="347" t="s">
        <v>15</v>
      </c>
      <c r="F45" s="348">
        <f>F9</f>
        <v>3.5</v>
      </c>
      <c r="G45" s="349" t="s">
        <v>471</v>
      </c>
      <c r="H45" s="350" t="str">
        <f>H9</f>
        <v>M2</v>
      </c>
      <c r="I45" s="351" t="s">
        <v>16</v>
      </c>
      <c r="J45" s="904" t="str">
        <f>J9</f>
        <v>PLACA BASE CONCRETO 0.10 2500 PSI PARA CANCHA Y ESPACIOS SOCIALES</v>
      </c>
      <c r="K45" s="904"/>
      <c r="L45" s="904"/>
      <c r="M45" s="904"/>
    </row>
    <row r="46" spans="1:24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24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24" ht="15" customHeight="1">
      <c r="A48" s="353"/>
      <c r="B48" s="354"/>
      <c r="C48" s="355"/>
      <c r="D48" s="354"/>
      <c r="E48" s="355"/>
      <c r="F48" s="356"/>
      <c r="G48" s="960" t="s">
        <v>520</v>
      </c>
      <c r="H48" s="961"/>
      <c r="I48" s="915">
        <v>9</v>
      </c>
      <c r="J48" s="915"/>
      <c r="K48" s="915">
        <v>12.1</v>
      </c>
      <c r="L48" s="915">
        <v>1</v>
      </c>
      <c r="M48" s="917">
        <f>I48*K48</f>
        <v>108.89999999999999</v>
      </c>
    </row>
    <row r="49" spans="1:13">
      <c r="A49" s="353"/>
      <c r="B49" s="354"/>
      <c r="C49" s="354"/>
      <c r="D49" s="355"/>
      <c r="E49" s="355"/>
      <c r="F49" s="356"/>
      <c r="G49" s="962"/>
      <c r="H49" s="963"/>
      <c r="I49" s="916"/>
      <c r="J49" s="916"/>
      <c r="K49" s="916"/>
      <c r="L49" s="916"/>
      <c r="M49" s="918"/>
    </row>
    <row r="50" spans="1:13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</row>
    <row r="51" spans="1:13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</row>
    <row r="52" spans="1:13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3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3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3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3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3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3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3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3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3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108.89999999999999</v>
      </c>
    </row>
    <row r="62" spans="1:13">
      <c r="A62" s="874" t="s">
        <v>519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448.97219999999999</v>
      </c>
    </row>
    <row r="63" spans="1:13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557.87220000000002</v>
      </c>
    </row>
    <row r="64" spans="1:13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24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24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24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24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24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3" spans="1:24" ht="24.75">
      <c r="A73" s="905"/>
      <c r="B73" s="906"/>
      <c r="C73" s="906"/>
      <c r="D73" s="906"/>
      <c r="E73" s="906"/>
      <c r="F73" s="906"/>
      <c r="G73" s="906"/>
      <c r="H73" s="906"/>
      <c r="I73" s="906"/>
      <c r="J73" s="906"/>
      <c r="K73" s="906"/>
      <c r="L73" s="906"/>
      <c r="M73" s="907"/>
    </row>
    <row r="74" spans="1:24" ht="27.75">
      <c r="A74" s="908"/>
      <c r="B74" s="909"/>
      <c r="C74" s="909"/>
      <c r="D74" s="909"/>
      <c r="E74" s="909"/>
      <c r="F74" s="909"/>
      <c r="G74" s="909"/>
      <c r="H74" s="909"/>
      <c r="I74" s="909"/>
      <c r="J74" s="909"/>
      <c r="K74" s="909"/>
      <c r="L74" s="909"/>
      <c r="M74" s="910"/>
    </row>
    <row r="75" spans="1:24" ht="43.5" customHeight="1">
      <c r="A75" s="891"/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3"/>
    </row>
    <row r="76" spans="1:24" ht="15.75">
      <c r="A76" s="891" t="s">
        <v>460</v>
      </c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24" ht="58.5" customHeight="1">
      <c r="A77" s="894" t="s">
        <v>461</v>
      </c>
      <c r="B77" s="895"/>
      <c r="C77" s="343" t="s">
        <v>462</v>
      </c>
      <c r="D77" s="896" t="s">
        <v>463</v>
      </c>
      <c r="E77" s="896"/>
      <c r="F77" s="896"/>
      <c r="G77" s="896"/>
      <c r="H77" s="896"/>
      <c r="I77" s="896"/>
      <c r="J77" s="896"/>
      <c r="K77" s="896"/>
      <c r="L77" s="896"/>
      <c r="M77" s="896"/>
    </row>
    <row r="78" spans="1:24" ht="16.5" thickBot="1">
      <c r="A78" s="884" t="s">
        <v>464</v>
      </c>
      <c r="B78" s="885"/>
      <c r="C78" s="885"/>
      <c r="D78" s="884" t="s">
        <v>465</v>
      </c>
      <c r="E78" s="885"/>
      <c r="F78" s="885"/>
      <c r="G78" s="886"/>
      <c r="H78" s="897" t="s">
        <v>466</v>
      </c>
      <c r="I78" s="897"/>
      <c r="J78" s="897"/>
      <c r="K78" s="897"/>
      <c r="L78" s="897"/>
      <c r="M78" s="897"/>
      <c r="T78" s="368"/>
      <c r="U78" s="369"/>
      <c r="V78" s="369"/>
      <c r="W78" s="369"/>
      <c r="X78" s="368"/>
    </row>
    <row r="79" spans="1:24" ht="15.75">
      <c r="A79" s="344" t="s">
        <v>467</v>
      </c>
      <c r="B79" s="344" t="s">
        <v>468</v>
      </c>
      <c r="C79" s="344" t="s">
        <v>469</v>
      </c>
      <c r="D79" s="887"/>
      <c r="E79" s="888"/>
      <c r="F79" s="888"/>
      <c r="G79" s="889"/>
      <c r="H79" s="897"/>
      <c r="I79" s="897"/>
      <c r="J79" s="897"/>
      <c r="K79" s="897"/>
      <c r="L79" s="897"/>
      <c r="M79" s="897"/>
      <c r="T79" s="367"/>
      <c r="U79" s="919"/>
      <c r="V79" s="919"/>
      <c r="W79" s="919"/>
      <c r="X79" s="367"/>
    </row>
    <row r="80" spans="1:24" ht="15.75">
      <c r="A80" s="345">
        <v>16</v>
      </c>
      <c r="B80" s="345">
        <v>11</v>
      </c>
      <c r="C80" s="345">
        <v>2022</v>
      </c>
      <c r="D80" s="898"/>
      <c r="E80" s="899"/>
      <c r="F80" s="899"/>
      <c r="G80" s="900"/>
      <c r="H80" s="901"/>
      <c r="I80" s="901"/>
      <c r="J80" s="901"/>
      <c r="K80" s="901"/>
      <c r="L80" s="901"/>
      <c r="M80" s="901"/>
      <c r="T80" s="367"/>
      <c r="U80" s="919"/>
      <c r="V80" s="919"/>
      <c r="W80" s="919"/>
      <c r="X80" s="367"/>
    </row>
    <row r="81" spans="1:13" ht="28.5" customHeight="1">
      <c r="A81" s="346" t="s">
        <v>470</v>
      </c>
      <c r="B81" s="902" t="str">
        <f>B45</f>
        <v>ESTRUCTURAS EN CONCRETO</v>
      </c>
      <c r="C81" s="903"/>
      <c r="D81" s="903"/>
      <c r="E81" s="347" t="s">
        <v>15</v>
      </c>
      <c r="F81" s="348">
        <f>F45</f>
        <v>3.5</v>
      </c>
      <c r="G81" s="349" t="s">
        <v>471</v>
      </c>
      <c r="H81" s="350" t="str">
        <f>H45</f>
        <v>M2</v>
      </c>
      <c r="I81" s="351" t="s">
        <v>16</v>
      </c>
      <c r="J81" s="904" t="str">
        <f>J45</f>
        <v>PLACA BASE CONCRETO 0.10 2500 PSI PARA CANCHA Y ESPACIOS SOCIALES</v>
      </c>
      <c r="K81" s="904"/>
      <c r="L81" s="904"/>
      <c r="M81" s="904"/>
    </row>
    <row r="82" spans="1:13">
      <c r="A82" s="884" t="s">
        <v>472</v>
      </c>
      <c r="B82" s="885"/>
      <c r="C82" s="885"/>
      <c r="D82" s="885"/>
      <c r="E82" s="885"/>
      <c r="F82" s="886"/>
      <c r="G82" s="890" t="s">
        <v>473</v>
      </c>
      <c r="H82" s="890"/>
      <c r="I82" s="890" t="s">
        <v>474</v>
      </c>
      <c r="J82" s="890"/>
      <c r="K82" s="890"/>
      <c r="L82" s="352" t="s">
        <v>475</v>
      </c>
      <c r="M82" s="890" t="s">
        <v>476</v>
      </c>
    </row>
    <row r="83" spans="1:13">
      <c r="A83" s="887"/>
      <c r="B83" s="888"/>
      <c r="C83" s="888"/>
      <c r="D83" s="888"/>
      <c r="E83" s="888"/>
      <c r="F83" s="889"/>
      <c r="G83" s="890"/>
      <c r="H83" s="890"/>
      <c r="I83" s="352" t="s">
        <v>477</v>
      </c>
      <c r="J83" s="352" t="s">
        <v>478</v>
      </c>
      <c r="K83" s="352" t="s">
        <v>479</v>
      </c>
      <c r="L83" s="352" t="s">
        <v>95</v>
      </c>
      <c r="M83" s="890"/>
    </row>
    <row r="84" spans="1:13" ht="15" customHeight="1">
      <c r="A84" s="353"/>
      <c r="B84" s="354"/>
      <c r="C84" s="355"/>
      <c r="D84" s="354"/>
      <c r="E84" s="355"/>
      <c r="F84" s="356"/>
      <c r="G84" s="960" t="s">
        <v>520</v>
      </c>
      <c r="H84" s="961"/>
      <c r="I84" s="915">
        <v>5.54</v>
      </c>
      <c r="J84" s="915"/>
      <c r="K84" s="915">
        <v>9.1999999999999993</v>
      </c>
      <c r="L84" s="915">
        <v>1</v>
      </c>
      <c r="M84" s="917">
        <f>I84*K84</f>
        <v>50.967999999999996</v>
      </c>
    </row>
    <row r="85" spans="1:13">
      <c r="A85" s="353"/>
      <c r="B85" s="354"/>
      <c r="C85" s="354"/>
      <c r="D85" s="355"/>
      <c r="E85" s="355"/>
      <c r="F85" s="356"/>
      <c r="G85" s="962"/>
      <c r="H85" s="963"/>
      <c r="I85" s="916"/>
      <c r="J85" s="916"/>
      <c r="K85" s="916"/>
      <c r="L85" s="916"/>
      <c r="M85" s="918"/>
    </row>
    <row r="86" spans="1:13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 t="shared" ref="M86:M95" si="2">+L86*K86*I86</f>
        <v>0</v>
      </c>
    </row>
    <row r="87" spans="1:13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si="2"/>
        <v>0</v>
      </c>
    </row>
    <row r="88" spans="1:13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</row>
    <row r="89" spans="1:13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13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13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3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3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3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13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13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>+L96</f>
        <v>0</v>
      </c>
    </row>
    <row r="97" spans="1:14">
      <c r="A97" s="881" t="s">
        <v>480</v>
      </c>
      <c r="B97" s="881"/>
      <c r="C97" s="881"/>
      <c r="D97" s="881"/>
      <c r="E97" s="881"/>
      <c r="F97" s="881"/>
      <c r="G97" s="882" t="s">
        <v>79</v>
      </c>
      <c r="H97" s="883"/>
      <c r="I97" s="883"/>
      <c r="J97" s="883"/>
      <c r="K97" s="883"/>
      <c r="L97" s="883"/>
      <c r="M97" s="358">
        <f>SUM(M84:M96)</f>
        <v>50.967999999999996</v>
      </c>
    </row>
    <row r="98" spans="1:14">
      <c r="A98" s="874" t="s">
        <v>519</v>
      </c>
      <c r="B98" s="874"/>
      <c r="C98" s="874"/>
      <c r="D98" s="874"/>
      <c r="E98" s="874"/>
      <c r="F98" s="874"/>
      <c r="G98" s="875" t="s">
        <v>481</v>
      </c>
      <c r="H98" s="875"/>
      <c r="I98" s="875"/>
      <c r="J98" s="875"/>
      <c r="K98" s="875"/>
      <c r="L98" s="875"/>
      <c r="M98" s="358">
        <f>M63</f>
        <v>557.87220000000002</v>
      </c>
    </row>
    <row r="99" spans="1:14">
      <c r="A99" s="874"/>
      <c r="B99" s="874"/>
      <c r="C99" s="874"/>
      <c r="D99" s="874"/>
      <c r="E99" s="874"/>
      <c r="F99" s="874"/>
      <c r="G99" s="875" t="s">
        <v>482</v>
      </c>
      <c r="H99" s="875"/>
      <c r="I99" s="875"/>
      <c r="J99" s="875"/>
      <c r="K99" s="875"/>
      <c r="L99" s="875"/>
      <c r="M99" s="361">
        <f>SUM(M97:M98)</f>
        <v>608.84019999999998</v>
      </c>
      <c r="N99" s="359"/>
    </row>
    <row r="100" spans="1:14">
      <c r="A100" s="362"/>
      <c r="B100" s="362"/>
      <c r="C100" s="362"/>
      <c r="D100" s="362"/>
      <c r="E100" s="363"/>
      <c r="F100" s="363"/>
      <c r="G100" s="363"/>
      <c r="H100" s="363"/>
      <c r="I100" s="363"/>
      <c r="J100" s="363"/>
      <c r="K100" s="363"/>
      <c r="L100" s="363"/>
      <c r="M100" s="363"/>
    </row>
    <row r="101" spans="1:14" ht="15.75">
      <c r="A101" s="364"/>
      <c r="B101" s="364"/>
      <c r="C101" s="364"/>
      <c r="D101" s="364"/>
      <c r="E101" s="364"/>
      <c r="F101" s="364"/>
      <c r="G101" s="364"/>
      <c r="H101" s="364"/>
      <c r="I101" s="364"/>
      <c r="J101" s="364"/>
      <c r="K101" s="364"/>
      <c r="L101" s="365"/>
    </row>
    <row r="102" spans="1:14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4">
      <c r="A103" s="366"/>
      <c r="B103" s="876" t="s">
        <v>483</v>
      </c>
      <c r="C103" s="876"/>
      <c r="D103" s="876"/>
      <c r="E103" s="876"/>
      <c r="F103" s="367"/>
      <c r="G103" s="877" t="s">
        <v>484</v>
      </c>
      <c r="H103" s="877"/>
      <c r="I103" s="877"/>
      <c r="J103" s="877"/>
      <c r="K103" s="877"/>
      <c r="L103" s="877"/>
    </row>
    <row r="104" spans="1:14">
      <c r="A104" s="366"/>
      <c r="B104" s="876" t="s">
        <v>485</v>
      </c>
      <c r="C104" s="876"/>
      <c r="D104" s="876"/>
      <c r="E104" s="876"/>
      <c r="F104" s="367"/>
      <c r="G104" s="877" t="s">
        <v>504</v>
      </c>
      <c r="H104" s="877"/>
      <c r="I104" s="877"/>
      <c r="J104" s="877"/>
      <c r="K104" s="877"/>
      <c r="L104" s="877"/>
    </row>
    <row r="105" spans="1:14">
      <c r="A105" s="366"/>
      <c r="B105" s="878" t="s">
        <v>486</v>
      </c>
      <c r="C105" s="878"/>
      <c r="D105" s="878"/>
      <c r="E105" s="878"/>
      <c r="F105" s="367"/>
      <c r="G105" s="877" t="s">
        <v>487</v>
      </c>
      <c r="H105" s="877"/>
      <c r="I105" s="877"/>
      <c r="J105" s="877"/>
      <c r="K105" s="877"/>
      <c r="L105" s="877"/>
    </row>
    <row r="109" spans="1:14" ht="24.75">
      <c r="A109" s="905"/>
      <c r="B109" s="906"/>
      <c r="C109" s="906"/>
      <c r="D109" s="906"/>
      <c r="E109" s="906"/>
      <c r="F109" s="906"/>
      <c r="G109" s="906"/>
      <c r="H109" s="906"/>
      <c r="I109" s="906"/>
      <c r="J109" s="906"/>
      <c r="K109" s="906"/>
      <c r="L109" s="906"/>
      <c r="M109" s="907"/>
    </row>
    <row r="110" spans="1:14" ht="27.75">
      <c r="A110" s="908"/>
      <c r="B110" s="909"/>
      <c r="C110" s="909"/>
      <c r="D110" s="909"/>
      <c r="E110" s="909"/>
      <c r="F110" s="909"/>
      <c r="G110" s="909"/>
      <c r="H110" s="909"/>
      <c r="I110" s="909"/>
      <c r="J110" s="909"/>
      <c r="K110" s="909"/>
      <c r="L110" s="909"/>
      <c r="M110" s="910"/>
    </row>
    <row r="111" spans="1:14" ht="43.5" customHeight="1">
      <c r="A111" s="891"/>
      <c r="B111" s="892"/>
      <c r="C111" s="892"/>
      <c r="D111" s="892"/>
      <c r="E111" s="892"/>
      <c r="F111" s="892"/>
      <c r="G111" s="892"/>
      <c r="H111" s="892"/>
      <c r="I111" s="892"/>
      <c r="J111" s="892"/>
      <c r="K111" s="892"/>
      <c r="L111" s="892"/>
      <c r="M111" s="893"/>
    </row>
    <row r="112" spans="1:14" ht="15.75">
      <c r="A112" s="891" t="s">
        <v>460</v>
      </c>
      <c r="B112" s="892"/>
      <c r="C112" s="892"/>
      <c r="D112" s="892"/>
      <c r="E112" s="892"/>
      <c r="F112" s="892"/>
      <c r="G112" s="892"/>
      <c r="H112" s="892"/>
      <c r="I112" s="892"/>
      <c r="J112" s="892"/>
      <c r="K112" s="892"/>
      <c r="L112" s="892"/>
      <c r="M112" s="893"/>
    </row>
    <row r="113" spans="1:24" ht="58.5" customHeight="1">
      <c r="A113" s="894" t="s">
        <v>461</v>
      </c>
      <c r="B113" s="895"/>
      <c r="C113" s="343" t="s">
        <v>462</v>
      </c>
      <c r="D113" s="896" t="s">
        <v>463</v>
      </c>
      <c r="E113" s="896"/>
      <c r="F113" s="896"/>
      <c r="G113" s="896"/>
      <c r="H113" s="896"/>
      <c r="I113" s="896"/>
      <c r="J113" s="896"/>
      <c r="K113" s="896"/>
      <c r="L113" s="896"/>
      <c r="M113" s="896"/>
    </row>
    <row r="114" spans="1:24" ht="16.5" thickBot="1">
      <c r="A114" s="884" t="s">
        <v>464</v>
      </c>
      <c r="B114" s="885"/>
      <c r="C114" s="885"/>
      <c r="D114" s="884" t="s">
        <v>465</v>
      </c>
      <c r="E114" s="885"/>
      <c r="F114" s="885"/>
      <c r="G114" s="886"/>
      <c r="H114" s="897" t="s">
        <v>466</v>
      </c>
      <c r="I114" s="897"/>
      <c r="J114" s="897"/>
      <c r="K114" s="897"/>
      <c r="L114" s="897"/>
      <c r="M114" s="897"/>
      <c r="T114" s="368"/>
      <c r="U114" s="369"/>
      <c r="V114" s="369"/>
      <c r="W114" s="369"/>
      <c r="X114" s="368"/>
    </row>
    <row r="115" spans="1:24" ht="15.75">
      <c r="A115" s="344" t="s">
        <v>467</v>
      </c>
      <c r="B115" s="344" t="s">
        <v>468</v>
      </c>
      <c r="C115" s="344" t="s">
        <v>469</v>
      </c>
      <c r="D115" s="887"/>
      <c r="E115" s="888"/>
      <c r="F115" s="888"/>
      <c r="G115" s="889"/>
      <c r="H115" s="897"/>
      <c r="I115" s="897"/>
      <c r="J115" s="897"/>
      <c r="K115" s="897"/>
      <c r="L115" s="897"/>
      <c r="M115" s="897"/>
      <c r="T115" s="367"/>
      <c r="U115" s="919"/>
      <c r="V115" s="919"/>
      <c r="W115" s="919"/>
      <c r="X115" s="367"/>
    </row>
    <row r="116" spans="1:24" ht="15.75">
      <c r="A116" s="345">
        <v>16</v>
      </c>
      <c r="B116" s="345">
        <v>11</v>
      </c>
      <c r="C116" s="345">
        <v>2022</v>
      </c>
      <c r="D116" s="898"/>
      <c r="E116" s="899"/>
      <c r="F116" s="899"/>
      <c r="G116" s="900"/>
      <c r="H116" s="901"/>
      <c r="I116" s="901"/>
      <c r="J116" s="901"/>
      <c r="K116" s="901"/>
      <c r="L116" s="901"/>
      <c r="M116" s="901"/>
      <c r="T116" s="367"/>
      <c r="U116" s="919"/>
      <c r="V116" s="919"/>
      <c r="W116" s="919"/>
      <c r="X116" s="367"/>
    </row>
    <row r="117" spans="1:24" ht="28.5" customHeight="1">
      <c r="A117" s="346" t="s">
        <v>470</v>
      </c>
      <c r="B117" s="902" t="str">
        <f>B81</f>
        <v>ESTRUCTURAS EN CONCRETO</v>
      </c>
      <c r="C117" s="903"/>
      <c r="D117" s="903"/>
      <c r="E117" s="347" t="s">
        <v>15</v>
      </c>
      <c r="F117" s="348">
        <f>F81</f>
        <v>3.5</v>
      </c>
      <c r="G117" s="349" t="s">
        <v>471</v>
      </c>
      <c r="H117" s="350" t="str">
        <f>H81</f>
        <v>M2</v>
      </c>
      <c r="I117" s="351" t="s">
        <v>16</v>
      </c>
      <c r="J117" s="904" t="str">
        <f>J81</f>
        <v>PLACA BASE CONCRETO 0.10 2500 PSI PARA CANCHA Y ESPACIOS SOCIALES</v>
      </c>
      <c r="K117" s="904"/>
      <c r="L117" s="904"/>
      <c r="M117" s="904"/>
    </row>
    <row r="118" spans="1:24">
      <c r="A118" s="884" t="s">
        <v>472</v>
      </c>
      <c r="B118" s="885"/>
      <c r="C118" s="885"/>
      <c r="D118" s="885"/>
      <c r="E118" s="885"/>
      <c r="F118" s="886"/>
      <c r="G118" s="890" t="s">
        <v>473</v>
      </c>
      <c r="H118" s="890"/>
      <c r="I118" s="890" t="s">
        <v>474</v>
      </c>
      <c r="J118" s="890"/>
      <c r="K118" s="890"/>
      <c r="L118" s="352" t="s">
        <v>475</v>
      </c>
      <c r="M118" s="890" t="s">
        <v>476</v>
      </c>
    </row>
    <row r="119" spans="1:24">
      <c r="A119" s="887"/>
      <c r="B119" s="888"/>
      <c r="C119" s="888"/>
      <c r="D119" s="888"/>
      <c r="E119" s="888"/>
      <c r="F119" s="889"/>
      <c r="G119" s="890"/>
      <c r="H119" s="890"/>
      <c r="I119" s="352" t="s">
        <v>477</v>
      </c>
      <c r="J119" s="352" t="s">
        <v>478</v>
      </c>
      <c r="K119" s="352" t="s">
        <v>561</v>
      </c>
      <c r="L119" s="352" t="s">
        <v>95</v>
      </c>
      <c r="M119" s="890"/>
    </row>
    <row r="120" spans="1:24" ht="15" customHeight="1">
      <c r="A120" s="353"/>
      <c r="B120" s="354"/>
      <c r="C120" s="355"/>
      <c r="D120" s="354"/>
      <c r="E120" s="355"/>
      <c r="F120" s="356"/>
      <c r="G120" s="960" t="s">
        <v>520</v>
      </c>
      <c r="H120" s="961"/>
      <c r="I120" s="915"/>
      <c r="J120" s="915"/>
      <c r="K120" s="915">
        <v>81.16</v>
      </c>
      <c r="L120" s="915">
        <v>1</v>
      </c>
      <c r="M120" s="917">
        <f>K120</f>
        <v>81.16</v>
      </c>
      <c r="O120" s="359">
        <f>M171</f>
        <v>706.5702</v>
      </c>
    </row>
    <row r="121" spans="1:24">
      <c r="A121" s="353"/>
      <c r="B121" s="354"/>
      <c r="C121" s="354"/>
      <c r="D121" s="355"/>
      <c r="E121" s="355"/>
      <c r="F121" s="356"/>
      <c r="G121" s="962"/>
      <c r="H121" s="963"/>
      <c r="I121" s="916"/>
      <c r="J121" s="916"/>
      <c r="K121" s="916"/>
      <c r="L121" s="916"/>
      <c r="M121" s="918"/>
    </row>
    <row r="122" spans="1:24">
      <c r="A122" s="353"/>
      <c r="B122" s="354"/>
      <c r="C122" s="354"/>
      <c r="D122" s="355"/>
      <c r="E122" s="355"/>
      <c r="F122" s="356"/>
      <c r="G122" s="879"/>
      <c r="H122" s="880"/>
      <c r="I122" s="357"/>
      <c r="J122" s="357"/>
      <c r="K122" s="357"/>
      <c r="L122" s="357"/>
      <c r="M122" s="358">
        <f t="shared" ref="M122:M131" si="3">+L122*K122*I122</f>
        <v>0</v>
      </c>
    </row>
    <row r="123" spans="1:24">
      <c r="A123" s="353"/>
      <c r="B123" s="354"/>
      <c r="C123" s="354"/>
      <c r="D123" s="355"/>
      <c r="E123" s="355"/>
      <c r="F123" s="356"/>
      <c r="G123" s="879"/>
      <c r="H123" s="880"/>
      <c r="I123" s="357"/>
      <c r="J123" s="357"/>
      <c r="K123" s="357"/>
      <c r="L123" s="357"/>
      <c r="M123" s="358">
        <f t="shared" si="3"/>
        <v>0</v>
      </c>
    </row>
    <row r="124" spans="1:24">
      <c r="A124" s="353"/>
      <c r="B124" s="354"/>
      <c r="C124" s="354"/>
      <c r="D124" s="355"/>
      <c r="E124" s="355"/>
      <c r="F124" s="356"/>
      <c r="G124" s="879"/>
      <c r="H124" s="880"/>
      <c r="I124" s="357"/>
      <c r="J124" s="357"/>
      <c r="K124" s="357"/>
      <c r="L124" s="357"/>
      <c r="M124" s="358">
        <f t="shared" si="3"/>
        <v>0</v>
      </c>
    </row>
    <row r="125" spans="1:24">
      <c r="A125" s="353"/>
      <c r="B125" s="354"/>
      <c r="C125" s="354"/>
      <c r="D125" s="355"/>
      <c r="E125" s="355"/>
      <c r="F125" s="355"/>
      <c r="G125" s="879"/>
      <c r="H125" s="880"/>
      <c r="I125" s="357"/>
      <c r="J125" s="357"/>
      <c r="K125" s="357"/>
      <c r="L125" s="357"/>
      <c r="M125" s="358">
        <f t="shared" si="3"/>
        <v>0</v>
      </c>
    </row>
    <row r="126" spans="1:24">
      <c r="A126" s="353"/>
      <c r="B126" s="354"/>
      <c r="C126" s="354"/>
      <c r="D126" s="355"/>
      <c r="E126" s="355"/>
      <c r="F126" s="355"/>
      <c r="G126" s="879"/>
      <c r="H126" s="880"/>
      <c r="I126" s="357"/>
      <c r="J126" s="357"/>
      <c r="K126" s="357"/>
      <c r="L126" s="357"/>
      <c r="M126" s="358">
        <f t="shared" si="3"/>
        <v>0</v>
      </c>
    </row>
    <row r="127" spans="1:24">
      <c r="A127" s="353"/>
      <c r="B127" s="354"/>
      <c r="C127" s="354"/>
      <c r="D127" s="355"/>
      <c r="E127" s="355"/>
      <c r="F127" s="355"/>
      <c r="G127" s="879"/>
      <c r="H127" s="880"/>
      <c r="I127" s="357"/>
      <c r="J127" s="357"/>
      <c r="K127" s="357"/>
      <c r="L127" s="357"/>
      <c r="M127" s="358">
        <f t="shared" si="3"/>
        <v>0</v>
      </c>
    </row>
    <row r="128" spans="1:24">
      <c r="A128" s="353"/>
      <c r="B128" s="354"/>
      <c r="C128" s="354"/>
      <c r="D128" s="355"/>
      <c r="E128" s="355"/>
      <c r="F128" s="356"/>
      <c r="G128" s="879"/>
      <c r="H128" s="880"/>
      <c r="I128" s="357"/>
      <c r="J128" s="357"/>
      <c r="K128" s="357"/>
      <c r="L128" s="357"/>
      <c r="M128" s="358">
        <f t="shared" si="3"/>
        <v>0</v>
      </c>
    </row>
    <row r="129" spans="1:14">
      <c r="A129" s="353"/>
      <c r="B129" s="354"/>
      <c r="C129" s="354"/>
      <c r="D129" s="355"/>
      <c r="E129" s="355"/>
      <c r="F129" s="356"/>
      <c r="G129" s="879"/>
      <c r="H129" s="880"/>
      <c r="I129" s="357"/>
      <c r="J129" s="357"/>
      <c r="K129" s="357"/>
      <c r="L129" s="357"/>
      <c r="M129" s="358">
        <f t="shared" si="3"/>
        <v>0</v>
      </c>
    </row>
    <row r="130" spans="1:14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 t="shared" si="3"/>
        <v>0</v>
      </c>
    </row>
    <row r="131" spans="1:14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8">
        <f t="shared" si="3"/>
        <v>0</v>
      </c>
    </row>
    <row r="132" spans="1:14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/>
      <c r="K132" s="357"/>
      <c r="L132" s="357"/>
      <c r="M132" s="358">
        <f>+L132</f>
        <v>0</v>
      </c>
    </row>
    <row r="133" spans="1:14">
      <c r="A133" s="881" t="s">
        <v>480</v>
      </c>
      <c r="B133" s="881"/>
      <c r="C133" s="881"/>
      <c r="D133" s="881"/>
      <c r="E133" s="881"/>
      <c r="F133" s="881"/>
      <c r="G133" s="882" t="s">
        <v>79</v>
      </c>
      <c r="H133" s="883"/>
      <c r="I133" s="883"/>
      <c r="J133" s="883"/>
      <c r="K133" s="883"/>
      <c r="L133" s="883"/>
      <c r="M133" s="358">
        <f>SUM(M120:M132)</f>
        <v>81.16</v>
      </c>
    </row>
    <row r="134" spans="1:14">
      <c r="A134" s="874" t="s">
        <v>574</v>
      </c>
      <c r="B134" s="874"/>
      <c r="C134" s="874"/>
      <c r="D134" s="874"/>
      <c r="E134" s="874"/>
      <c r="F134" s="874"/>
      <c r="G134" s="875" t="s">
        <v>481</v>
      </c>
      <c r="H134" s="875"/>
      <c r="I134" s="875"/>
      <c r="J134" s="875"/>
      <c r="K134" s="875"/>
      <c r="L134" s="875"/>
      <c r="M134" s="358">
        <f>M99</f>
        <v>608.84019999999998</v>
      </c>
    </row>
    <row r="135" spans="1:14">
      <c r="A135" s="874"/>
      <c r="B135" s="874"/>
      <c r="C135" s="874"/>
      <c r="D135" s="874"/>
      <c r="E135" s="874"/>
      <c r="F135" s="874"/>
      <c r="G135" s="875" t="s">
        <v>482</v>
      </c>
      <c r="H135" s="875"/>
      <c r="I135" s="875"/>
      <c r="J135" s="875"/>
      <c r="K135" s="875"/>
      <c r="L135" s="875"/>
      <c r="M135" s="361">
        <f>SUM(M133:M134)</f>
        <v>690.00019999999995</v>
      </c>
      <c r="N135" s="359"/>
    </row>
    <row r="136" spans="1:14">
      <c r="A136" s="362"/>
      <c r="B136" s="362"/>
      <c r="C136" s="362"/>
      <c r="D136" s="362"/>
      <c r="E136" s="363"/>
      <c r="F136" s="363"/>
      <c r="G136" s="363"/>
      <c r="H136" s="363"/>
      <c r="I136" s="363"/>
      <c r="J136" s="363"/>
      <c r="K136" s="363"/>
      <c r="L136" s="363"/>
      <c r="M136" s="363"/>
    </row>
    <row r="137" spans="1:14" ht="15.75">
      <c r="A137" s="364"/>
      <c r="B137" s="364"/>
      <c r="C137" s="364"/>
      <c r="D137" s="364"/>
      <c r="E137" s="364"/>
      <c r="F137" s="364"/>
      <c r="G137" s="364"/>
      <c r="H137" s="364"/>
      <c r="I137" s="364"/>
      <c r="J137" s="364"/>
      <c r="K137" s="364"/>
      <c r="L137" s="365"/>
    </row>
    <row r="138" spans="1:14" ht="15.75">
      <c r="A138" s="364"/>
      <c r="B138" s="364"/>
      <c r="C138" s="364"/>
      <c r="D138" s="364"/>
      <c r="E138" s="364"/>
      <c r="F138" s="364"/>
      <c r="G138" s="364"/>
      <c r="H138" s="364"/>
      <c r="I138" s="364"/>
      <c r="J138" s="364"/>
      <c r="K138" s="364"/>
      <c r="L138" s="365"/>
    </row>
    <row r="139" spans="1:14">
      <c r="A139" s="366"/>
      <c r="B139" s="876" t="s">
        <v>483</v>
      </c>
      <c r="C139" s="876"/>
      <c r="D139" s="876"/>
      <c r="E139" s="876"/>
      <c r="F139" s="367"/>
      <c r="G139" s="877" t="s">
        <v>484</v>
      </c>
      <c r="H139" s="877"/>
      <c r="I139" s="877"/>
      <c r="J139" s="877"/>
      <c r="K139" s="877"/>
      <c r="L139" s="877"/>
    </row>
    <row r="140" spans="1:14">
      <c r="A140" s="366"/>
      <c r="B140" s="876" t="s">
        <v>485</v>
      </c>
      <c r="C140" s="876"/>
      <c r="D140" s="876"/>
      <c r="E140" s="876"/>
      <c r="F140" s="367"/>
      <c r="G140" s="877" t="s">
        <v>504</v>
      </c>
      <c r="H140" s="877"/>
      <c r="I140" s="877"/>
      <c r="J140" s="877"/>
      <c r="K140" s="877"/>
      <c r="L140" s="877"/>
    </row>
    <row r="141" spans="1:14">
      <c r="A141" s="366"/>
      <c r="B141" s="878" t="s">
        <v>486</v>
      </c>
      <c r="C141" s="878"/>
      <c r="D141" s="878"/>
      <c r="E141" s="878"/>
      <c r="F141" s="367"/>
      <c r="G141" s="877" t="s">
        <v>487</v>
      </c>
      <c r="H141" s="877"/>
      <c r="I141" s="877"/>
      <c r="J141" s="877"/>
      <c r="K141" s="877"/>
      <c r="L141" s="877"/>
    </row>
    <row r="145" spans="1:24" ht="24.75">
      <c r="A145" s="905"/>
      <c r="B145" s="906"/>
      <c r="C145" s="906"/>
      <c r="D145" s="906"/>
      <c r="E145" s="906"/>
      <c r="F145" s="906"/>
      <c r="G145" s="906"/>
      <c r="H145" s="906"/>
      <c r="I145" s="906"/>
      <c r="J145" s="906"/>
      <c r="K145" s="906"/>
      <c r="L145" s="906"/>
      <c r="M145" s="907"/>
    </row>
    <row r="146" spans="1:24" ht="27.75">
      <c r="A146" s="908"/>
      <c r="B146" s="909"/>
      <c r="C146" s="909"/>
      <c r="D146" s="909"/>
      <c r="E146" s="909"/>
      <c r="F146" s="909"/>
      <c r="G146" s="909"/>
      <c r="H146" s="909"/>
      <c r="I146" s="909"/>
      <c r="J146" s="909"/>
      <c r="K146" s="909"/>
      <c r="L146" s="909"/>
      <c r="M146" s="910"/>
    </row>
    <row r="147" spans="1:24" ht="43.5" customHeight="1">
      <c r="A147" s="891"/>
      <c r="B147" s="892"/>
      <c r="C147" s="892"/>
      <c r="D147" s="892"/>
      <c r="E147" s="892"/>
      <c r="F147" s="892"/>
      <c r="G147" s="892"/>
      <c r="H147" s="892"/>
      <c r="I147" s="892"/>
      <c r="J147" s="892"/>
      <c r="K147" s="892"/>
      <c r="L147" s="892"/>
      <c r="M147" s="893"/>
    </row>
    <row r="148" spans="1:24" ht="15.75">
      <c r="A148" s="891" t="s">
        <v>460</v>
      </c>
      <c r="B148" s="892"/>
      <c r="C148" s="892"/>
      <c r="D148" s="892"/>
      <c r="E148" s="892"/>
      <c r="F148" s="892"/>
      <c r="G148" s="892"/>
      <c r="H148" s="892"/>
      <c r="I148" s="892"/>
      <c r="J148" s="892"/>
      <c r="K148" s="892"/>
      <c r="L148" s="892"/>
      <c r="M148" s="893"/>
    </row>
    <row r="149" spans="1:24" ht="58.5" customHeight="1">
      <c r="A149" s="894" t="s">
        <v>461</v>
      </c>
      <c r="B149" s="895"/>
      <c r="C149" s="343" t="s">
        <v>462</v>
      </c>
      <c r="D149" s="896" t="s">
        <v>463</v>
      </c>
      <c r="E149" s="896"/>
      <c r="F149" s="896"/>
      <c r="G149" s="896"/>
      <c r="H149" s="896"/>
      <c r="I149" s="896"/>
      <c r="J149" s="896"/>
      <c r="K149" s="896"/>
      <c r="L149" s="896"/>
      <c r="M149" s="896"/>
    </row>
    <row r="150" spans="1:24" ht="16.5" thickBot="1">
      <c r="A150" s="884" t="s">
        <v>464</v>
      </c>
      <c r="B150" s="885"/>
      <c r="C150" s="885"/>
      <c r="D150" s="884" t="s">
        <v>465</v>
      </c>
      <c r="E150" s="885"/>
      <c r="F150" s="885"/>
      <c r="G150" s="886"/>
      <c r="H150" s="897" t="s">
        <v>466</v>
      </c>
      <c r="I150" s="897"/>
      <c r="J150" s="897"/>
      <c r="K150" s="897"/>
      <c r="L150" s="897"/>
      <c r="M150" s="897"/>
      <c r="T150" s="368"/>
      <c r="U150" s="369"/>
      <c r="V150" s="369"/>
      <c r="W150" s="369"/>
      <c r="X150" s="368"/>
    </row>
    <row r="151" spans="1:24" ht="15.75">
      <c r="A151" s="344" t="s">
        <v>467</v>
      </c>
      <c r="B151" s="344" t="s">
        <v>468</v>
      </c>
      <c r="C151" s="344" t="s">
        <v>469</v>
      </c>
      <c r="D151" s="887"/>
      <c r="E151" s="888"/>
      <c r="F151" s="888"/>
      <c r="G151" s="889"/>
      <c r="H151" s="897"/>
      <c r="I151" s="897"/>
      <c r="J151" s="897"/>
      <c r="K151" s="897"/>
      <c r="L151" s="897"/>
      <c r="M151" s="897"/>
      <c r="T151" s="367"/>
      <c r="U151" s="919"/>
      <c r="V151" s="919"/>
      <c r="W151" s="919"/>
      <c r="X151" s="367"/>
    </row>
    <row r="152" spans="1:24" ht="15.75">
      <c r="A152" s="345">
        <v>16</v>
      </c>
      <c r="B152" s="345">
        <v>11</v>
      </c>
      <c r="C152" s="345">
        <v>2022</v>
      </c>
      <c r="D152" s="898"/>
      <c r="E152" s="899"/>
      <c r="F152" s="899"/>
      <c r="G152" s="900"/>
      <c r="H152" s="901"/>
      <c r="I152" s="901"/>
      <c r="J152" s="901"/>
      <c r="K152" s="901"/>
      <c r="L152" s="901"/>
      <c r="M152" s="901"/>
      <c r="T152" s="367"/>
      <c r="U152" s="919"/>
      <c r="V152" s="919"/>
      <c r="W152" s="919"/>
      <c r="X152" s="367"/>
    </row>
    <row r="153" spans="1:24" ht="28.5" customHeight="1">
      <c r="A153" s="346" t="s">
        <v>470</v>
      </c>
      <c r="B153" s="902" t="str">
        <f>B117</f>
        <v>ESTRUCTURAS EN CONCRETO</v>
      </c>
      <c r="C153" s="903"/>
      <c r="D153" s="903"/>
      <c r="E153" s="347" t="s">
        <v>15</v>
      </c>
      <c r="F153" s="348">
        <f>F117</f>
        <v>3.5</v>
      </c>
      <c r="G153" s="349" t="s">
        <v>471</v>
      </c>
      <c r="H153" s="350" t="str">
        <f>H117</f>
        <v>M2</v>
      </c>
      <c r="I153" s="351" t="s">
        <v>16</v>
      </c>
      <c r="J153" s="904" t="str">
        <f>J117</f>
        <v>PLACA BASE CONCRETO 0.10 2500 PSI PARA CANCHA Y ESPACIOS SOCIALES</v>
      </c>
      <c r="K153" s="904"/>
      <c r="L153" s="904"/>
      <c r="M153" s="904"/>
    </row>
    <row r="154" spans="1:24">
      <c r="A154" s="884" t="s">
        <v>472</v>
      </c>
      <c r="B154" s="885"/>
      <c r="C154" s="885"/>
      <c r="D154" s="885"/>
      <c r="E154" s="885"/>
      <c r="F154" s="886"/>
      <c r="G154" s="890" t="s">
        <v>473</v>
      </c>
      <c r="H154" s="890"/>
      <c r="I154" s="890" t="s">
        <v>474</v>
      </c>
      <c r="J154" s="890"/>
      <c r="K154" s="890"/>
      <c r="L154" s="352" t="s">
        <v>475</v>
      </c>
      <c r="M154" s="890" t="s">
        <v>476</v>
      </c>
    </row>
    <row r="155" spans="1:24">
      <c r="A155" s="887"/>
      <c r="B155" s="888"/>
      <c r="C155" s="888"/>
      <c r="D155" s="888"/>
      <c r="E155" s="888"/>
      <c r="F155" s="889"/>
      <c r="G155" s="890"/>
      <c r="H155" s="890"/>
      <c r="I155" s="352" t="s">
        <v>477</v>
      </c>
      <c r="J155" s="352" t="s">
        <v>478</v>
      </c>
      <c r="K155" s="352" t="s">
        <v>561</v>
      </c>
      <c r="L155" s="352" t="s">
        <v>95</v>
      </c>
      <c r="M155" s="890"/>
    </row>
    <row r="156" spans="1:24" ht="15" customHeight="1">
      <c r="A156" s="353"/>
      <c r="B156" s="354"/>
      <c r="C156" s="355"/>
      <c r="D156" s="354"/>
      <c r="E156" s="355"/>
      <c r="F156" s="356"/>
      <c r="G156" s="960" t="s">
        <v>520</v>
      </c>
      <c r="H156" s="961"/>
      <c r="I156" s="915"/>
      <c r="J156" s="915"/>
      <c r="K156" s="915">
        <v>16.57</v>
      </c>
      <c r="L156" s="915">
        <v>1</v>
      </c>
      <c r="M156" s="917">
        <f>K156</f>
        <v>16.57</v>
      </c>
    </row>
    <row r="157" spans="1:24">
      <c r="A157" s="353"/>
      <c r="B157" s="354"/>
      <c r="C157" s="354"/>
      <c r="D157" s="355"/>
      <c r="E157" s="355"/>
      <c r="F157" s="356"/>
      <c r="G157" s="962"/>
      <c r="H157" s="963"/>
      <c r="I157" s="916"/>
      <c r="J157" s="916"/>
      <c r="K157" s="916"/>
      <c r="L157" s="916"/>
      <c r="M157" s="918"/>
    </row>
    <row r="158" spans="1:24" ht="24" customHeight="1">
      <c r="A158" s="353"/>
      <c r="B158" s="354"/>
      <c r="C158" s="354"/>
      <c r="D158" s="355"/>
      <c r="E158" s="355"/>
      <c r="F158" s="356"/>
      <c r="G158" s="879"/>
      <c r="H158" s="880"/>
      <c r="I158" s="357"/>
      <c r="J158" s="357"/>
      <c r="K158" s="357"/>
      <c r="L158" s="357"/>
      <c r="M158" s="358">
        <f t="shared" ref="M158:M167" si="4">+L158*K158*I158</f>
        <v>0</v>
      </c>
    </row>
    <row r="159" spans="1:24">
      <c r="A159" s="353"/>
      <c r="B159" s="354"/>
      <c r="C159" s="354"/>
      <c r="D159" s="355"/>
      <c r="E159" s="355"/>
      <c r="F159" s="356"/>
      <c r="G159" s="879"/>
      <c r="H159" s="880"/>
      <c r="I159" s="357"/>
      <c r="J159" s="357"/>
      <c r="K159" s="357"/>
      <c r="L159" s="357"/>
      <c r="M159" s="358">
        <f t="shared" si="4"/>
        <v>0</v>
      </c>
    </row>
    <row r="160" spans="1:24" ht="24.75" customHeight="1">
      <c r="A160" s="353"/>
      <c r="B160" s="354"/>
      <c r="C160" s="354"/>
      <c r="D160" s="355"/>
      <c r="E160" s="355"/>
      <c r="F160" s="356"/>
      <c r="G160" s="879"/>
      <c r="H160" s="880"/>
      <c r="I160" s="357"/>
      <c r="J160" s="357"/>
      <c r="K160" s="357"/>
      <c r="L160" s="357"/>
      <c r="M160" s="358">
        <f t="shared" si="4"/>
        <v>0</v>
      </c>
    </row>
    <row r="161" spans="1:14">
      <c r="A161" s="353"/>
      <c r="B161" s="354"/>
      <c r="C161" s="354"/>
      <c r="D161" s="355"/>
      <c r="E161" s="355"/>
      <c r="F161" s="355"/>
      <c r="G161" s="879"/>
      <c r="H161" s="880"/>
      <c r="I161" s="357"/>
      <c r="J161" s="357"/>
      <c r="K161" s="357"/>
      <c r="L161" s="357"/>
      <c r="M161" s="358">
        <f t="shared" si="4"/>
        <v>0</v>
      </c>
    </row>
    <row r="162" spans="1:14">
      <c r="A162" s="353"/>
      <c r="B162" s="354"/>
      <c r="C162" s="354"/>
      <c r="D162" s="355"/>
      <c r="E162" s="355"/>
      <c r="F162" s="355"/>
      <c r="G162" s="879"/>
      <c r="H162" s="880"/>
      <c r="I162" s="357"/>
      <c r="J162" s="357"/>
      <c r="K162" s="357"/>
      <c r="L162" s="357"/>
      <c r="M162" s="358">
        <f t="shared" si="4"/>
        <v>0</v>
      </c>
    </row>
    <row r="163" spans="1:14" ht="28.5" customHeight="1">
      <c r="A163" s="353"/>
      <c r="B163" s="354"/>
      <c r="C163" s="354"/>
      <c r="D163" s="355"/>
      <c r="E163" s="355"/>
      <c r="F163" s="355"/>
      <c r="G163" s="879"/>
      <c r="H163" s="880"/>
      <c r="I163" s="357"/>
      <c r="J163" s="357"/>
      <c r="K163" s="357"/>
      <c r="L163" s="357"/>
      <c r="M163" s="358">
        <f t="shared" si="4"/>
        <v>0</v>
      </c>
    </row>
    <row r="164" spans="1:14">
      <c r="A164" s="353"/>
      <c r="B164" s="354"/>
      <c r="C164" s="354"/>
      <c r="D164" s="355"/>
      <c r="E164" s="355"/>
      <c r="F164" s="356"/>
      <c r="G164" s="879"/>
      <c r="H164" s="880"/>
      <c r="I164" s="357"/>
      <c r="J164" s="357"/>
      <c r="K164" s="357"/>
      <c r="L164" s="357"/>
      <c r="M164" s="358">
        <f t="shared" si="4"/>
        <v>0</v>
      </c>
    </row>
    <row r="165" spans="1:14" ht="24" customHeight="1">
      <c r="A165" s="353"/>
      <c r="B165" s="354"/>
      <c r="C165" s="354"/>
      <c r="D165" s="355"/>
      <c r="E165" s="355"/>
      <c r="F165" s="356"/>
      <c r="G165" s="879"/>
      <c r="H165" s="880"/>
      <c r="I165" s="357"/>
      <c r="J165" s="357"/>
      <c r="K165" s="357"/>
      <c r="L165" s="357"/>
      <c r="M165" s="358">
        <f t="shared" si="4"/>
        <v>0</v>
      </c>
    </row>
    <row r="166" spans="1:14" ht="25.5" customHeight="1">
      <c r="A166" s="353"/>
      <c r="B166" s="354"/>
      <c r="C166" s="354"/>
      <c r="D166" s="355"/>
      <c r="E166" s="355"/>
      <c r="F166" s="356"/>
      <c r="G166" s="879"/>
      <c r="H166" s="880"/>
      <c r="I166" s="357"/>
      <c r="J166" s="357"/>
      <c r="K166" s="357"/>
      <c r="L166" s="357"/>
      <c r="M166" s="358">
        <f t="shared" si="4"/>
        <v>0</v>
      </c>
    </row>
    <row r="167" spans="1:14" ht="19.5" customHeight="1">
      <c r="A167" s="353"/>
      <c r="B167" s="354"/>
      <c r="C167" s="354"/>
      <c r="D167" s="355"/>
      <c r="E167" s="355"/>
      <c r="F167" s="356"/>
      <c r="G167" s="879"/>
      <c r="H167" s="880"/>
      <c r="I167" s="357"/>
      <c r="J167" s="357"/>
      <c r="K167" s="357"/>
      <c r="L167" s="357"/>
      <c r="M167" s="358">
        <f t="shared" si="4"/>
        <v>0</v>
      </c>
    </row>
    <row r="168" spans="1:14">
      <c r="A168" s="353"/>
      <c r="B168" s="354"/>
      <c r="C168" s="354"/>
      <c r="D168" s="355"/>
      <c r="E168" s="355"/>
      <c r="F168" s="356"/>
      <c r="G168" s="879"/>
      <c r="H168" s="880"/>
      <c r="I168" s="357"/>
      <c r="J168" s="357"/>
      <c r="K168" s="357"/>
      <c r="L168" s="357"/>
      <c r="M168" s="358">
        <f>+L168</f>
        <v>0</v>
      </c>
    </row>
    <row r="169" spans="1:14">
      <c r="A169" s="881" t="s">
        <v>480</v>
      </c>
      <c r="B169" s="881"/>
      <c r="C169" s="881"/>
      <c r="D169" s="881"/>
      <c r="E169" s="881"/>
      <c r="F169" s="881"/>
      <c r="G169" s="882" t="s">
        <v>79</v>
      </c>
      <c r="H169" s="883"/>
      <c r="I169" s="883"/>
      <c r="J169" s="883"/>
      <c r="K169" s="883"/>
      <c r="L169" s="883"/>
      <c r="M169" s="358">
        <f>SUM(M156:M168)</f>
        <v>16.57</v>
      </c>
    </row>
    <row r="170" spans="1:14">
      <c r="A170" s="874" t="s">
        <v>574</v>
      </c>
      <c r="B170" s="874"/>
      <c r="C170" s="874"/>
      <c r="D170" s="874"/>
      <c r="E170" s="874"/>
      <c r="F170" s="874"/>
      <c r="G170" s="875" t="s">
        <v>481</v>
      </c>
      <c r="H170" s="875"/>
      <c r="I170" s="875"/>
      <c r="J170" s="875"/>
      <c r="K170" s="875"/>
      <c r="L170" s="875"/>
      <c r="M170" s="358">
        <f>M135</f>
        <v>690.00019999999995</v>
      </c>
    </row>
    <row r="171" spans="1:14">
      <c r="A171" s="874"/>
      <c r="B171" s="874"/>
      <c r="C171" s="874"/>
      <c r="D171" s="874"/>
      <c r="E171" s="874"/>
      <c r="F171" s="874"/>
      <c r="G171" s="875" t="s">
        <v>482</v>
      </c>
      <c r="H171" s="875"/>
      <c r="I171" s="875"/>
      <c r="J171" s="875"/>
      <c r="K171" s="875"/>
      <c r="L171" s="875"/>
      <c r="M171" s="361">
        <f>SUM(M169:M170)</f>
        <v>706.5702</v>
      </c>
      <c r="N171" s="359" t="s">
        <v>660</v>
      </c>
    </row>
    <row r="172" spans="1:14">
      <c r="A172" s="362"/>
      <c r="B172" s="362"/>
      <c r="C172" s="362"/>
      <c r="D172" s="362"/>
      <c r="E172" s="363"/>
      <c r="F172" s="363"/>
      <c r="G172" s="363"/>
      <c r="H172" s="363"/>
      <c r="I172" s="363"/>
      <c r="J172" s="363"/>
      <c r="K172" s="363"/>
      <c r="L172" s="363"/>
      <c r="M172" s="363"/>
    </row>
    <row r="173" spans="1:14" ht="15.75">
      <c r="A173" s="364"/>
      <c r="B173" s="364"/>
      <c r="C173" s="364"/>
      <c r="D173" s="364"/>
      <c r="E173" s="364"/>
      <c r="F173" s="364"/>
      <c r="G173" s="364"/>
      <c r="H173" s="364"/>
      <c r="I173" s="364"/>
      <c r="J173" s="364"/>
      <c r="K173" s="364"/>
      <c r="L173" s="365"/>
    </row>
    <row r="174" spans="1:14" ht="15.75">
      <c r="A174" s="364"/>
      <c r="B174" s="364"/>
      <c r="C174" s="364"/>
      <c r="D174" s="364"/>
      <c r="E174" s="364"/>
      <c r="F174" s="364"/>
      <c r="G174" s="364"/>
      <c r="H174" s="364"/>
      <c r="I174" s="364"/>
      <c r="J174" s="364"/>
      <c r="K174" s="364"/>
      <c r="L174" s="365"/>
    </row>
    <row r="175" spans="1:14">
      <c r="A175" s="366"/>
      <c r="B175" s="876" t="s">
        <v>483</v>
      </c>
      <c r="C175" s="876"/>
      <c r="D175" s="876"/>
      <c r="E175" s="876"/>
      <c r="F175" s="367"/>
      <c r="G175" s="877" t="s">
        <v>484</v>
      </c>
      <c r="H175" s="877"/>
      <c r="I175" s="877"/>
      <c r="J175" s="877"/>
      <c r="K175" s="877"/>
      <c r="L175" s="877"/>
    </row>
    <row r="176" spans="1:14">
      <c r="A176" s="366"/>
      <c r="B176" s="876" t="s">
        <v>485</v>
      </c>
      <c r="C176" s="876"/>
      <c r="D176" s="876"/>
      <c r="E176" s="876"/>
      <c r="F176" s="367"/>
      <c r="G176" s="877" t="s">
        <v>504</v>
      </c>
      <c r="H176" s="877"/>
      <c r="I176" s="877"/>
      <c r="J176" s="877"/>
      <c r="K176" s="877"/>
      <c r="L176" s="877"/>
    </row>
    <row r="177" spans="1:24">
      <c r="A177" s="366"/>
      <c r="B177" s="878" t="s">
        <v>486</v>
      </c>
      <c r="C177" s="878"/>
      <c r="D177" s="878"/>
      <c r="E177" s="878"/>
      <c r="F177" s="367"/>
      <c r="G177" s="877" t="s">
        <v>487</v>
      </c>
      <c r="H177" s="877"/>
      <c r="I177" s="877"/>
      <c r="J177" s="877"/>
      <c r="K177" s="877"/>
      <c r="L177" s="877"/>
    </row>
    <row r="181" spans="1:24" ht="24.75">
      <c r="A181" s="905"/>
      <c r="B181" s="906"/>
      <c r="C181" s="906"/>
      <c r="D181" s="906"/>
      <c r="E181" s="906"/>
      <c r="F181" s="906"/>
      <c r="G181" s="906"/>
      <c r="H181" s="906"/>
      <c r="I181" s="906"/>
      <c r="J181" s="906"/>
      <c r="K181" s="906"/>
      <c r="L181" s="906"/>
      <c r="M181" s="907"/>
    </row>
    <row r="182" spans="1:24" ht="27.75">
      <c r="A182" s="908"/>
      <c r="B182" s="909"/>
      <c r="C182" s="909"/>
      <c r="D182" s="909"/>
      <c r="E182" s="909"/>
      <c r="F182" s="909"/>
      <c r="G182" s="909"/>
      <c r="H182" s="909"/>
      <c r="I182" s="909"/>
      <c r="J182" s="909"/>
      <c r="K182" s="909"/>
      <c r="L182" s="909"/>
      <c r="M182" s="910"/>
    </row>
    <row r="183" spans="1:24" ht="43.5" customHeight="1">
      <c r="A183" s="891"/>
      <c r="B183" s="892"/>
      <c r="C183" s="892"/>
      <c r="D183" s="892"/>
      <c r="E183" s="892"/>
      <c r="F183" s="892"/>
      <c r="G183" s="892"/>
      <c r="H183" s="892"/>
      <c r="I183" s="892"/>
      <c r="J183" s="892"/>
      <c r="K183" s="892"/>
      <c r="L183" s="892"/>
      <c r="M183" s="893"/>
    </row>
    <row r="184" spans="1:24" ht="15.75">
      <c r="A184" s="891" t="s">
        <v>460</v>
      </c>
      <c r="B184" s="892"/>
      <c r="C184" s="892"/>
      <c r="D184" s="892"/>
      <c r="E184" s="892"/>
      <c r="F184" s="892"/>
      <c r="G184" s="892"/>
      <c r="H184" s="892"/>
      <c r="I184" s="892"/>
      <c r="J184" s="892"/>
      <c r="K184" s="892"/>
      <c r="L184" s="892"/>
      <c r="M184" s="893"/>
    </row>
    <row r="185" spans="1:24" ht="58.5" customHeight="1">
      <c r="A185" s="894" t="s">
        <v>461</v>
      </c>
      <c r="B185" s="895"/>
      <c r="C185" s="343" t="s">
        <v>462</v>
      </c>
      <c r="D185" s="896" t="s">
        <v>463</v>
      </c>
      <c r="E185" s="896"/>
      <c r="F185" s="896"/>
      <c r="G185" s="896"/>
      <c r="H185" s="896"/>
      <c r="I185" s="896"/>
      <c r="J185" s="896"/>
      <c r="K185" s="896"/>
      <c r="L185" s="896"/>
      <c r="M185" s="896"/>
    </row>
    <row r="186" spans="1:24" ht="16.5" thickBot="1">
      <c r="A186" s="884" t="s">
        <v>464</v>
      </c>
      <c r="B186" s="885"/>
      <c r="C186" s="885"/>
      <c r="D186" s="884" t="s">
        <v>465</v>
      </c>
      <c r="E186" s="885"/>
      <c r="F186" s="885"/>
      <c r="G186" s="886"/>
      <c r="H186" s="897" t="s">
        <v>466</v>
      </c>
      <c r="I186" s="897"/>
      <c r="J186" s="897"/>
      <c r="K186" s="897"/>
      <c r="L186" s="897"/>
      <c r="M186" s="897"/>
      <c r="T186" s="368"/>
      <c r="U186" s="369"/>
      <c r="V186" s="369"/>
      <c r="W186" s="369"/>
      <c r="X186" s="368"/>
    </row>
    <row r="187" spans="1:24" ht="15.75">
      <c r="A187" s="344" t="s">
        <v>467</v>
      </c>
      <c r="B187" s="344" t="s">
        <v>468</v>
      </c>
      <c r="C187" s="344" t="s">
        <v>469</v>
      </c>
      <c r="D187" s="887"/>
      <c r="E187" s="888"/>
      <c r="F187" s="888"/>
      <c r="G187" s="889"/>
      <c r="H187" s="897"/>
      <c r="I187" s="897"/>
      <c r="J187" s="897"/>
      <c r="K187" s="897"/>
      <c r="L187" s="897"/>
      <c r="M187" s="897"/>
      <c r="T187" s="367"/>
      <c r="U187" s="919"/>
      <c r="V187" s="919"/>
      <c r="W187" s="919"/>
      <c r="X187" s="367"/>
    </row>
    <row r="188" spans="1:24" ht="15.75">
      <c r="A188" s="345">
        <v>16</v>
      </c>
      <c r="B188" s="345">
        <v>11</v>
      </c>
      <c r="C188" s="345">
        <v>2022</v>
      </c>
      <c r="D188" s="898"/>
      <c r="E188" s="899"/>
      <c r="F188" s="899"/>
      <c r="G188" s="900"/>
      <c r="H188" s="901"/>
      <c r="I188" s="901"/>
      <c r="J188" s="901"/>
      <c r="K188" s="901"/>
      <c r="L188" s="901"/>
      <c r="M188" s="901"/>
      <c r="T188" s="367"/>
      <c r="U188" s="919"/>
      <c r="V188" s="919"/>
      <c r="W188" s="919"/>
      <c r="X188" s="367"/>
    </row>
    <row r="189" spans="1:24" ht="28.5" customHeight="1">
      <c r="A189" s="346" t="s">
        <v>470</v>
      </c>
      <c r="B189" s="902" t="str">
        <f>B153</f>
        <v>ESTRUCTURAS EN CONCRETO</v>
      </c>
      <c r="C189" s="903"/>
      <c r="D189" s="903"/>
      <c r="E189" s="347" t="s">
        <v>15</v>
      </c>
      <c r="F189" s="348">
        <f>F153</f>
        <v>3.5</v>
      </c>
      <c r="G189" s="349" t="s">
        <v>471</v>
      </c>
      <c r="H189" s="350" t="str">
        <f>H153</f>
        <v>M2</v>
      </c>
      <c r="I189" s="351" t="s">
        <v>16</v>
      </c>
      <c r="J189" s="904" t="str">
        <f>J153</f>
        <v>PLACA BASE CONCRETO 0.10 2500 PSI PARA CANCHA Y ESPACIOS SOCIALES</v>
      </c>
      <c r="K189" s="904"/>
      <c r="L189" s="904"/>
      <c r="M189" s="904"/>
    </row>
    <row r="190" spans="1:24">
      <c r="A190" s="884" t="s">
        <v>472</v>
      </c>
      <c r="B190" s="885"/>
      <c r="C190" s="885"/>
      <c r="D190" s="885"/>
      <c r="E190" s="885"/>
      <c r="F190" s="886"/>
      <c r="G190" s="890" t="s">
        <v>473</v>
      </c>
      <c r="H190" s="890"/>
      <c r="I190" s="890" t="s">
        <v>474</v>
      </c>
      <c r="J190" s="890"/>
      <c r="K190" s="890"/>
      <c r="L190" s="352" t="s">
        <v>475</v>
      </c>
      <c r="M190" s="890" t="s">
        <v>476</v>
      </c>
    </row>
    <row r="191" spans="1:24">
      <c r="A191" s="887"/>
      <c r="B191" s="888"/>
      <c r="C191" s="888"/>
      <c r="D191" s="888"/>
      <c r="E191" s="888"/>
      <c r="F191" s="889"/>
      <c r="G191" s="890"/>
      <c r="H191" s="890"/>
      <c r="I191" s="352" t="s">
        <v>477</v>
      </c>
      <c r="J191" s="352" t="s">
        <v>478</v>
      </c>
      <c r="K191" s="352" t="s">
        <v>561</v>
      </c>
      <c r="L191" s="352" t="s">
        <v>95</v>
      </c>
      <c r="M191" s="890"/>
    </row>
    <row r="192" spans="1:24" ht="15" customHeight="1">
      <c r="A192" s="353"/>
      <c r="B192" s="354"/>
      <c r="C192" s="355"/>
      <c r="D192" s="354"/>
      <c r="E192" s="355"/>
      <c r="F192" s="356"/>
      <c r="G192" s="960" t="s">
        <v>635</v>
      </c>
      <c r="H192" s="961"/>
      <c r="I192" s="915"/>
      <c r="J192" s="915">
        <v>0.1</v>
      </c>
      <c r="K192" s="915">
        <v>16.02</v>
      </c>
      <c r="L192" s="915">
        <v>1</v>
      </c>
      <c r="M192" s="917">
        <f>J192*K192</f>
        <v>1.6020000000000001</v>
      </c>
    </row>
    <row r="193" spans="1:14">
      <c r="A193" s="353"/>
      <c r="B193" s="354"/>
      <c r="C193" s="354"/>
      <c r="D193" s="355"/>
      <c r="E193" s="355"/>
      <c r="F193" s="356"/>
      <c r="G193" s="962"/>
      <c r="H193" s="963"/>
      <c r="I193" s="916"/>
      <c r="J193" s="916"/>
      <c r="K193" s="916"/>
      <c r="L193" s="916"/>
      <c r="M193" s="918"/>
    </row>
    <row r="194" spans="1:14" ht="24" customHeight="1">
      <c r="A194" s="353"/>
      <c r="B194" s="354"/>
      <c r="C194" s="354"/>
      <c r="D194" s="355"/>
      <c r="E194" s="355"/>
      <c r="F194" s="356"/>
      <c r="G194" s="879" t="s">
        <v>636</v>
      </c>
      <c r="H194" s="880"/>
      <c r="I194" s="357"/>
      <c r="J194" s="357">
        <v>0.1</v>
      </c>
      <c r="K194" s="357">
        <v>17.72</v>
      </c>
      <c r="L194" s="357">
        <v>1</v>
      </c>
      <c r="M194" s="358">
        <f>J194*K194</f>
        <v>1.772</v>
      </c>
    </row>
    <row r="195" spans="1:14" ht="21" customHeight="1">
      <c r="A195" s="353"/>
      <c r="B195" s="354"/>
      <c r="C195" s="354"/>
      <c r="D195" s="355"/>
      <c r="E195" s="355"/>
      <c r="F195" s="356"/>
      <c r="G195" s="879" t="s">
        <v>637</v>
      </c>
      <c r="H195" s="880"/>
      <c r="I195" s="357"/>
      <c r="J195" s="357">
        <v>0.1</v>
      </c>
      <c r="K195" s="357">
        <v>15.99</v>
      </c>
      <c r="L195" s="357">
        <v>1</v>
      </c>
      <c r="M195" s="358">
        <f>J195*K195</f>
        <v>1.5990000000000002</v>
      </c>
    </row>
    <row r="196" spans="1:14" ht="24.75" customHeight="1">
      <c r="A196" s="353"/>
      <c r="B196" s="354"/>
      <c r="C196" s="354"/>
      <c r="D196" s="355"/>
      <c r="E196" s="355"/>
      <c r="F196" s="356"/>
      <c r="G196" s="879" t="s">
        <v>638</v>
      </c>
      <c r="H196" s="880"/>
      <c r="I196" s="357"/>
      <c r="J196" s="357">
        <v>0.1</v>
      </c>
      <c r="K196" s="357">
        <v>4.3600000000000003</v>
      </c>
      <c r="L196" s="357">
        <v>1</v>
      </c>
      <c r="M196" s="358">
        <f>J196*K196</f>
        <v>0.43600000000000005</v>
      </c>
    </row>
    <row r="197" spans="1:14">
      <c r="A197" s="353"/>
      <c r="B197" s="354"/>
      <c r="C197" s="354"/>
      <c r="D197" s="355"/>
      <c r="E197" s="355"/>
      <c r="F197" s="355"/>
      <c r="G197" s="879"/>
      <c r="H197" s="880"/>
      <c r="I197" s="357"/>
      <c r="J197" s="357"/>
      <c r="K197" s="357"/>
      <c r="L197" s="357"/>
      <c r="M197" s="358">
        <f t="shared" ref="M197:M203" si="5">+L197*K197*I197</f>
        <v>0</v>
      </c>
    </row>
    <row r="198" spans="1:14">
      <c r="A198" s="353"/>
      <c r="B198" s="354"/>
      <c r="C198" s="354"/>
      <c r="D198" s="355"/>
      <c r="E198" s="355"/>
      <c r="F198" s="355"/>
      <c r="G198" s="879"/>
      <c r="H198" s="880"/>
      <c r="I198" s="357"/>
      <c r="J198" s="357"/>
      <c r="K198" s="357"/>
      <c r="L198" s="357"/>
      <c r="M198" s="358">
        <f t="shared" si="5"/>
        <v>0</v>
      </c>
    </row>
    <row r="199" spans="1:14" ht="28.5" customHeight="1">
      <c r="A199" s="353"/>
      <c r="B199" s="354"/>
      <c r="C199" s="354"/>
      <c r="D199" s="355"/>
      <c r="E199" s="355"/>
      <c r="F199" s="355"/>
      <c r="G199" s="879"/>
      <c r="H199" s="880"/>
      <c r="I199" s="357"/>
      <c r="J199" s="357"/>
      <c r="K199" s="357"/>
      <c r="L199" s="357"/>
      <c r="M199" s="358">
        <f t="shared" si="5"/>
        <v>0</v>
      </c>
    </row>
    <row r="200" spans="1:14">
      <c r="A200" s="353"/>
      <c r="B200" s="354"/>
      <c r="C200" s="354"/>
      <c r="D200" s="355"/>
      <c r="E200" s="355"/>
      <c r="F200" s="356"/>
      <c r="G200" s="879"/>
      <c r="H200" s="880"/>
      <c r="I200" s="357"/>
      <c r="J200" s="357"/>
      <c r="K200" s="357"/>
      <c r="L200" s="357"/>
      <c r="M200" s="358">
        <f t="shared" si="5"/>
        <v>0</v>
      </c>
    </row>
    <row r="201" spans="1:14" ht="24" customHeight="1">
      <c r="A201" s="353"/>
      <c r="B201" s="354"/>
      <c r="C201" s="354"/>
      <c r="D201" s="355"/>
      <c r="E201" s="355"/>
      <c r="F201" s="356"/>
      <c r="G201" s="879"/>
      <c r="H201" s="880"/>
      <c r="I201" s="357"/>
      <c r="J201" s="357"/>
      <c r="K201" s="357"/>
      <c r="L201" s="357"/>
      <c r="M201" s="358">
        <f t="shared" si="5"/>
        <v>0</v>
      </c>
    </row>
    <row r="202" spans="1:14" ht="25.5" customHeight="1">
      <c r="A202" s="353"/>
      <c r="B202" s="354"/>
      <c r="C202" s="354"/>
      <c r="D202" s="355"/>
      <c r="E202" s="355"/>
      <c r="F202" s="356"/>
      <c r="G202" s="879"/>
      <c r="H202" s="880"/>
      <c r="I202" s="357"/>
      <c r="J202" s="357"/>
      <c r="K202" s="357"/>
      <c r="L202" s="357"/>
      <c r="M202" s="358">
        <f t="shared" si="5"/>
        <v>0</v>
      </c>
    </row>
    <row r="203" spans="1:14" ht="19.5" customHeight="1">
      <c r="A203" s="353"/>
      <c r="B203" s="354"/>
      <c r="C203" s="354"/>
      <c r="D203" s="355"/>
      <c r="E203" s="355"/>
      <c r="F203" s="356"/>
      <c r="G203" s="879"/>
      <c r="H203" s="880"/>
      <c r="I203" s="357"/>
      <c r="J203" s="357"/>
      <c r="K203" s="357"/>
      <c r="L203" s="357"/>
      <c r="M203" s="358">
        <f t="shared" si="5"/>
        <v>0</v>
      </c>
    </row>
    <row r="204" spans="1:14">
      <c r="A204" s="353"/>
      <c r="B204" s="354"/>
      <c r="C204" s="354"/>
      <c r="D204" s="355"/>
      <c r="E204" s="355"/>
      <c r="F204" s="356"/>
      <c r="G204" s="879"/>
      <c r="H204" s="880"/>
      <c r="I204" s="357"/>
      <c r="J204" s="357"/>
      <c r="K204" s="357"/>
      <c r="L204" s="357"/>
      <c r="M204" s="358">
        <f>+L204</f>
        <v>0</v>
      </c>
    </row>
    <row r="205" spans="1:14">
      <c r="A205" s="881" t="s">
        <v>480</v>
      </c>
      <c r="B205" s="881"/>
      <c r="C205" s="881"/>
      <c r="D205" s="881"/>
      <c r="E205" s="881"/>
      <c r="F205" s="881"/>
      <c r="G205" s="882" t="s">
        <v>79</v>
      </c>
      <c r="H205" s="883"/>
      <c r="I205" s="883"/>
      <c r="J205" s="883"/>
      <c r="K205" s="883"/>
      <c r="L205" s="883"/>
      <c r="M205" s="358">
        <f>SUM(M192:M204)</f>
        <v>5.4090000000000007</v>
      </c>
    </row>
    <row r="206" spans="1:14">
      <c r="A206" s="874" t="s">
        <v>574</v>
      </c>
      <c r="B206" s="874"/>
      <c r="C206" s="874"/>
      <c r="D206" s="874"/>
      <c r="E206" s="874"/>
      <c r="F206" s="874"/>
      <c r="G206" s="875" t="s">
        <v>481</v>
      </c>
      <c r="H206" s="875"/>
      <c r="I206" s="875"/>
      <c r="J206" s="875"/>
      <c r="K206" s="875"/>
      <c r="L206" s="875"/>
      <c r="M206" s="358">
        <f>M171</f>
        <v>706.5702</v>
      </c>
    </row>
    <row r="207" spans="1:14">
      <c r="A207" s="874"/>
      <c r="B207" s="874"/>
      <c r="C207" s="874"/>
      <c r="D207" s="874"/>
      <c r="E207" s="874"/>
      <c r="F207" s="874"/>
      <c r="G207" s="875" t="s">
        <v>482</v>
      </c>
      <c r="H207" s="875"/>
      <c r="I207" s="875"/>
      <c r="J207" s="875"/>
      <c r="K207" s="875"/>
      <c r="L207" s="875"/>
      <c r="M207" s="361">
        <f>SUM(M205:M206)</f>
        <v>711.97919999999999</v>
      </c>
      <c r="N207" s="359"/>
    </row>
    <row r="208" spans="1:14">
      <c r="A208" s="362"/>
      <c r="B208" s="362"/>
      <c r="C208" s="362"/>
      <c r="D208" s="362"/>
      <c r="E208" s="363"/>
      <c r="F208" s="363"/>
      <c r="G208" s="363"/>
      <c r="H208" s="363"/>
      <c r="I208" s="363"/>
      <c r="J208" s="363"/>
      <c r="K208" s="363"/>
      <c r="L208" s="363"/>
      <c r="M208" s="363"/>
    </row>
    <row r="209" spans="1:24" ht="15.75">
      <c r="A209" s="364"/>
      <c r="B209" s="364"/>
      <c r="C209" s="364"/>
      <c r="D209" s="364"/>
      <c r="E209" s="364"/>
      <c r="F209" s="364"/>
      <c r="G209" s="364"/>
      <c r="H209" s="364"/>
      <c r="I209" s="364"/>
      <c r="J209" s="364"/>
      <c r="K209" s="364"/>
      <c r="L209" s="365"/>
    </row>
    <row r="210" spans="1:24" ht="15.75">
      <c r="A210" s="364"/>
      <c r="B210" s="364"/>
      <c r="C210" s="364"/>
      <c r="D210" s="364"/>
      <c r="E210" s="364"/>
      <c r="F210" s="364"/>
      <c r="G210" s="364"/>
      <c r="H210" s="364"/>
      <c r="I210" s="364"/>
      <c r="J210" s="364"/>
      <c r="K210" s="364"/>
      <c r="L210" s="365"/>
    </row>
    <row r="211" spans="1:24">
      <c r="A211" s="366"/>
      <c r="B211" s="876" t="s">
        <v>483</v>
      </c>
      <c r="C211" s="876"/>
      <c r="D211" s="876"/>
      <c r="E211" s="876"/>
      <c r="F211" s="367"/>
      <c r="G211" s="877" t="s">
        <v>484</v>
      </c>
      <c r="H211" s="877"/>
      <c r="I211" s="877"/>
      <c r="J211" s="877"/>
      <c r="K211" s="877"/>
      <c r="L211" s="877"/>
    </row>
    <row r="212" spans="1:24">
      <c r="A212" s="366"/>
      <c r="B212" s="876" t="s">
        <v>485</v>
      </c>
      <c r="C212" s="876"/>
      <c r="D212" s="876"/>
      <c r="E212" s="876"/>
      <c r="F212" s="367"/>
      <c r="G212" s="877" t="s">
        <v>504</v>
      </c>
      <c r="H212" s="877"/>
      <c r="I212" s="877"/>
      <c r="J212" s="877"/>
      <c r="K212" s="877"/>
      <c r="L212" s="877"/>
    </row>
    <row r="213" spans="1:24">
      <c r="A213" s="366"/>
      <c r="B213" s="878" t="s">
        <v>486</v>
      </c>
      <c r="C213" s="878"/>
      <c r="D213" s="878"/>
      <c r="E213" s="878"/>
      <c r="F213" s="367"/>
      <c r="G213" s="877" t="s">
        <v>487</v>
      </c>
      <c r="H213" s="877"/>
      <c r="I213" s="877"/>
      <c r="J213" s="877"/>
      <c r="K213" s="877"/>
      <c r="L213" s="877"/>
    </row>
    <row r="217" spans="1:24" ht="24.75">
      <c r="A217" s="905"/>
      <c r="B217" s="906"/>
      <c r="C217" s="906"/>
      <c r="D217" s="906"/>
      <c r="E217" s="906"/>
      <c r="F217" s="906"/>
      <c r="G217" s="906"/>
      <c r="H217" s="906"/>
      <c r="I217" s="906"/>
      <c r="J217" s="906"/>
      <c r="K217" s="906"/>
      <c r="L217" s="906"/>
      <c r="M217" s="907"/>
    </row>
    <row r="218" spans="1:24" ht="27.75">
      <c r="A218" s="908"/>
      <c r="B218" s="909"/>
      <c r="C218" s="909"/>
      <c r="D218" s="909"/>
      <c r="E218" s="909"/>
      <c r="F218" s="909"/>
      <c r="G218" s="909"/>
      <c r="H218" s="909"/>
      <c r="I218" s="909"/>
      <c r="J218" s="909"/>
      <c r="K218" s="909"/>
      <c r="L218" s="909"/>
      <c r="M218" s="910"/>
    </row>
    <row r="219" spans="1:24" ht="43.5" customHeight="1">
      <c r="A219" s="891"/>
      <c r="B219" s="892"/>
      <c r="C219" s="892"/>
      <c r="D219" s="892"/>
      <c r="E219" s="892"/>
      <c r="F219" s="892"/>
      <c r="G219" s="892"/>
      <c r="H219" s="892"/>
      <c r="I219" s="892"/>
      <c r="J219" s="892"/>
      <c r="K219" s="892"/>
      <c r="L219" s="892"/>
      <c r="M219" s="893"/>
    </row>
    <row r="220" spans="1:24" ht="15.75">
      <c r="A220" s="891" t="s">
        <v>460</v>
      </c>
      <c r="B220" s="892"/>
      <c r="C220" s="892"/>
      <c r="D220" s="892"/>
      <c r="E220" s="892"/>
      <c r="F220" s="892"/>
      <c r="G220" s="892"/>
      <c r="H220" s="892"/>
      <c r="I220" s="892"/>
      <c r="J220" s="892"/>
      <c r="K220" s="892"/>
      <c r="L220" s="892"/>
      <c r="M220" s="893"/>
    </row>
    <row r="221" spans="1:24" ht="58.5" customHeight="1">
      <c r="A221" s="894" t="s">
        <v>461</v>
      </c>
      <c r="B221" s="895"/>
      <c r="C221" s="343" t="s">
        <v>462</v>
      </c>
      <c r="D221" s="896" t="s">
        <v>463</v>
      </c>
      <c r="E221" s="896"/>
      <c r="F221" s="896"/>
      <c r="G221" s="896"/>
      <c r="H221" s="896"/>
      <c r="I221" s="896"/>
      <c r="J221" s="896"/>
      <c r="K221" s="896"/>
      <c r="L221" s="896"/>
      <c r="M221" s="896"/>
    </row>
    <row r="222" spans="1:24" ht="16.5" thickBot="1">
      <c r="A222" s="884" t="s">
        <v>464</v>
      </c>
      <c r="B222" s="885"/>
      <c r="C222" s="885"/>
      <c r="D222" s="884" t="s">
        <v>465</v>
      </c>
      <c r="E222" s="885"/>
      <c r="F222" s="885"/>
      <c r="G222" s="886"/>
      <c r="H222" s="897" t="s">
        <v>466</v>
      </c>
      <c r="I222" s="897"/>
      <c r="J222" s="897"/>
      <c r="K222" s="897"/>
      <c r="L222" s="897"/>
      <c r="M222" s="897"/>
      <c r="T222" s="368"/>
      <c r="U222" s="369"/>
      <c r="V222" s="369"/>
      <c r="W222" s="369"/>
      <c r="X222" s="368"/>
    </row>
    <row r="223" spans="1:24" ht="15.75">
      <c r="A223" s="344" t="s">
        <v>467</v>
      </c>
      <c r="B223" s="344" t="s">
        <v>468</v>
      </c>
      <c r="C223" s="344" t="s">
        <v>469</v>
      </c>
      <c r="D223" s="887"/>
      <c r="E223" s="888"/>
      <c r="F223" s="888"/>
      <c r="G223" s="889"/>
      <c r="H223" s="897"/>
      <c r="I223" s="897"/>
      <c r="J223" s="897"/>
      <c r="K223" s="897"/>
      <c r="L223" s="897"/>
      <c r="M223" s="897"/>
      <c r="T223" s="367"/>
      <c r="U223" s="919"/>
      <c r="V223" s="919"/>
      <c r="W223" s="919"/>
      <c r="X223" s="367"/>
    </row>
    <row r="224" spans="1:24" ht="15.75">
      <c r="A224" s="345">
        <v>16</v>
      </c>
      <c r="B224" s="345">
        <v>11</v>
      </c>
      <c r="C224" s="345">
        <v>2022</v>
      </c>
      <c r="D224" s="898"/>
      <c r="E224" s="899"/>
      <c r="F224" s="899"/>
      <c r="G224" s="900"/>
      <c r="H224" s="901"/>
      <c r="I224" s="901"/>
      <c r="J224" s="901"/>
      <c r="K224" s="901"/>
      <c r="L224" s="901"/>
      <c r="M224" s="901"/>
      <c r="T224" s="367"/>
      <c r="U224" s="919"/>
      <c r="V224" s="919"/>
      <c r="W224" s="919"/>
      <c r="X224" s="367"/>
    </row>
    <row r="225" spans="1:13" ht="28.5" customHeight="1">
      <c r="A225" s="346" t="s">
        <v>470</v>
      </c>
      <c r="B225" s="902" t="str">
        <f>B189</f>
        <v>ESTRUCTURAS EN CONCRETO</v>
      </c>
      <c r="C225" s="903"/>
      <c r="D225" s="903"/>
      <c r="E225" s="347" t="s">
        <v>15</v>
      </c>
      <c r="F225" s="348">
        <f>F189</f>
        <v>3.5</v>
      </c>
      <c r="G225" s="349" t="s">
        <v>471</v>
      </c>
      <c r="H225" s="350" t="str">
        <f>H189</f>
        <v>M2</v>
      </c>
      <c r="I225" s="351" t="s">
        <v>16</v>
      </c>
      <c r="J225" s="904" t="str">
        <f>J189</f>
        <v>PLACA BASE CONCRETO 0.10 2500 PSI PARA CANCHA Y ESPACIOS SOCIALES</v>
      </c>
      <c r="K225" s="904"/>
      <c r="L225" s="904"/>
      <c r="M225" s="904"/>
    </row>
    <row r="226" spans="1:13">
      <c r="A226" s="884" t="s">
        <v>472</v>
      </c>
      <c r="B226" s="885"/>
      <c r="C226" s="885"/>
      <c r="D226" s="885"/>
      <c r="E226" s="885"/>
      <c r="F226" s="886"/>
      <c r="G226" s="890" t="s">
        <v>473</v>
      </c>
      <c r="H226" s="890"/>
      <c r="I226" s="890" t="s">
        <v>474</v>
      </c>
      <c r="J226" s="890"/>
      <c r="K226" s="890"/>
      <c r="L226" s="352" t="s">
        <v>475</v>
      </c>
      <c r="M226" s="890" t="s">
        <v>476</v>
      </c>
    </row>
    <row r="227" spans="1:13">
      <c r="A227" s="887"/>
      <c r="B227" s="888"/>
      <c r="C227" s="888"/>
      <c r="D227" s="888"/>
      <c r="E227" s="888"/>
      <c r="F227" s="889"/>
      <c r="G227" s="890"/>
      <c r="H227" s="890"/>
      <c r="I227" s="352" t="s">
        <v>477</v>
      </c>
      <c r="J227" s="352" t="s">
        <v>478</v>
      </c>
      <c r="K227" s="352" t="s">
        <v>561</v>
      </c>
      <c r="L227" s="352" t="s">
        <v>95</v>
      </c>
      <c r="M227" s="890"/>
    </row>
    <row r="228" spans="1:13" ht="15" customHeight="1">
      <c r="A228" s="353"/>
      <c r="B228" s="354"/>
      <c r="C228" s="355"/>
      <c r="D228" s="354"/>
      <c r="E228" s="355"/>
      <c r="F228" s="356"/>
      <c r="G228" s="960" t="s">
        <v>635</v>
      </c>
      <c r="H228" s="961"/>
      <c r="I228" s="915"/>
      <c r="J228" s="915">
        <v>0.1</v>
      </c>
      <c r="K228" s="915">
        <v>7.82</v>
      </c>
      <c r="L228" s="915">
        <v>1</v>
      </c>
      <c r="M228" s="917">
        <f>J228*K228</f>
        <v>0.78200000000000003</v>
      </c>
    </row>
    <row r="229" spans="1:13">
      <c r="A229" s="353"/>
      <c r="B229" s="354"/>
      <c r="C229" s="354"/>
      <c r="D229" s="355"/>
      <c r="E229" s="355"/>
      <c r="F229" s="356"/>
      <c r="G229" s="962"/>
      <c r="H229" s="963"/>
      <c r="I229" s="916"/>
      <c r="J229" s="916"/>
      <c r="K229" s="916"/>
      <c r="L229" s="916"/>
      <c r="M229" s="918"/>
    </row>
    <row r="230" spans="1:13" ht="24" customHeight="1">
      <c r="A230" s="353"/>
      <c r="B230" s="354"/>
      <c r="C230" s="354"/>
      <c r="D230" s="355"/>
      <c r="E230" s="355"/>
      <c r="F230" s="356"/>
      <c r="G230" s="879" t="s">
        <v>636</v>
      </c>
      <c r="H230" s="880"/>
      <c r="I230" s="357"/>
      <c r="J230" s="357">
        <v>0.1</v>
      </c>
      <c r="K230" s="357">
        <v>2.41</v>
      </c>
      <c r="L230" s="357">
        <v>1</v>
      </c>
      <c r="M230" s="358">
        <f>J230*K230</f>
        <v>0.24100000000000002</v>
      </c>
    </row>
    <row r="231" spans="1:13" ht="21" customHeight="1">
      <c r="A231" s="353"/>
      <c r="B231" s="354"/>
      <c r="C231" s="354"/>
      <c r="D231" s="355"/>
      <c r="E231" s="355"/>
      <c r="F231" s="356"/>
      <c r="G231" s="879" t="s">
        <v>637</v>
      </c>
      <c r="H231" s="880"/>
      <c r="I231" s="357"/>
      <c r="J231" s="357">
        <v>0.1</v>
      </c>
      <c r="K231" s="357">
        <v>2.72</v>
      </c>
      <c r="L231" s="357">
        <v>1</v>
      </c>
      <c r="M231" s="358">
        <f>J231*K231</f>
        <v>0.27200000000000002</v>
      </c>
    </row>
    <row r="232" spans="1:13" ht="24.75" customHeight="1">
      <c r="A232" s="353"/>
      <c r="B232" s="354"/>
      <c r="C232" s="354"/>
      <c r="D232" s="355"/>
      <c r="E232" s="355"/>
      <c r="F232" s="356"/>
      <c r="G232" s="879" t="s">
        <v>638</v>
      </c>
      <c r="H232" s="880"/>
      <c r="I232" s="357"/>
      <c r="J232" s="357">
        <v>0.1</v>
      </c>
      <c r="K232" s="357">
        <v>30.07</v>
      </c>
      <c r="L232" s="357">
        <v>1</v>
      </c>
      <c r="M232" s="358">
        <f>J232*K232</f>
        <v>3.0070000000000001</v>
      </c>
    </row>
    <row r="233" spans="1:13">
      <c r="A233" s="353"/>
      <c r="B233" s="354"/>
      <c r="C233" s="354"/>
      <c r="D233" s="355"/>
      <c r="E233" s="355"/>
      <c r="F233" s="355"/>
      <c r="G233" s="879"/>
      <c r="H233" s="880"/>
      <c r="I233" s="357"/>
      <c r="J233" s="357"/>
      <c r="K233" s="357"/>
      <c r="L233" s="357"/>
      <c r="M233" s="358">
        <f t="shared" ref="M233:M239" si="6">+L233*K233*I233</f>
        <v>0</v>
      </c>
    </row>
    <row r="234" spans="1:13">
      <c r="A234" s="353"/>
      <c r="B234" s="354"/>
      <c r="C234" s="354"/>
      <c r="D234" s="355"/>
      <c r="E234" s="355"/>
      <c r="F234" s="355"/>
      <c r="G234" s="879"/>
      <c r="H234" s="880"/>
      <c r="I234" s="357"/>
      <c r="J234" s="357"/>
      <c r="K234" s="357"/>
      <c r="L234" s="357"/>
      <c r="M234" s="358">
        <f t="shared" si="6"/>
        <v>0</v>
      </c>
    </row>
    <row r="235" spans="1:13" ht="28.5" customHeight="1">
      <c r="A235" s="353"/>
      <c r="B235" s="354"/>
      <c r="C235" s="354"/>
      <c r="D235" s="355"/>
      <c r="E235" s="355"/>
      <c r="F235" s="355"/>
      <c r="G235" s="879"/>
      <c r="H235" s="880"/>
      <c r="I235" s="357"/>
      <c r="J235" s="357"/>
      <c r="K235" s="357"/>
      <c r="L235" s="357"/>
      <c r="M235" s="358">
        <f t="shared" si="6"/>
        <v>0</v>
      </c>
    </row>
    <row r="236" spans="1:13">
      <c r="A236" s="353"/>
      <c r="B236" s="354"/>
      <c r="C236" s="354"/>
      <c r="D236" s="355"/>
      <c r="E236" s="355"/>
      <c r="F236" s="356"/>
      <c r="G236" s="879"/>
      <c r="H236" s="880"/>
      <c r="I236" s="357"/>
      <c r="J236" s="357"/>
      <c r="K236" s="357"/>
      <c r="L236" s="357"/>
      <c r="M236" s="358">
        <f t="shared" si="6"/>
        <v>0</v>
      </c>
    </row>
    <row r="237" spans="1:13" ht="24" customHeight="1">
      <c r="A237" s="353"/>
      <c r="B237" s="354"/>
      <c r="C237" s="354"/>
      <c r="D237" s="355"/>
      <c r="E237" s="355"/>
      <c r="F237" s="356"/>
      <c r="G237" s="879"/>
      <c r="H237" s="880"/>
      <c r="I237" s="357"/>
      <c r="J237" s="357"/>
      <c r="K237" s="357"/>
      <c r="L237" s="357"/>
      <c r="M237" s="358">
        <f t="shared" si="6"/>
        <v>0</v>
      </c>
    </row>
    <row r="238" spans="1:13" ht="25.5" customHeight="1">
      <c r="A238" s="353"/>
      <c r="B238" s="354"/>
      <c r="C238" s="354"/>
      <c r="D238" s="355"/>
      <c r="E238" s="355"/>
      <c r="F238" s="356"/>
      <c r="G238" s="879"/>
      <c r="H238" s="880"/>
      <c r="I238" s="357"/>
      <c r="J238" s="357"/>
      <c r="K238" s="357"/>
      <c r="L238" s="357"/>
      <c r="M238" s="358">
        <f t="shared" si="6"/>
        <v>0</v>
      </c>
    </row>
    <row r="239" spans="1:13" ht="19.5" customHeight="1">
      <c r="A239" s="353"/>
      <c r="B239" s="354"/>
      <c r="C239" s="354"/>
      <c r="D239" s="355"/>
      <c r="E239" s="355"/>
      <c r="F239" s="356"/>
      <c r="G239" s="879"/>
      <c r="H239" s="880"/>
      <c r="I239" s="357"/>
      <c r="J239" s="357"/>
      <c r="K239" s="357"/>
      <c r="L239" s="357"/>
      <c r="M239" s="358">
        <f t="shared" si="6"/>
        <v>0</v>
      </c>
    </row>
    <row r="240" spans="1:13">
      <c r="A240" s="353"/>
      <c r="B240" s="354"/>
      <c r="C240" s="354"/>
      <c r="D240" s="355"/>
      <c r="E240" s="355"/>
      <c r="F240" s="356"/>
      <c r="G240" s="879"/>
      <c r="H240" s="880"/>
      <c r="I240" s="357"/>
      <c r="J240" s="357"/>
      <c r="K240" s="357"/>
      <c r="L240" s="357"/>
      <c r="M240" s="358">
        <f>+L240</f>
        <v>0</v>
      </c>
    </row>
    <row r="241" spans="1:14">
      <c r="A241" s="881" t="s">
        <v>480</v>
      </c>
      <c r="B241" s="881"/>
      <c r="C241" s="881"/>
      <c r="D241" s="881"/>
      <c r="E241" s="881"/>
      <c r="F241" s="881"/>
      <c r="G241" s="882" t="s">
        <v>79</v>
      </c>
      <c r="H241" s="883"/>
      <c r="I241" s="883"/>
      <c r="J241" s="883"/>
      <c r="K241" s="883"/>
      <c r="L241" s="883"/>
      <c r="M241" s="358">
        <f>SUM(M228:M240)</f>
        <v>4.3020000000000005</v>
      </c>
    </row>
    <row r="242" spans="1:14">
      <c r="A242" s="874" t="s">
        <v>574</v>
      </c>
      <c r="B242" s="874"/>
      <c r="C242" s="874"/>
      <c r="D242" s="874"/>
      <c r="E242" s="874"/>
      <c r="F242" s="874"/>
      <c r="G242" s="875" t="s">
        <v>481</v>
      </c>
      <c r="H242" s="875"/>
      <c r="I242" s="875"/>
      <c r="J242" s="875"/>
      <c r="K242" s="875"/>
      <c r="L242" s="875"/>
      <c r="M242" s="358">
        <f>M207</f>
        <v>711.97919999999999</v>
      </c>
    </row>
    <row r="243" spans="1:14">
      <c r="A243" s="874"/>
      <c r="B243" s="874"/>
      <c r="C243" s="874"/>
      <c r="D243" s="874"/>
      <c r="E243" s="874"/>
      <c r="F243" s="874"/>
      <c r="G243" s="875" t="s">
        <v>482</v>
      </c>
      <c r="H243" s="875"/>
      <c r="I243" s="875"/>
      <c r="J243" s="875"/>
      <c r="K243" s="875"/>
      <c r="L243" s="875"/>
      <c r="M243" s="361">
        <f>SUM(M241:M242)</f>
        <v>716.28120000000001</v>
      </c>
      <c r="N243" s="359"/>
    </row>
    <row r="244" spans="1:14">
      <c r="A244" s="362"/>
      <c r="B244" s="362"/>
      <c r="C244" s="362"/>
      <c r="D244" s="362"/>
      <c r="E244" s="363"/>
      <c r="F244" s="363"/>
      <c r="G244" s="363"/>
      <c r="H244" s="363"/>
      <c r="I244" s="363"/>
      <c r="J244" s="363"/>
      <c r="K244" s="363"/>
      <c r="L244" s="363"/>
      <c r="M244" s="363"/>
    </row>
    <row r="245" spans="1:14" ht="15.75">
      <c r="A245" s="364"/>
      <c r="B245" s="364"/>
      <c r="C245" s="364"/>
      <c r="D245" s="364"/>
      <c r="E245" s="364"/>
      <c r="F245" s="364"/>
      <c r="G245" s="364"/>
      <c r="H245" s="364"/>
      <c r="I245" s="364"/>
      <c r="J245" s="364"/>
      <c r="K245" s="364"/>
      <c r="L245" s="365"/>
    </row>
    <row r="246" spans="1:14" ht="15.75">
      <c r="A246" s="364"/>
      <c r="B246" s="364"/>
      <c r="C246" s="364"/>
      <c r="D246" s="364"/>
      <c r="E246" s="364"/>
      <c r="F246" s="364"/>
      <c r="G246" s="364"/>
      <c r="H246" s="364"/>
      <c r="I246" s="364"/>
      <c r="J246" s="364"/>
      <c r="K246" s="364"/>
      <c r="L246" s="365"/>
    </row>
    <row r="247" spans="1:14">
      <c r="A247" s="366"/>
      <c r="B247" s="876" t="s">
        <v>483</v>
      </c>
      <c r="C247" s="876"/>
      <c r="D247" s="876"/>
      <c r="E247" s="876"/>
      <c r="F247" s="367"/>
      <c r="G247" s="877" t="s">
        <v>484</v>
      </c>
      <c r="H247" s="877"/>
      <c r="I247" s="877"/>
      <c r="J247" s="877"/>
      <c r="K247" s="877"/>
      <c r="L247" s="877"/>
    </row>
    <row r="248" spans="1:14">
      <c r="A248" s="366"/>
      <c r="B248" s="876" t="s">
        <v>485</v>
      </c>
      <c r="C248" s="876"/>
      <c r="D248" s="876"/>
      <c r="E248" s="876"/>
      <c r="F248" s="367"/>
      <c r="G248" s="877" t="s">
        <v>504</v>
      </c>
      <c r="H248" s="877"/>
      <c r="I248" s="877"/>
      <c r="J248" s="877"/>
      <c r="K248" s="877"/>
      <c r="L248" s="877"/>
    </row>
    <row r="249" spans="1:14">
      <c r="A249" s="366"/>
      <c r="B249" s="878" t="s">
        <v>486</v>
      </c>
      <c r="C249" s="878"/>
      <c r="D249" s="878"/>
      <c r="E249" s="878"/>
      <c r="F249" s="367"/>
      <c r="G249" s="877" t="s">
        <v>487</v>
      </c>
      <c r="H249" s="877"/>
      <c r="I249" s="877"/>
      <c r="J249" s="877"/>
      <c r="K249" s="877"/>
      <c r="L249" s="877"/>
    </row>
    <row r="253" spans="1:14" ht="24.75">
      <c r="A253" s="905"/>
      <c r="B253" s="906"/>
      <c r="C253" s="906"/>
      <c r="D253" s="906"/>
      <c r="E253" s="906"/>
      <c r="F253" s="906"/>
      <c r="G253" s="906"/>
      <c r="H253" s="906"/>
      <c r="I253" s="906"/>
      <c r="J253" s="906"/>
      <c r="K253" s="906"/>
      <c r="L253" s="906"/>
      <c r="M253" s="907"/>
    </row>
    <row r="254" spans="1:14" ht="27.75">
      <c r="A254" s="908"/>
      <c r="B254" s="909"/>
      <c r="C254" s="909"/>
      <c r="D254" s="909"/>
      <c r="E254" s="909"/>
      <c r="F254" s="909"/>
      <c r="G254" s="909"/>
      <c r="H254" s="909"/>
      <c r="I254" s="909"/>
      <c r="J254" s="909"/>
      <c r="K254" s="909"/>
      <c r="L254" s="909"/>
      <c r="M254" s="910"/>
    </row>
    <row r="255" spans="1:14" ht="43.5" customHeight="1">
      <c r="A255" s="891"/>
      <c r="B255" s="892"/>
      <c r="C255" s="892"/>
      <c r="D255" s="892"/>
      <c r="E255" s="892"/>
      <c r="F255" s="892"/>
      <c r="G255" s="892"/>
      <c r="H255" s="892"/>
      <c r="I255" s="892"/>
      <c r="J255" s="892"/>
      <c r="K255" s="892"/>
      <c r="L255" s="892"/>
      <c r="M255" s="893"/>
    </row>
    <row r="256" spans="1:14" ht="15.75">
      <c r="A256" s="891" t="s">
        <v>460</v>
      </c>
      <c r="B256" s="892"/>
      <c r="C256" s="892"/>
      <c r="D256" s="892"/>
      <c r="E256" s="892"/>
      <c r="F256" s="892"/>
      <c r="G256" s="892"/>
      <c r="H256" s="892"/>
      <c r="I256" s="892"/>
      <c r="J256" s="892"/>
      <c r="K256" s="892"/>
      <c r="L256" s="892"/>
      <c r="M256" s="893"/>
    </row>
    <row r="257" spans="1:24" ht="58.5" customHeight="1">
      <c r="A257" s="894" t="s">
        <v>461</v>
      </c>
      <c r="B257" s="895"/>
      <c r="C257" s="343" t="s">
        <v>462</v>
      </c>
      <c r="D257" s="896" t="s">
        <v>463</v>
      </c>
      <c r="E257" s="896"/>
      <c r="F257" s="896"/>
      <c r="G257" s="896"/>
      <c r="H257" s="896"/>
      <c r="I257" s="896"/>
      <c r="J257" s="896"/>
      <c r="K257" s="896"/>
      <c r="L257" s="896"/>
      <c r="M257" s="896"/>
    </row>
    <row r="258" spans="1:24" ht="16.5" thickBot="1">
      <c r="A258" s="884" t="s">
        <v>464</v>
      </c>
      <c r="B258" s="885"/>
      <c r="C258" s="885"/>
      <c r="D258" s="884" t="s">
        <v>465</v>
      </c>
      <c r="E258" s="885"/>
      <c r="F258" s="885"/>
      <c r="G258" s="886"/>
      <c r="H258" s="897" t="s">
        <v>466</v>
      </c>
      <c r="I258" s="897"/>
      <c r="J258" s="897"/>
      <c r="K258" s="897"/>
      <c r="L258" s="897"/>
      <c r="M258" s="897"/>
      <c r="T258" s="368"/>
      <c r="U258" s="369"/>
      <c r="V258" s="369"/>
      <c r="W258" s="369"/>
      <c r="X258" s="368"/>
    </row>
    <row r="259" spans="1:24" ht="15.75">
      <c r="A259" s="344" t="s">
        <v>467</v>
      </c>
      <c r="B259" s="344" t="s">
        <v>468</v>
      </c>
      <c r="C259" s="344" t="s">
        <v>469</v>
      </c>
      <c r="D259" s="887"/>
      <c r="E259" s="888"/>
      <c r="F259" s="888"/>
      <c r="G259" s="889"/>
      <c r="H259" s="897"/>
      <c r="I259" s="897"/>
      <c r="J259" s="897"/>
      <c r="K259" s="897"/>
      <c r="L259" s="897"/>
      <c r="M259" s="897"/>
      <c r="T259" s="367"/>
      <c r="U259" s="919"/>
      <c r="V259" s="919"/>
      <c r="W259" s="919"/>
      <c r="X259" s="367"/>
    </row>
    <row r="260" spans="1:24" ht="15.75">
      <c r="A260" s="345">
        <v>16</v>
      </c>
      <c r="B260" s="345">
        <v>11</v>
      </c>
      <c r="C260" s="345">
        <v>2022</v>
      </c>
      <c r="D260" s="898"/>
      <c r="E260" s="899"/>
      <c r="F260" s="899"/>
      <c r="G260" s="900"/>
      <c r="H260" s="901"/>
      <c r="I260" s="901"/>
      <c r="J260" s="901"/>
      <c r="K260" s="901"/>
      <c r="L260" s="901"/>
      <c r="M260" s="901"/>
      <c r="T260" s="367"/>
      <c r="U260" s="919"/>
      <c r="V260" s="919"/>
      <c r="W260" s="919"/>
      <c r="X260" s="367"/>
    </row>
    <row r="261" spans="1:24" ht="28.5" customHeight="1">
      <c r="A261" s="346" t="s">
        <v>470</v>
      </c>
      <c r="B261" s="902" t="str">
        <f>B225</f>
        <v>ESTRUCTURAS EN CONCRETO</v>
      </c>
      <c r="C261" s="903"/>
      <c r="D261" s="903"/>
      <c r="E261" s="347" t="s">
        <v>15</v>
      </c>
      <c r="F261" s="348">
        <f>F225</f>
        <v>3.5</v>
      </c>
      <c r="G261" s="349" t="s">
        <v>471</v>
      </c>
      <c r="H261" s="350" t="str">
        <f>H225</f>
        <v>M2</v>
      </c>
      <c r="I261" s="351" t="s">
        <v>16</v>
      </c>
      <c r="J261" s="904" t="str">
        <f>J225</f>
        <v>PLACA BASE CONCRETO 0.10 2500 PSI PARA CANCHA Y ESPACIOS SOCIALES</v>
      </c>
      <c r="K261" s="904"/>
      <c r="L261" s="904"/>
      <c r="M261" s="904"/>
    </row>
    <row r="262" spans="1:24">
      <c r="A262" s="884" t="s">
        <v>472</v>
      </c>
      <c r="B262" s="885"/>
      <c r="C262" s="885"/>
      <c r="D262" s="885"/>
      <c r="E262" s="885"/>
      <c r="F262" s="886"/>
      <c r="G262" s="890" t="s">
        <v>473</v>
      </c>
      <c r="H262" s="890"/>
      <c r="I262" s="890" t="s">
        <v>474</v>
      </c>
      <c r="J262" s="890"/>
      <c r="K262" s="890"/>
      <c r="L262" s="352" t="s">
        <v>475</v>
      </c>
      <c r="M262" s="890" t="s">
        <v>476</v>
      </c>
    </row>
    <row r="263" spans="1:24">
      <c r="A263" s="887"/>
      <c r="B263" s="888"/>
      <c r="C263" s="888"/>
      <c r="D263" s="888"/>
      <c r="E263" s="888"/>
      <c r="F263" s="889"/>
      <c r="G263" s="890"/>
      <c r="H263" s="890"/>
      <c r="I263" s="352" t="s">
        <v>477</v>
      </c>
      <c r="J263" s="352" t="s">
        <v>478</v>
      </c>
      <c r="K263" s="352" t="s">
        <v>561</v>
      </c>
      <c r="L263" s="352" t="s">
        <v>95</v>
      </c>
      <c r="M263" s="890"/>
    </row>
    <row r="264" spans="1:24" ht="15" customHeight="1">
      <c r="A264" s="353"/>
      <c r="B264" s="354"/>
      <c r="C264" s="355"/>
      <c r="D264" s="354"/>
      <c r="E264" s="355"/>
      <c r="F264" s="356"/>
      <c r="G264" s="960" t="s">
        <v>669</v>
      </c>
      <c r="H264" s="961"/>
      <c r="I264" s="915">
        <v>2.92</v>
      </c>
      <c r="J264" s="915">
        <v>3.68</v>
      </c>
      <c r="K264" s="915">
        <f>I264*J264</f>
        <v>10.7456</v>
      </c>
      <c r="L264" s="915">
        <v>1</v>
      </c>
      <c r="M264" s="917">
        <f>J264*K264</f>
        <v>39.543807999999999</v>
      </c>
    </row>
    <row r="265" spans="1:24">
      <c r="A265" s="353"/>
      <c r="B265" s="354"/>
      <c r="C265" s="354"/>
      <c r="D265" s="355"/>
      <c r="E265" s="355"/>
      <c r="F265" s="356"/>
      <c r="G265" s="962"/>
      <c r="H265" s="963"/>
      <c r="I265" s="916"/>
      <c r="J265" s="916"/>
      <c r="K265" s="916"/>
      <c r="L265" s="916"/>
      <c r="M265" s="918"/>
    </row>
    <row r="266" spans="1:24" ht="24" customHeight="1">
      <c r="A266" s="353"/>
      <c r="B266" s="354"/>
      <c r="C266" s="354"/>
      <c r="D266" s="355"/>
      <c r="E266" s="355"/>
      <c r="F266" s="356"/>
      <c r="G266" s="879"/>
      <c r="H266" s="880"/>
      <c r="I266" s="357"/>
      <c r="J266" s="357"/>
      <c r="K266" s="357"/>
      <c r="L266" s="357"/>
      <c r="M266" s="358">
        <f>J266*K266</f>
        <v>0</v>
      </c>
    </row>
    <row r="267" spans="1:24" ht="21" customHeight="1">
      <c r="A267" s="353"/>
      <c r="B267" s="354"/>
      <c r="C267" s="354"/>
      <c r="D267" s="355"/>
      <c r="E267" s="355"/>
      <c r="F267" s="356"/>
      <c r="G267" s="879"/>
      <c r="H267" s="880"/>
      <c r="I267" s="357"/>
      <c r="J267" s="357"/>
      <c r="K267" s="357"/>
      <c r="L267" s="357"/>
      <c r="M267" s="358">
        <f>J267*K267</f>
        <v>0</v>
      </c>
    </row>
    <row r="268" spans="1:24" ht="24.75" customHeight="1">
      <c r="A268" s="353"/>
      <c r="B268" s="354"/>
      <c r="C268" s="354"/>
      <c r="D268" s="355"/>
      <c r="E268" s="355"/>
      <c r="F268" s="356"/>
      <c r="G268" s="879"/>
      <c r="H268" s="880"/>
      <c r="I268" s="357"/>
      <c r="J268" s="357"/>
      <c r="K268" s="357"/>
      <c r="L268" s="357"/>
      <c r="M268" s="358">
        <f>J268*K268</f>
        <v>0</v>
      </c>
    </row>
    <row r="269" spans="1:24">
      <c r="A269" s="353"/>
      <c r="B269" s="354"/>
      <c r="C269" s="354"/>
      <c r="D269" s="355"/>
      <c r="E269" s="355"/>
      <c r="F269" s="355"/>
      <c r="G269" s="879"/>
      <c r="H269" s="880"/>
      <c r="I269" s="357"/>
      <c r="J269" s="357"/>
      <c r="K269" s="357"/>
      <c r="L269" s="357"/>
      <c r="M269" s="358">
        <f t="shared" ref="M269:M275" si="7">+L269*K269*I269</f>
        <v>0</v>
      </c>
    </row>
    <row r="270" spans="1:24">
      <c r="A270" s="353"/>
      <c r="B270" s="354"/>
      <c r="C270" s="354"/>
      <c r="D270" s="355"/>
      <c r="E270" s="355"/>
      <c r="F270" s="355"/>
      <c r="G270" s="879"/>
      <c r="H270" s="880"/>
      <c r="I270" s="357"/>
      <c r="J270" s="357"/>
      <c r="K270" s="357"/>
      <c r="L270" s="357"/>
      <c r="M270" s="358">
        <f t="shared" si="7"/>
        <v>0</v>
      </c>
    </row>
    <row r="271" spans="1:24" ht="28.5" customHeight="1">
      <c r="A271" s="353"/>
      <c r="B271" s="354"/>
      <c r="C271" s="354"/>
      <c r="D271" s="355"/>
      <c r="E271" s="355"/>
      <c r="F271" s="355"/>
      <c r="G271" s="879"/>
      <c r="H271" s="880"/>
      <c r="I271" s="357"/>
      <c r="J271" s="357"/>
      <c r="K271" s="357"/>
      <c r="L271" s="357"/>
      <c r="M271" s="358">
        <f t="shared" si="7"/>
        <v>0</v>
      </c>
    </row>
    <row r="272" spans="1:24">
      <c r="A272" s="353"/>
      <c r="B272" s="354"/>
      <c r="C272" s="354"/>
      <c r="D272" s="355"/>
      <c r="E272" s="355"/>
      <c r="F272" s="356"/>
      <c r="G272" s="879"/>
      <c r="H272" s="880"/>
      <c r="I272" s="357"/>
      <c r="J272" s="357"/>
      <c r="K272" s="357"/>
      <c r="L272" s="357"/>
      <c r="M272" s="358">
        <f t="shared" si="7"/>
        <v>0</v>
      </c>
    </row>
    <row r="273" spans="1:14" ht="24" customHeight="1">
      <c r="A273" s="353"/>
      <c r="B273" s="354"/>
      <c r="C273" s="354"/>
      <c r="D273" s="355"/>
      <c r="E273" s="355"/>
      <c r="F273" s="356"/>
      <c r="G273" s="879"/>
      <c r="H273" s="880"/>
      <c r="I273" s="357"/>
      <c r="J273" s="357"/>
      <c r="K273" s="357"/>
      <c r="L273" s="357"/>
      <c r="M273" s="358">
        <f t="shared" si="7"/>
        <v>0</v>
      </c>
    </row>
    <row r="274" spans="1:14" ht="25.5" customHeight="1">
      <c r="A274" s="353"/>
      <c r="B274" s="354"/>
      <c r="C274" s="354"/>
      <c r="D274" s="355"/>
      <c r="E274" s="355"/>
      <c r="F274" s="356"/>
      <c r="G274" s="879"/>
      <c r="H274" s="880"/>
      <c r="I274" s="357"/>
      <c r="J274" s="357"/>
      <c r="K274" s="357"/>
      <c r="L274" s="357"/>
      <c r="M274" s="358">
        <f t="shared" si="7"/>
        <v>0</v>
      </c>
    </row>
    <row r="275" spans="1:14" ht="19.5" customHeight="1">
      <c r="A275" s="353"/>
      <c r="B275" s="354"/>
      <c r="C275" s="354"/>
      <c r="D275" s="355"/>
      <c r="E275" s="355"/>
      <c r="F275" s="356"/>
      <c r="G275" s="879"/>
      <c r="H275" s="880"/>
      <c r="I275" s="357"/>
      <c r="J275" s="357"/>
      <c r="K275" s="357"/>
      <c r="L275" s="357"/>
      <c r="M275" s="358">
        <f t="shared" si="7"/>
        <v>0</v>
      </c>
    </row>
    <row r="276" spans="1:14">
      <c r="A276" s="353"/>
      <c r="B276" s="354"/>
      <c r="C276" s="354"/>
      <c r="D276" s="355"/>
      <c r="E276" s="355"/>
      <c r="F276" s="356"/>
      <c r="G276" s="879"/>
      <c r="H276" s="880"/>
      <c r="I276" s="357"/>
      <c r="J276" s="357"/>
      <c r="K276" s="357"/>
      <c r="L276" s="357"/>
      <c r="M276" s="358">
        <f>+L276</f>
        <v>0</v>
      </c>
    </row>
    <row r="277" spans="1:14">
      <c r="A277" s="881" t="s">
        <v>480</v>
      </c>
      <c r="B277" s="881"/>
      <c r="C277" s="881"/>
      <c r="D277" s="881"/>
      <c r="E277" s="881"/>
      <c r="F277" s="881"/>
      <c r="G277" s="882" t="s">
        <v>79</v>
      </c>
      <c r="H277" s="883"/>
      <c r="I277" s="883"/>
      <c r="J277" s="883"/>
      <c r="K277" s="883"/>
      <c r="L277" s="883"/>
      <c r="M277" s="358">
        <f>SUM(M264:M276)</f>
        <v>39.543807999999999</v>
      </c>
    </row>
    <row r="278" spans="1:14">
      <c r="A278" s="874" t="s">
        <v>668</v>
      </c>
      <c r="B278" s="874"/>
      <c r="C278" s="874"/>
      <c r="D278" s="874"/>
      <c r="E278" s="874"/>
      <c r="F278" s="874"/>
      <c r="G278" s="875" t="s">
        <v>481</v>
      </c>
      <c r="H278" s="875"/>
      <c r="I278" s="875"/>
      <c r="J278" s="875"/>
      <c r="K278" s="875"/>
      <c r="L278" s="875"/>
      <c r="M278" s="358">
        <f>M243</f>
        <v>716.28120000000001</v>
      </c>
    </row>
    <row r="279" spans="1:14">
      <c r="A279" s="874"/>
      <c r="B279" s="874"/>
      <c r="C279" s="874"/>
      <c r="D279" s="874"/>
      <c r="E279" s="874"/>
      <c r="F279" s="874"/>
      <c r="G279" s="875" t="s">
        <v>482</v>
      </c>
      <c r="H279" s="875"/>
      <c r="I279" s="875"/>
      <c r="J279" s="875"/>
      <c r="K279" s="875"/>
      <c r="L279" s="875"/>
      <c r="M279" s="361">
        <f>SUM(M277:M278)</f>
        <v>755.82500800000003</v>
      </c>
      <c r="N279" s="359"/>
    </row>
    <row r="280" spans="1:14">
      <c r="A280" s="362"/>
      <c r="B280" s="362"/>
      <c r="C280" s="362"/>
      <c r="D280" s="362"/>
      <c r="E280" s="363"/>
      <c r="F280" s="363"/>
      <c r="G280" s="363"/>
      <c r="H280" s="363"/>
      <c r="I280" s="363"/>
      <c r="J280" s="363"/>
      <c r="K280" s="363"/>
      <c r="L280" s="363"/>
      <c r="M280" s="363"/>
    </row>
    <row r="281" spans="1:14" ht="15.75">
      <c r="A281" s="364"/>
      <c r="B281" s="364"/>
      <c r="C281" s="364"/>
      <c r="D281" s="364"/>
      <c r="E281" s="364"/>
      <c r="F281" s="364"/>
      <c r="G281" s="364"/>
      <c r="H281" s="364"/>
      <c r="I281" s="364"/>
      <c r="J281" s="364"/>
      <c r="K281" s="364"/>
      <c r="L281" s="365"/>
    </row>
    <row r="282" spans="1:14" ht="15.75">
      <c r="A282" s="364"/>
      <c r="B282" s="364"/>
      <c r="C282" s="364"/>
      <c r="D282" s="364"/>
      <c r="E282" s="364"/>
      <c r="F282" s="364"/>
      <c r="G282" s="364"/>
      <c r="H282" s="364"/>
      <c r="I282" s="364"/>
      <c r="J282" s="364"/>
      <c r="K282" s="364"/>
      <c r="L282" s="365"/>
    </row>
    <row r="283" spans="1:14">
      <c r="A283" s="366"/>
      <c r="B283" s="876" t="s">
        <v>483</v>
      </c>
      <c r="C283" s="876"/>
      <c r="D283" s="876"/>
      <c r="E283" s="876"/>
      <c r="F283" s="367"/>
      <c r="G283" s="877" t="s">
        <v>484</v>
      </c>
      <c r="H283" s="877"/>
      <c r="I283" s="877"/>
      <c r="J283" s="877"/>
      <c r="K283" s="877"/>
      <c r="L283" s="877"/>
    </row>
    <row r="284" spans="1:14">
      <c r="A284" s="366"/>
      <c r="B284" s="876" t="s">
        <v>485</v>
      </c>
      <c r="C284" s="876"/>
      <c r="D284" s="876"/>
      <c r="E284" s="876"/>
      <c r="F284" s="367"/>
      <c r="G284" s="877" t="s">
        <v>504</v>
      </c>
      <c r="H284" s="877"/>
      <c r="I284" s="877"/>
      <c r="J284" s="877"/>
      <c r="K284" s="877"/>
      <c r="L284" s="877"/>
    </row>
    <row r="285" spans="1:14">
      <c r="A285" s="366"/>
      <c r="B285" s="878" t="s">
        <v>486</v>
      </c>
      <c r="C285" s="878"/>
      <c r="D285" s="878"/>
      <c r="E285" s="878"/>
      <c r="F285" s="367"/>
      <c r="G285" s="877" t="s">
        <v>487</v>
      </c>
      <c r="H285" s="877"/>
      <c r="I285" s="877"/>
      <c r="J285" s="877"/>
      <c r="K285" s="877"/>
      <c r="L285" s="877"/>
    </row>
  </sheetData>
  <mergeCells count="370">
    <mergeCell ref="A278:F279"/>
    <mergeCell ref="G278:L278"/>
    <mergeCell ref="G279:L279"/>
    <mergeCell ref="B283:E283"/>
    <mergeCell ref="G283:L283"/>
    <mergeCell ref="B284:E284"/>
    <mergeCell ref="G284:L284"/>
    <mergeCell ref="B285:E285"/>
    <mergeCell ref="G285:L285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A277:F277"/>
    <mergeCell ref="G277:L277"/>
    <mergeCell ref="G264:H265"/>
    <mergeCell ref="I264:I265"/>
    <mergeCell ref="J264:J265"/>
    <mergeCell ref="K264:K265"/>
    <mergeCell ref="L264:L265"/>
    <mergeCell ref="M264:M265"/>
    <mergeCell ref="G266:H266"/>
    <mergeCell ref="G267:H267"/>
    <mergeCell ref="G268:H268"/>
    <mergeCell ref="U259:W259"/>
    <mergeCell ref="D260:G260"/>
    <mergeCell ref="H260:M260"/>
    <mergeCell ref="U260:W260"/>
    <mergeCell ref="B261:D261"/>
    <mergeCell ref="J261:M261"/>
    <mergeCell ref="A262:F263"/>
    <mergeCell ref="G262:H263"/>
    <mergeCell ref="I262:K262"/>
    <mergeCell ref="M262:M263"/>
    <mergeCell ref="A253:M253"/>
    <mergeCell ref="A254:M254"/>
    <mergeCell ref="A255:M255"/>
    <mergeCell ref="A256:M256"/>
    <mergeCell ref="A257:B257"/>
    <mergeCell ref="D257:M257"/>
    <mergeCell ref="A258:C258"/>
    <mergeCell ref="D258:G259"/>
    <mergeCell ref="H258:M259"/>
    <mergeCell ref="B105:E105"/>
    <mergeCell ref="G105:L105"/>
    <mergeCell ref="A98:F99"/>
    <mergeCell ref="G98:L98"/>
    <mergeCell ref="G99:L99"/>
    <mergeCell ref="B103:E103"/>
    <mergeCell ref="G103:L103"/>
    <mergeCell ref="B104:E104"/>
    <mergeCell ref="G104:L104"/>
    <mergeCell ref="G92:H92"/>
    <mergeCell ref="G93:H93"/>
    <mergeCell ref="G94:H94"/>
    <mergeCell ref="G95:H95"/>
    <mergeCell ref="G96:H96"/>
    <mergeCell ref="A97:F97"/>
    <mergeCell ref="G97:L97"/>
    <mergeCell ref="G86:H86"/>
    <mergeCell ref="G87:H87"/>
    <mergeCell ref="G88:H88"/>
    <mergeCell ref="G89:H89"/>
    <mergeCell ref="G90:H90"/>
    <mergeCell ref="G91:H91"/>
    <mergeCell ref="G84:H85"/>
    <mergeCell ref="I84:I85"/>
    <mergeCell ref="J84:J85"/>
    <mergeCell ref="K84:K85"/>
    <mergeCell ref="L84:L85"/>
    <mergeCell ref="M84:M85"/>
    <mergeCell ref="B81:D81"/>
    <mergeCell ref="J81:M81"/>
    <mergeCell ref="A82:F83"/>
    <mergeCell ref="G82:H83"/>
    <mergeCell ref="I82:K82"/>
    <mergeCell ref="M82:M83"/>
    <mergeCell ref="A78:C78"/>
    <mergeCell ref="D78:G79"/>
    <mergeCell ref="H78:M79"/>
    <mergeCell ref="U79:W79"/>
    <mergeCell ref="D80:G80"/>
    <mergeCell ref="H80:M80"/>
    <mergeCell ref="U80:W80"/>
    <mergeCell ref="A73:M73"/>
    <mergeCell ref="A74:M74"/>
    <mergeCell ref="A75:M75"/>
    <mergeCell ref="A76:M76"/>
    <mergeCell ref="A77:B77"/>
    <mergeCell ref="D77:M77"/>
    <mergeCell ref="B69:E69"/>
    <mergeCell ref="G69:L69"/>
    <mergeCell ref="G48:H49"/>
    <mergeCell ref="I48:I49"/>
    <mergeCell ref="J48:J49"/>
    <mergeCell ref="K48:K49"/>
    <mergeCell ref="L48:L49"/>
    <mergeCell ref="A62:F63"/>
    <mergeCell ref="G62:L62"/>
    <mergeCell ref="G63:L63"/>
    <mergeCell ref="B67:E67"/>
    <mergeCell ref="G67:L67"/>
    <mergeCell ref="B68:E68"/>
    <mergeCell ref="G68:L68"/>
    <mergeCell ref="G56:H56"/>
    <mergeCell ref="G57:H57"/>
    <mergeCell ref="G58:H58"/>
    <mergeCell ref="G59:H59"/>
    <mergeCell ref="G60:H60"/>
    <mergeCell ref="A61:F61"/>
    <mergeCell ref="G61:L61"/>
    <mergeCell ref="G50:H50"/>
    <mergeCell ref="G51:H51"/>
    <mergeCell ref="G52:H52"/>
    <mergeCell ref="G53:H53"/>
    <mergeCell ref="G54:H54"/>
    <mergeCell ref="G55:H55"/>
    <mergeCell ref="A46:F47"/>
    <mergeCell ref="G46:H47"/>
    <mergeCell ref="I46:K46"/>
    <mergeCell ref="M46:M47"/>
    <mergeCell ref="M48:M49"/>
    <mergeCell ref="A42:C42"/>
    <mergeCell ref="D42:G43"/>
    <mergeCell ref="H42:M43"/>
    <mergeCell ref="D44:G44"/>
    <mergeCell ref="H44:M44"/>
    <mergeCell ref="B45:D45"/>
    <mergeCell ref="J45:M45"/>
    <mergeCell ref="B33:E33"/>
    <mergeCell ref="G33:L33"/>
    <mergeCell ref="U43:W43"/>
    <mergeCell ref="U44:W44"/>
    <mergeCell ref="A37:M37"/>
    <mergeCell ref="A38:M38"/>
    <mergeCell ref="A39:M39"/>
    <mergeCell ref="A40:M40"/>
    <mergeCell ref="A41:B41"/>
    <mergeCell ref="D41:M41"/>
    <mergeCell ref="A26:F27"/>
    <mergeCell ref="G26:L26"/>
    <mergeCell ref="G27:L27"/>
    <mergeCell ref="B31:E31"/>
    <mergeCell ref="G31:L31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G14:H14"/>
    <mergeCell ref="G15:H15"/>
    <mergeCell ref="G16:H16"/>
    <mergeCell ref="G17:H17"/>
    <mergeCell ref="G18:H18"/>
    <mergeCell ref="G19:H19"/>
    <mergeCell ref="A10:F11"/>
    <mergeCell ref="G10:H11"/>
    <mergeCell ref="I10:K10"/>
    <mergeCell ref="A1:M1"/>
    <mergeCell ref="A2:M2"/>
    <mergeCell ref="A3:M3"/>
    <mergeCell ref="A4:M4"/>
    <mergeCell ref="A5:B5"/>
    <mergeCell ref="D5:M5"/>
    <mergeCell ref="M10:M11"/>
    <mergeCell ref="G12:H12"/>
    <mergeCell ref="G13:H13"/>
    <mergeCell ref="A6:C6"/>
    <mergeCell ref="D6:G7"/>
    <mergeCell ref="H6:M7"/>
    <mergeCell ref="D8:G8"/>
    <mergeCell ref="H8:M8"/>
    <mergeCell ref="B9:D9"/>
    <mergeCell ref="J9:M9"/>
    <mergeCell ref="A109:M109"/>
    <mergeCell ref="A110:M110"/>
    <mergeCell ref="A111:M111"/>
    <mergeCell ref="A112:M112"/>
    <mergeCell ref="A113:B113"/>
    <mergeCell ref="D113:M113"/>
    <mergeCell ref="A114:C114"/>
    <mergeCell ref="D114:G115"/>
    <mergeCell ref="H114:M115"/>
    <mergeCell ref="U115:W115"/>
    <mergeCell ref="D116:G116"/>
    <mergeCell ref="H116:M116"/>
    <mergeCell ref="U116:W116"/>
    <mergeCell ref="B117:D117"/>
    <mergeCell ref="J117:M117"/>
    <mergeCell ref="A118:F119"/>
    <mergeCell ref="G118:H119"/>
    <mergeCell ref="I118:K118"/>
    <mergeCell ref="M118:M119"/>
    <mergeCell ref="G120:H121"/>
    <mergeCell ref="I120:I121"/>
    <mergeCell ref="J120:J121"/>
    <mergeCell ref="K120:K121"/>
    <mergeCell ref="L120:L121"/>
    <mergeCell ref="M120:M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A133:F133"/>
    <mergeCell ref="G133:L133"/>
    <mergeCell ref="A134:F135"/>
    <mergeCell ref="G134:L134"/>
    <mergeCell ref="G135:L135"/>
    <mergeCell ref="B139:E139"/>
    <mergeCell ref="G139:L139"/>
    <mergeCell ref="B140:E140"/>
    <mergeCell ref="G140:L140"/>
    <mergeCell ref="B141:E141"/>
    <mergeCell ref="G141:L141"/>
    <mergeCell ref="A145:M145"/>
    <mergeCell ref="A146:M146"/>
    <mergeCell ref="A147:M147"/>
    <mergeCell ref="A148:M148"/>
    <mergeCell ref="A149:B149"/>
    <mergeCell ref="D149:M149"/>
    <mergeCell ref="A150:C150"/>
    <mergeCell ref="D150:G151"/>
    <mergeCell ref="H150:M151"/>
    <mergeCell ref="U151:W151"/>
    <mergeCell ref="D152:G152"/>
    <mergeCell ref="H152:M152"/>
    <mergeCell ref="U152:W152"/>
    <mergeCell ref="B153:D153"/>
    <mergeCell ref="J153:M153"/>
    <mergeCell ref="A154:F155"/>
    <mergeCell ref="G154:H155"/>
    <mergeCell ref="I154:K154"/>
    <mergeCell ref="M154:M155"/>
    <mergeCell ref="G156:H157"/>
    <mergeCell ref="I156:I157"/>
    <mergeCell ref="J156:J157"/>
    <mergeCell ref="K156:K157"/>
    <mergeCell ref="L156:L157"/>
    <mergeCell ref="M156:M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A169:F169"/>
    <mergeCell ref="G169:L169"/>
    <mergeCell ref="A170:F171"/>
    <mergeCell ref="G170:L170"/>
    <mergeCell ref="G171:L171"/>
    <mergeCell ref="B175:E175"/>
    <mergeCell ref="G175:L175"/>
    <mergeCell ref="B176:E176"/>
    <mergeCell ref="G176:L176"/>
    <mergeCell ref="B177:E177"/>
    <mergeCell ref="G177:L177"/>
    <mergeCell ref="G212:L212"/>
    <mergeCell ref="G213:L213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M228:M229"/>
    <mergeCell ref="G230:H230"/>
    <mergeCell ref="A217:M217"/>
    <mergeCell ref="A218:M218"/>
    <mergeCell ref="A219:M219"/>
    <mergeCell ref="A220:M220"/>
    <mergeCell ref="A221:B221"/>
    <mergeCell ref="D221:M221"/>
    <mergeCell ref="A222:C222"/>
    <mergeCell ref="D222:G223"/>
    <mergeCell ref="H222:M223"/>
    <mergeCell ref="A206:F207"/>
    <mergeCell ref="G206:L206"/>
    <mergeCell ref="G207:L207"/>
    <mergeCell ref="B211:E211"/>
    <mergeCell ref="B248:E248"/>
    <mergeCell ref="B249:E249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31:H231"/>
    <mergeCell ref="G232:H232"/>
    <mergeCell ref="G228:H229"/>
    <mergeCell ref="I228:I229"/>
    <mergeCell ref="J228:J229"/>
    <mergeCell ref="K228:K229"/>
    <mergeCell ref="L228:L229"/>
    <mergeCell ref="B212:E212"/>
    <mergeCell ref="B213:E213"/>
    <mergeCell ref="G211:L211"/>
    <mergeCell ref="G192:H193"/>
    <mergeCell ref="I192:I193"/>
    <mergeCell ref="J192:J193"/>
    <mergeCell ref="K192:K193"/>
    <mergeCell ref="L192:L193"/>
    <mergeCell ref="M192:M193"/>
    <mergeCell ref="G194:H194"/>
    <mergeCell ref="A205:F205"/>
    <mergeCell ref="G205:L205"/>
    <mergeCell ref="G195:H195"/>
    <mergeCell ref="G196:H196"/>
    <mergeCell ref="A181:M181"/>
    <mergeCell ref="A182:M182"/>
    <mergeCell ref="A183:M183"/>
    <mergeCell ref="A184:M184"/>
    <mergeCell ref="A185:B185"/>
    <mergeCell ref="D185:M185"/>
    <mergeCell ref="A186:C186"/>
    <mergeCell ref="D186:G187"/>
    <mergeCell ref="H186:M187"/>
    <mergeCell ref="U187:W187"/>
    <mergeCell ref="D188:G188"/>
    <mergeCell ref="H188:M188"/>
    <mergeCell ref="U188:W188"/>
    <mergeCell ref="B189:D189"/>
    <mergeCell ref="J189:M189"/>
    <mergeCell ref="A190:F191"/>
    <mergeCell ref="G190:H191"/>
    <mergeCell ref="I190:K190"/>
    <mergeCell ref="M190:M191"/>
    <mergeCell ref="U223:W223"/>
    <mergeCell ref="D224:G224"/>
    <mergeCell ref="H224:M224"/>
    <mergeCell ref="U224:W224"/>
    <mergeCell ref="B225:D225"/>
    <mergeCell ref="J225:M225"/>
    <mergeCell ref="A226:F227"/>
    <mergeCell ref="G226:H227"/>
    <mergeCell ref="I226:K226"/>
    <mergeCell ref="M226:M227"/>
    <mergeCell ref="A241:F241"/>
    <mergeCell ref="G241:L241"/>
    <mergeCell ref="A242:F243"/>
    <mergeCell ref="G242:L242"/>
    <mergeCell ref="G243:L243"/>
    <mergeCell ref="B247:E247"/>
    <mergeCell ref="G247:L247"/>
    <mergeCell ref="G248:L248"/>
    <mergeCell ref="G249:L249"/>
  </mergeCells>
  <pageMargins left="0.7" right="0.7" top="0.75" bottom="0.75" header="0.3" footer="0.3"/>
  <pageSetup scale="10" orientation="landscape" r:id="rId1"/>
  <rowBreaks count="7" manualBreakCount="7">
    <brk id="35" max="12" man="1"/>
    <brk id="71" max="12" man="1"/>
    <brk id="107" max="12" man="1"/>
    <brk id="143" max="12" man="1"/>
    <brk id="179" max="12" man="1"/>
    <brk id="215" max="12" man="1"/>
    <brk id="251" max="12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A1:X106"/>
  <sheetViews>
    <sheetView view="pageBreakPreview" topLeftCell="A92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24.42578125" customWidth="1"/>
    <col min="5" max="5" width="16.5703125" customWidth="1"/>
    <col min="8" max="8" width="10.855468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51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3.6</v>
      </c>
      <c r="G9" s="349" t="s">
        <v>471</v>
      </c>
      <c r="H9" s="350" t="s">
        <v>125</v>
      </c>
      <c r="I9" s="351" t="s">
        <v>16</v>
      </c>
      <c r="J9" s="904" t="str">
        <f>'ACTA PARCIAL 2'!B31</f>
        <v>SELLADO DE JUNTAS EN PAVIMENTO DE CONCRETO RÍGIDO (INCLUYE LIMPIEZA, SUMINISTRO E INSTALACIÓN DE FONDO Y SELLANTE)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536</v>
      </c>
      <c r="H12" s="880"/>
      <c r="I12" s="357">
        <v>16.47</v>
      </c>
      <c r="J12" s="357"/>
      <c r="K12" s="357"/>
      <c r="L12" s="357">
        <v>10</v>
      </c>
      <c r="M12" s="358">
        <f>I12*L12</f>
        <v>164.7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 t="s">
        <v>537</v>
      </c>
      <c r="H13" s="880"/>
      <c r="I13" s="357"/>
      <c r="J13" s="357"/>
      <c r="K13" s="357">
        <v>27.26</v>
      </c>
      <c r="L13" s="357">
        <v>6</v>
      </c>
      <c r="M13" s="358">
        <f>K13*L13</f>
        <v>163.56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 ht="60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18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1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328.26</v>
      </c>
    </row>
    <row r="26" spans="1:13">
      <c r="A26" s="874" t="s">
        <v>577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328.26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24" ht="24.75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24" ht="27.75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24" ht="43.5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24" ht="15.75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24" ht="58.5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24" ht="16.5" thickBot="1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  <c r="T42" s="368"/>
      <c r="U42" s="369"/>
      <c r="V42" s="369"/>
      <c r="W42" s="369"/>
      <c r="X42" s="368"/>
    </row>
    <row r="43" spans="1:24" ht="15.7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  <c r="T43" s="367"/>
      <c r="U43" s="919"/>
      <c r="V43" s="919"/>
      <c r="W43" s="919"/>
      <c r="X43" s="367"/>
    </row>
    <row r="44" spans="1:24" ht="15.7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  <c r="T44" s="367"/>
      <c r="U44" s="919"/>
      <c r="V44" s="919"/>
      <c r="W44" s="919"/>
      <c r="X44" s="367"/>
    </row>
    <row r="45" spans="1:24" ht="49.5" customHeight="1">
      <c r="A45" s="346" t="s">
        <v>470</v>
      </c>
      <c r="B45" s="902" t="str">
        <f>B9</f>
        <v>ESTRUCTURAS EN CONCRETO</v>
      </c>
      <c r="C45" s="903"/>
      <c r="D45" s="903"/>
      <c r="E45" s="347" t="s">
        <v>15</v>
      </c>
      <c r="F45" s="348">
        <f>F9</f>
        <v>3.6</v>
      </c>
      <c r="G45" s="349" t="s">
        <v>471</v>
      </c>
      <c r="H45" s="350" t="str">
        <f>H9</f>
        <v>ML</v>
      </c>
      <c r="I45" s="351" t="s">
        <v>16</v>
      </c>
      <c r="J45" s="904" t="str">
        <f>J9</f>
        <v>SELLADO DE JUNTAS EN PAVIMENTO DE CONCRETO RÍGIDO (INCLUYE LIMPIEZA, SUMINISTRO E INSTALACIÓN DE FONDO Y SELLANTE)</v>
      </c>
      <c r="K45" s="904"/>
      <c r="L45" s="904"/>
      <c r="M45" s="904"/>
    </row>
    <row r="46" spans="1:24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24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24" ht="15" customHeight="1">
      <c r="A48" s="353"/>
      <c r="B48" s="354"/>
      <c r="C48" s="355"/>
      <c r="D48" s="354"/>
      <c r="E48" s="355"/>
      <c r="F48" s="356"/>
      <c r="G48" s="960" t="s">
        <v>536</v>
      </c>
      <c r="H48" s="961"/>
      <c r="I48" s="915">
        <v>12.1</v>
      </c>
      <c r="J48" s="915"/>
      <c r="K48" s="915"/>
      <c r="L48" s="915">
        <v>4</v>
      </c>
      <c r="M48" s="917">
        <f>I48*L48</f>
        <v>48.4</v>
      </c>
    </row>
    <row r="49" spans="1:13">
      <c r="A49" s="353"/>
      <c r="B49" s="354"/>
      <c r="C49" s="354"/>
      <c r="D49" s="355"/>
      <c r="E49" s="355"/>
      <c r="F49" s="356"/>
      <c r="G49" s="962"/>
      <c r="H49" s="963"/>
      <c r="I49" s="916"/>
      <c r="J49" s="916"/>
      <c r="K49" s="916"/>
      <c r="L49" s="916"/>
      <c r="M49" s="918"/>
    </row>
    <row r="50" spans="1:13">
      <c r="A50" s="353"/>
      <c r="B50" s="354"/>
      <c r="C50" s="354"/>
      <c r="D50" s="355"/>
      <c r="E50" s="355"/>
      <c r="F50" s="356"/>
      <c r="G50" s="879" t="s">
        <v>537</v>
      </c>
      <c r="H50" s="880"/>
      <c r="I50" s="357"/>
      <c r="J50" s="357"/>
      <c r="K50" s="357">
        <v>9</v>
      </c>
      <c r="L50" s="357">
        <v>5</v>
      </c>
      <c r="M50" s="358">
        <f>K50*L50</f>
        <v>45</v>
      </c>
    </row>
    <row r="51" spans="1:13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ref="M51:M59" si="1">+L51*K51*I51</f>
        <v>0</v>
      </c>
    </row>
    <row r="52" spans="1:13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3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3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3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3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3" ht="24" customHeight="1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3" ht="23.25" customHeight="1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3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3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3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93.4</v>
      </c>
    </row>
    <row r="62" spans="1:13">
      <c r="A62" s="874" t="s">
        <v>576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328.26</v>
      </c>
    </row>
    <row r="63" spans="1:13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421.65999999999997</v>
      </c>
    </row>
    <row r="64" spans="1:13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24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24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24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24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24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4" spans="1:24" ht="24.75">
      <c r="A74" s="905"/>
      <c r="B74" s="906"/>
      <c r="C74" s="906"/>
      <c r="D74" s="906"/>
      <c r="E74" s="906"/>
      <c r="F74" s="906"/>
      <c r="G74" s="906"/>
      <c r="H74" s="906"/>
      <c r="I74" s="906"/>
      <c r="J74" s="906"/>
      <c r="K74" s="906"/>
      <c r="L74" s="906"/>
      <c r="M74" s="907"/>
    </row>
    <row r="75" spans="1:24" ht="27.75">
      <c r="A75" s="908"/>
      <c r="B75" s="909"/>
      <c r="C75" s="909"/>
      <c r="D75" s="909"/>
      <c r="E75" s="909"/>
      <c r="F75" s="909"/>
      <c r="G75" s="909"/>
      <c r="H75" s="909"/>
      <c r="I75" s="909"/>
      <c r="J75" s="909"/>
      <c r="K75" s="909"/>
      <c r="L75" s="909"/>
      <c r="M75" s="910"/>
    </row>
    <row r="76" spans="1:24" ht="43.5" customHeight="1">
      <c r="A76" s="891"/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24" ht="15.75">
      <c r="A77" s="891" t="s">
        <v>460</v>
      </c>
      <c r="B77" s="892"/>
      <c r="C77" s="892"/>
      <c r="D77" s="892"/>
      <c r="E77" s="892"/>
      <c r="F77" s="892"/>
      <c r="G77" s="892"/>
      <c r="H77" s="892"/>
      <c r="I77" s="892"/>
      <c r="J77" s="892"/>
      <c r="K77" s="892"/>
      <c r="L77" s="892"/>
      <c r="M77" s="893"/>
    </row>
    <row r="78" spans="1:24" ht="58.5" customHeight="1">
      <c r="A78" s="894" t="s">
        <v>461</v>
      </c>
      <c r="B78" s="895"/>
      <c r="C78" s="343" t="s">
        <v>462</v>
      </c>
      <c r="D78" s="896" t="s">
        <v>463</v>
      </c>
      <c r="E78" s="896"/>
      <c r="F78" s="896"/>
      <c r="G78" s="896"/>
      <c r="H78" s="896"/>
      <c r="I78" s="896"/>
      <c r="J78" s="896"/>
      <c r="K78" s="896"/>
      <c r="L78" s="896"/>
      <c r="M78" s="896"/>
    </row>
    <row r="79" spans="1:24" ht="16.5" thickBot="1">
      <c r="A79" s="884" t="s">
        <v>464</v>
      </c>
      <c r="B79" s="885"/>
      <c r="C79" s="885"/>
      <c r="D79" s="884" t="s">
        <v>465</v>
      </c>
      <c r="E79" s="885"/>
      <c r="F79" s="885"/>
      <c r="G79" s="886"/>
      <c r="H79" s="897" t="s">
        <v>466</v>
      </c>
      <c r="I79" s="897"/>
      <c r="J79" s="897"/>
      <c r="K79" s="897"/>
      <c r="L79" s="897"/>
      <c r="M79" s="897"/>
      <c r="T79" s="368"/>
      <c r="U79" s="369"/>
      <c r="V79" s="369"/>
      <c r="W79" s="369"/>
      <c r="X79" s="368"/>
    </row>
    <row r="80" spans="1:24" ht="15.75">
      <c r="A80" s="344" t="s">
        <v>467</v>
      </c>
      <c r="B80" s="344" t="s">
        <v>468</v>
      </c>
      <c r="C80" s="344" t="s">
        <v>469</v>
      </c>
      <c r="D80" s="887"/>
      <c r="E80" s="888"/>
      <c r="F80" s="888"/>
      <c r="G80" s="889"/>
      <c r="H80" s="897"/>
      <c r="I80" s="897"/>
      <c r="J80" s="897"/>
      <c r="K80" s="897"/>
      <c r="L80" s="897"/>
      <c r="M80" s="897"/>
      <c r="T80" s="367"/>
      <c r="U80" s="919"/>
      <c r="V80" s="919"/>
      <c r="W80" s="919"/>
      <c r="X80" s="367"/>
    </row>
    <row r="81" spans="1:24" ht="15.75">
      <c r="A81" s="345">
        <v>16</v>
      </c>
      <c r="B81" s="345">
        <v>11</v>
      </c>
      <c r="C81" s="345">
        <v>2022</v>
      </c>
      <c r="D81" s="898"/>
      <c r="E81" s="899"/>
      <c r="F81" s="899"/>
      <c r="G81" s="900"/>
      <c r="H81" s="901"/>
      <c r="I81" s="901"/>
      <c r="J81" s="901"/>
      <c r="K81" s="901"/>
      <c r="L81" s="901"/>
      <c r="M81" s="901"/>
      <c r="T81" s="367"/>
      <c r="U81" s="919"/>
      <c r="V81" s="919"/>
      <c r="W81" s="919"/>
      <c r="X81" s="367"/>
    </row>
    <row r="82" spans="1:24" ht="49.5" customHeight="1">
      <c r="A82" s="346" t="s">
        <v>470</v>
      </c>
      <c r="B82" s="902" t="str">
        <f>B45</f>
        <v>ESTRUCTURAS EN CONCRETO</v>
      </c>
      <c r="C82" s="903"/>
      <c r="D82" s="903"/>
      <c r="E82" s="347" t="s">
        <v>15</v>
      </c>
      <c r="F82" s="348">
        <f>F45</f>
        <v>3.6</v>
      </c>
      <c r="G82" s="349" t="s">
        <v>471</v>
      </c>
      <c r="H82" s="350" t="str">
        <f>H45</f>
        <v>ML</v>
      </c>
      <c r="I82" s="351" t="s">
        <v>16</v>
      </c>
      <c r="J82" s="904" t="str">
        <f>J45</f>
        <v>SELLADO DE JUNTAS EN PAVIMENTO DE CONCRETO RÍGIDO (INCLUYE LIMPIEZA, SUMINISTRO E INSTALACIÓN DE FONDO Y SELLANTE)</v>
      </c>
      <c r="K82" s="904"/>
      <c r="L82" s="904"/>
      <c r="M82" s="904"/>
    </row>
    <row r="83" spans="1:24">
      <c r="A83" s="884" t="s">
        <v>472</v>
      </c>
      <c r="B83" s="885"/>
      <c r="C83" s="885"/>
      <c r="D83" s="885"/>
      <c r="E83" s="885"/>
      <c r="F83" s="886"/>
      <c r="G83" s="890" t="s">
        <v>473</v>
      </c>
      <c r="H83" s="890"/>
      <c r="I83" s="890" t="s">
        <v>474</v>
      </c>
      <c r="J83" s="890"/>
      <c r="K83" s="890"/>
      <c r="L83" s="352" t="s">
        <v>475</v>
      </c>
      <c r="M83" s="890" t="s">
        <v>476</v>
      </c>
    </row>
    <row r="84" spans="1:24">
      <c r="A84" s="887"/>
      <c r="B84" s="888"/>
      <c r="C84" s="888"/>
      <c r="D84" s="888"/>
      <c r="E84" s="888"/>
      <c r="F84" s="889"/>
      <c r="G84" s="890"/>
      <c r="H84" s="890"/>
      <c r="I84" s="352" t="s">
        <v>477</v>
      </c>
      <c r="J84" s="352" t="s">
        <v>478</v>
      </c>
      <c r="K84" s="352" t="s">
        <v>479</v>
      </c>
      <c r="L84" s="352" t="s">
        <v>95</v>
      </c>
      <c r="M84" s="890"/>
    </row>
    <row r="85" spans="1:24" ht="15" customHeight="1">
      <c r="A85" s="353"/>
      <c r="B85" s="354"/>
      <c r="C85" s="355"/>
      <c r="D85" s="354"/>
      <c r="E85" s="355"/>
      <c r="F85" s="356"/>
      <c r="G85" s="960" t="s">
        <v>536</v>
      </c>
      <c r="H85" s="961"/>
      <c r="I85" s="915">
        <v>5.54</v>
      </c>
      <c r="J85" s="915"/>
      <c r="K85" s="915"/>
      <c r="L85" s="915">
        <v>5</v>
      </c>
      <c r="M85" s="917">
        <f>I85*L85</f>
        <v>27.7</v>
      </c>
    </row>
    <row r="86" spans="1:24">
      <c r="A86" s="353"/>
      <c r="B86" s="354"/>
      <c r="C86" s="354"/>
      <c r="D86" s="355"/>
      <c r="E86" s="355"/>
      <c r="F86" s="356"/>
      <c r="G86" s="962"/>
      <c r="H86" s="963"/>
      <c r="I86" s="916"/>
      <c r="J86" s="916"/>
      <c r="K86" s="916"/>
      <c r="L86" s="916"/>
      <c r="M86" s="918"/>
    </row>
    <row r="87" spans="1:24" ht="23.25" customHeight="1">
      <c r="A87" s="353"/>
      <c r="B87" s="354"/>
      <c r="C87" s="354"/>
      <c r="D87" s="355"/>
      <c r="E87" s="355"/>
      <c r="F87" s="356"/>
      <c r="G87" s="879" t="s">
        <v>537</v>
      </c>
      <c r="H87" s="880"/>
      <c r="I87" s="357"/>
      <c r="J87" s="357"/>
      <c r="K87" s="357">
        <v>9.1999999999999993</v>
      </c>
      <c r="L87" s="357">
        <v>3</v>
      </c>
      <c r="M87" s="358">
        <f>K87*L87</f>
        <v>27.599999999999998</v>
      </c>
    </row>
    <row r="88" spans="1:24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ref="M88:M96" si="2">+L88*K88*I88</f>
        <v>0</v>
      </c>
    </row>
    <row r="89" spans="1:24">
      <c r="A89" s="353"/>
      <c r="B89" s="354"/>
      <c r="C89" s="354"/>
      <c r="D89" s="355"/>
      <c r="E89" s="355"/>
      <c r="F89" s="356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24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24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24">
      <c r="A92" s="353"/>
      <c r="B92" s="354"/>
      <c r="C92" s="354"/>
      <c r="D92" s="355"/>
      <c r="E92" s="355"/>
      <c r="F92" s="355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24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24" ht="24" customHeight="1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24" ht="23.25" customHeight="1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24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 t="shared" si="2"/>
        <v>0</v>
      </c>
    </row>
    <row r="97" spans="1:14">
      <c r="A97" s="353"/>
      <c r="B97" s="354"/>
      <c r="C97" s="354"/>
      <c r="D97" s="355"/>
      <c r="E97" s="355"/>
      <c r="F97" s="356"/>
      <c r="G97" s="879"/>
      <c r="H97" s="880"/>
      <c r="I97" s="357"/>
      <c r="J97" s="357"/>
      <c r="K97" s="357"/>
      <c r="L97" s="357"/>
      <c r="M97" s="358">
        <f>+L97</f>
        <v>0</v>
      </c>
    </row>
    <row r="98" spans="1:14">
      <c r="A98" s="881" t="s">
        <v>480</v>
      </c>
      <c r="B98" s="881"/>
      <c r="C98" s="881"/>
      <c r="D98" s="881"/>
      <c r="E98" s="881"/>
      <c r="F98" s="881"/>
      <c r="G98" s="882" t="s">
        <v>79</v>
      </c>
      <c r="H98" s="883"/>
      <c r="I98" s="883"/>
      <c r="J98" s="883"/>
      <c r="K98" s="883"/>
      <c r="L98" s="883"/>
      <c r="M98" s="358">
        <f>SUM(M85:M97)</f>
        <v>55.3</v>
      </c>
    </row>
    <row r="99" spans="1:14">
      <c r="A99" s="874" t="s">
        <v>659</v>
      </c>
      <c r="B99" s="874"/>
      <c r="C99" s="874"/>
      <c r="D99" s="874"/>
      <c r="E99" s="874"/>
      <c r="F99" s="874"/>
      <c r="G99" s="875" t="s">
        <v>481</v>
      </c>
      <c r="H99" s="875"/>
      <c r="I99" s="875"/>
      <c r="J99" s="875"/>
      <c r="K99" s="875"/>
      <c r="L99" s="875"/>
      <c r="M99" s="358">
        <f>M63</f>
        <v>421.65999999999997</v>
      </c>
    </row>
    <row r="100" spans="1:14">
      <c r="A100" s="874"/>
      <c r="B100" s="874"/>
      <c r="C100" s="874"/>
      <c r="D100" s="874"/>
      <c r="E100" s="874"/>
      <c r="F100" s="874"/>
      <c r="G100" s="875" t="s">
        <v>482</v>
      </c>
      <c r="H100" s="875"/>
      <c r="I100" s="875"/>
      <c r="J100" s="875"/>
      <c r="K100" s="875"/>
      <c r="L100" s="875"/>
      <c r="M100" s="361">
        <f>SUM(M98:M99)</f>
        <v>476.96</v>
      </c>
      <c r="N100" t="s">
        <v>660</v>
      </c>
    </row>
    <row r="101" spans="1:14">
      <c r="A101" s="362"/>
      <c r="B101" s="362"/>
      <c r="C101" s="362"/>
      <c r="D101" s="362"/>
      <c r="E101" s="363"/>
      <c r="F101" s="363"/>
      <c r="G101" s="363"/>
      <c r="H101" s="363"/>
      <c r="I101" s="363"/>
      <c r="J101" s="363"/>
      <c r="K101" s="363"/>
      <c r="L101" s="363"/>
      <c r="M101" s="363"/>
    </row>
    <row r="102" spans="1:14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4" ht="15.75">
      <c r="A103" s="364"/>
      <c r="B103" s="364"/>
      <c r="C103" s="364"/>
      <c r="D103" s="364"/>
      <c r="E103" s="364"/>
      <c r="F103" s="364"/>
      <c r="G103" s="364"/>
      <c r="H103" s="364"/>
      <c r="I103" s="364"/>
      <c r="J103" s="364"/>
      <c r="K103" s="364"/>
      <c r="L103" s="365"/>
    </row>
    <row r="104" spans="1:14">
      <c r="A104" s="366"/>
      <c r="B104" s="876" t="s">
        <v>483</v>
      </c>
      <c r="C104" s="876"/>
      <c r="D104" s="876"/>
      <c r="E104" s="876"/>
      <c r="F104" s="367"/>
      <c r="G104" s="877" t="s">
        <v>484</v>
      </c>
      <c r="H104" s="877"/>
      <c r="I104" s="877"/>
      <c r="J104" s="877"/>
      <c r="K104" s="877"/>
      <c r="L104" s="877"/>
    </row>
    <row r="105" spans="1:14">
      <c r="A105" s="366"/>
      <c r="B105" s="876" t="s">
        <v>485</v>
      </c>
      <c r="C105" s="876"/>
      <c r="D105" s="876"/>
      <c r="E105" s="876"/>
      <c r="F105" s="367"/>
      <c r="G105" s="877" t="s">
        <v>504</v>
      </c>
      <c r="H105" s="877"/>
      <c r="I105" s="877"/>
      <c r="J105" s="877"/>
      <c r="K105" s="877"/>
      <c r="L105" s="877"/>
    </row>
    <row r="106" spans="1:14">
      <c r="A106" s="366"/>
      <c r="B106" s="878" t="s">
        <v>486</v>
      </c>
      <c r="C106" s="878"/>
      <c r="D106" s="878"/>
      <c r="E106" s="878"/>
      <c r="F106" s="367"/>
      <c r="G106" s="877" t="s">
        <v>487</v>
      </c>
      <c r="H106" s="877"/>
      <c r="I106" s="877"/>
      <c r="J106" s="877"/>
      <c r="K106" s="877"/>
      <c r="L106" s="877"/>
    </row>
  </sheetData>
  <mergeCells count="135">
    <mergeCell ref="B104:E104"/>
    <mergeCell ref="G104:L104"/>
    <mergeCell ref="B105:E105"/>
    <mergeCell ref="G105:L105"/>
    <mergeCell ref="B106:E106"/>
    <mergeCell ref="G106:L106"/>
    <mergeCell ref="G96:H96"/>
    <mergeCell ref="G97:H97"/>
    <mergeCell ref="A98:F98"/>
    <mergeCell ref="G98:L98"/>
    <mergeCell ref="A99:F100"/>
    <mergeCell ref="G99:L99"/>
    <mergeCell ref="G100:L100"/>
    <mergeCell ref="G91:H91"/>
    <mergeCell ref="G92:H92"/>
    <mergeCell ref="G93:H93"/>
    <mergeCell ref="G94:H94"/>
    <mergeCell ref="G95:H95"/>
    <mergeCell ref="M85:M86"/>
    <mergeCell ref="G87:H87"/>
    <mergeCell ref="G88:H88"/>
    <mergeCell ref="G89:H89"/>
    <mergeCell ref="G90:H90"/>
    <mergeCell ref="G85:H86"/>
    <mergeCell ref="I85:I86"/>
    <mergeCell ref="J85:J86"/>
    <mergeCell ref="K85:K86"/>
    <mergeCell ref="L85:L86"/>
    <mergeCell ref="B82:D82"/>
    <mergeCell ref="J82:M82"/>
    <mergeCell ref="A83:F84"/>
    <mergeCell ref="G83:H84"/>
    <mergeCell ref="I83:K83"/>
    <mergeCell ref="M83:M84"/>
    <mergeCell ref="A79:C79"/>
    <mergeCell ref="D79:G80"/>
    <mergeCell ref="H79:M80"/>
    <mergeCell ref="G13:H13"/>
    <mergeCell ref="G16:H16"/>
    <mergeCell ref="G17:H17"/>
    <mergeCell ref="G18:H18"/>
    <mergeCell ref="G14:H14"/>
    <mergeCell ref="G15:H15"/>
    <mergeCell ref="U80:W80"/>
    <mergeCell ref="D81:G81"/>
    <mergeCell ref="H81:M81"/>
    <mergeCell ref="U81:W81"/>
    <mergeCell ref="A74:M74"/>
    <mergeCell ref="A75:M75"/>
    <mergeCell ref="A76:M76"/>
    <mergeCell ref="A77:M77"/>
    <mergeCell ref="A78:B78"/>
    <mergeCell ref="D78:M78"/>
    <mergeCell ref="U43:W43"/>
    <mergeCell ref="B33:E33"/>
    <mergeCell ref="G33:L33"/>
    <mergeCell ref="A37:M37"/>
    <mergeCell ref="A38:M38"/>
    <mergeCell ref="A39:M39"/>
    <mergeCell ref="A40:M40"/>
    <mergeCell ref="A41:B41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D8:G8"/>
    <mergeCell ref="H8:M8"/>
    <mergeCell ref="B9:D9"/>
    <mergeCell ref="J9:M9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A26:F27"/>
    <mergeCell ref="G26:L26"/>
    <mergeCell ref="G27:L27"/>
    <mergeCell ref="B31:E31"/>
    <mergeCell ref="G31:L31"/>
    <mergeCell ref="G19:H19"/>
    <mergeCell ref="A10:F11"/>
    <mergeCell ref="G10:H11"/>
    <mergeCell ref="I10:K10"/>
    <mergeCell ref="M10:M11"/>
    <mergeCell ref="G12:H12"/>
    <mergeCell ref="D41:M41"/>
    <mergeCell ref="A42:C42"/>
    <mergeCell ref="D42:G43"/>
    <mergeCell ref="H42:M43"/>
    <mergeCell ref="M48:M49"/>
    <mergeCell ref="D44:G44"/>
    <mergeCell ref="H44:M44"/>
    <mergeCell ref="U44:W44"/>
    <mergeCell ref="B45:D45"/>
    <mergeCell ref="J45:M45"/>
    <mergeCell ref="A46:F47"/>
    <mergeCell ref="G46:H47"/>
    <mergeCell ref="I46:K46"/>
    <mergeCell ref="M46:M47"/>
    <mergeCell ref="G48:H49"/>
    <mergeCell ref="I48:I49"/>
    <mergeCell ref="J48:J49"/>
    <mergeCell ref="K48:K49"/>
    <mergeCell ref="L48:L49"/>
    <mergeCell ref="A61:F61"/>
    <mergeCell ref="G61:L61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B69:E69"/>
    <mergeCell ref="G69:L69"/>
    <mergeCell ref="A62:F63"/>
    <mergeCell ref="G62:L62"/>
    <mergeCell ref="G63:L63"/>
    <mergeCell ref="B67:E67"/>
    <mergeCell ref="G67:L67"/>
    <mergeCell ref="B68:E68"/>
    <mergeCell ref="G68:L68"/>
  </mergeCells>
  <pageMargins left="0.7" right="0.7" top="0.75" bottom="0.75" header="0.3" footer="0.3"/>
  <pageSetup scale="10" orientation="landscape" r:id="rId1"/>
  <rowBreaks count="2" manualBreakCount="2">
    <brk id="35" max="12" man="1"/>
    <brk id="71" max="12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0000"/>
    <pageSetUpPr fitToPage="1"/>
  </sheetPr>
  <dimension ref="A1:X44"/>
  <sheetViews>
    <sheetView view="pageBreakPreview" topLeftCell="A19" zoomScaleNormal="85" zoomScaleSheetLayoutView="100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3.7</v>
      </c>
      <c r="G9" s="349" t="s">
        <v>471</v>
      </c>
      <c r="H9" s="350" t="s">
        <v>125</v>
      </c>
      <c r="I9" s="351" t="s">
        <v>16</v>
      </c>
      <c r="J9" s="904" t="str">
        <f>'ACTA PARCIAL 2'!B32</f>
        <v>MICROPILOTE D=10" (INCLUYE RETIRO DE SOBRANTES A UNA DISTANCIA MENOR DE 5 KM)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525</v>
      </c>
      <c r="H12" s="880"/>
      <c r="I12" s="357"/>
      <c r="J12" s="357"/>
      <c r="K12" s="357">
        <v>1.5</v>
      </c>
      <c r="L12" s="357">
        <v>10</v>
      </c>
      <c r="M12" s="358">
        <f>K12*L12</f>
        <v>15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 t="s">
        <v>526</v>
      </c>
      <c r="H13" s="880"/>
      <c r="I13" s="357"/>
      <c r="J13" s="357"/>
      <c r="K13" s="357">
        <v>1.242</v>
      </c>
      <c r="L13" s="357">
        <v>10</v>
      </c>
      <c r="M13" s="358">
        <f>K13*L13</f>
        <v>12.42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2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t="12.75" customHeight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27.42</v>
      </c>
    </row>
    <row r="26" spans="1:14">
      <c r="A26" s="874" t="s">
        <v>661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27.42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</mergeCells>
  <pageMargins left="0.7" right="0.7" top="0.75" bottom="0.75" header="0.3" footer="0.3"/>
  <pageSetup scale="7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52"/>
  <sheetViews>
    <sheetView view="pageBreakPreview" topLeftCell="A130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'[2]ACTA PARCIAL 2'!B23</f>
        <v>ESTRUCTURAS EN CONCRETO</v>
      </c>
      <c r="C9" s="903"/>
      <c r="D9" s="903"/>
      <c r="E9" s="347" t="s">
        <v>15</v>
      </c>
      <c r="F9" s="348">
        <v>3.8</v>
      </c>
      <c r="G9" s="349" t="s">
        <v>471</v>
      </c>
      <c r="H9" s="350" t="str">
        <f>'[2]ACTA PARCIAL 2'!C31</f>
        <v>M2</v>
      </c>
      <c r="I9" s="351" t="s">
        <v>16</v>
      </c>
      <c r="J9" s="904" t="str">
        <f>'[2]ACTA PARCIAL 2'!B31</f>
        <v>MURO EN BLOQUE DE CONCRETO 0.12 M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531</v>
      </c>
      <c r="H12" s="880"/>
      <c r="I12" s="357">
        <v>6.05</v>
      </c>
      <c r="J12" s="357">
        <v>0.9</v>
      </c>
      <c r="K12" s="357"/>
      <c r="L12" s="357">
        <v>1</v>
      </c>
      <c r="M12" s="358">
        <f>I12*J12</f>
        <v>5.4450000000000003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>
        <v>3.26</v>
      </c>
      <c r="J13" s="357">
        <v>0.9</v>
      </c>
      <c r="K13" s="357"/>
      <c r="L13" s="357">
        <v>1</v>
      </c>
      <c r="M13" s="358">
        <f t="shared" ref="M13:M18" si="0">I13*J13</f>
        <v>2.9339999999999997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>
        <v>2.9</v>
      </c>
      <c r="J14" s="357">
        <v>0.9</v>
      </c>
      <c r="K14" s="357"/>
      <c r="L14" s="357">
        <v>1</v>
      </c>
      <c r="M14" s="358">
        <f t="shared" si="0"/>
        <v>2.61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>
        <v>1.6</v>
      </c>
      <c r="J15" s="357">
        <v>0.9</v>
      </c>
      <c r="K15" s="357"/>
      <c r="L15" s="357">
        <v>1</v>
      </c>
      <c r="M15" s="358">
        <f t="shared" si="0"/>
        <v>1.4400000000000002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>
        <v>1.3</v>
      </c>
      <c r="J16" s="357">
        <v>0.9</v>
      </c>
      <c r="K16" s="357"/>
      <c r="L16" s="357">
        <v>1</v>
      </c>
      <c r="M16" s="358">
        <f t="shared" si="0"/>
        <v>1.1700000000000002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>
        <v>1.5</v>
      </c>
      <c r="J17" s="357">
        <v>0.9</v>
      </c>
      <c r="K17" s="357"/>
      <c r="L17" s="357">
        <v>1</v>
      </c>
      <c r="M17" s="358">
        <f t="shared" si="0"/>
        <v>1.35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>+L19*K19*I19</f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>+L20*K20*I20</f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>+L21*K21*I21</f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>+L22*K22*I22</f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>+L23*K23*I23</f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14.948999999999998</v>
      </c>
    </row>
    <row r="26" spans="1:13">
      <c r="A26" s="874" t="s">
        <v>530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14.948999999999998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15" ht="33" customHeight="1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15" ht="33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15" ht="33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15" ht="29.25" customHeight="1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15" ht="54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15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</row>
    <row r="43" spans="1:1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</row>
    <row r="44" spans="1:1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</row>
    <row r="45" spans="1:15" ht="27.75" customHeight="1">
      <c r="A45" s="346" t="s">
        <v>470</v>
      </c>
      <c r="B45" s="902" t="str">
        <f>B9</f>
        <v>ESTRUCTURAS EN CONCRETO</v>
      </c>
      <c r="C45" s="903"/>
      <c r="D45" s="903"/>
      <c r="E45" s="347" t="s">
        <v>15</v>
      </c>
      <c r="F45" s="348">
        <v>3.8</v>
      </c>
      <c r="G45" s="349" t="s">
        <v>471</v>
      </c>
      <c r="H45" s="350" t="str">
        <f>H9</f>
        <v>M2</v>
      </c>
      <c r="I45" s="351" t="s">
        <v>16</v>
      </c>
      <c r="J45" s="904" t="str">
        <f>J9</f>
        <v>MURO EN BLOQUE DE CONCRETO 0.12 M</v>
      </c>
      <c r="K45" s="904"/>
      <c r="L45" s="904"/>
      <c r="M45" s="904"/>
    </row>
    <row r="46" spans="1:15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15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15" ht="23.25" customHeight="1">
      <c r="A48" s="353"/>
      <c r="B48" s="354"/>
      <c r="C48" s="355"/>
      <c r="D48" s="354"/>
      <c r="E48" s="355"/>
      <c r="F48" s="356"/>
      <c r="G48" s="879" t="s">
        <v>531</v>
      </c>
      <c r="H48" s="880"/>
      <c r="I48" s="357">
        <v>5.84</v>
      </c>
      <c r="J48" s="357">
        <v>2.2999999999999998</v>
      </c>
      <c r="K48" s="357"/>
      <c r="L48" s="357">
        <v>1</v>
      </c>
      <c r="M48" s="358">
        <f>I48*J48</f>
        <v>13.431999999999999</v>
      </c>
      <c r="N48" s="359"/>
      <c r="O48" s="370"/>
    </row>
    <row r="49" spans="1:14" ht="24" customHeight="1">
      <c r="A49" s="353"/>
      <c r="B49" s="354"/>
      <c r="C49" s="354"/>
      <c r="D49" s="355"/>
      <c r="E49" s="355"/>
      <c r="F49" s="356"/>
      <c r="G49" s="879"/>
      <c r="H49" s="880"/>
      <c r="I49" s="357">
        <v>2.13</v>
      </c>
      <c r="J49" s="357">
        <v>2.2999999999999998</v>
      </c>
      <c r="K49" s="357"/>
      <c r="L49" s="357">
        <v>1</v>
      </c>
      <c r="M49" s="358">
        <f>I49*J49</f>
        <v>4.8989999999999991</v>
      </c>
    </row>
    <row r="50" spans="1:14" ht="18.75" customHeight="1">
      <c r="A50" s="353"/>
      <c r="B50" s="354"/>
      <c r="C50" s="354"/>
      <c r="D50" s="355"/>
      <c r="E50" s="355"/>
      <c r="F50" s="356"/>
      <c r="G50" s="879"/>
      <c r="H50" s="880"/>
      <c r="I50" s="357">
        <v>1.98</v>
      </c>
      <c r="J50" s="357">
        <v>2.2999999999999998</v>
      </c>
      <c r="K50" s="357"/>
      <c r="L50" s="357">
        <v>1</v>
      </c>
      <c r="M50" s="358">
        <f>I50*J50</f>
        <v>4.5539999999999994</v>
      </c>
      <c r="N50" s="359"/>
    </row>
    <row r="51" spans="1:14" ht="20.25" customHeight="1">
      <c r="A51" s="353"/>
      <c r="B51" s="354"/>
      <c r="C51" s="354"/>
      <c r="D51" s="355"/>
      <c r="E51" s="355"/>
      <c r="F51" s="356"/>
      <c r="G51" s="879"/>
      <c r="H51" s="880"/>
      <c r="I51" s="357">
        <v>2.33</v>
      </c>
      <c r="J51" s="357">
        <v>2.2999999999999998</v>
      </c>
      <c r="K51" s="357"/>
      <c r="L51" s="357">
        <v>2</v>
      </c>
      <c r="M51" s="358">
        <f>I51*J51*L51</f>
        <v>10.718</v>
      </c>
      <c r="N51" s="359"/>
    </row>
    <row r="52" spans="1:14" ht="20.25" customHeight="1">
      <c r="A52" s="353"/>
      <c r="B52" s="354"/>
      <c r="C52" s="354"/>
      <c r="D52" s="355"/>
      <c r="E52" s="355"/>
      <c r="F52" s="356"/>
      <c r="G52" s="879"/>
      <c r="H52" s="880"/>
      <c r="I52" s="357">
        <v>2.0099999999999998</v>
      </c>
      <c r="J52" s="357">
        <v>2.2999999999999998</v>
      </c>
      <c r="K52" s="357"/>
      <c r="L52" s="357">
        <v>2</v>
      </c>
      <c r="M52" s="358">
        <f>I52*J52*L52</f>
        <v>9.2459999999999987</v>
      </c>
      <c r="N52" s="359"/>
    </row>
    <row r="53" spans="1:14" ht="24.75" customHeight="1">
      <c r="A53" s="353"/>
      <c r="B53" s="354"/>
      <c r="C53" s="354"/>
      <c r="D53" s="355"/>
      <c r="E53" s="355"/>
      <c r="F53" s="355"/>
      <c r="G53" s="879"/>
      <c r="H53" s="880"/>
      <c r="I53" s="357">
        <v>1.88</v>
      </c>
      <c r="J53" s="357">
        <v>2.2999999999999998</v>
      </c>
      <c r="K53" s="357"/>
      <c r="L53" s="357">
        <v>1</v>
      </c>
      <c r="M53" s="358">
        <f t="shared" ref="M53:M58" si="1">I53*J53</f>
        <v>4.3239999999999998</v>
      </c>
    </row>
    <row r="54" spans="1:14" ht="28.5" customHeight="1">
      <c r="A54" s="353"/>
      <c r="B54" s="354"/>
      <c r="C54" s="354"/>
      <c r="D54" s="355"/>
      <c r="E54" s="355"/>
      <c r="F54" s="355"/>
      <c r="G54" s="879"/>
      <c r="H54" s="880"/>
      <c r="I54" s="357">
        <v>3.14</v>
      </c>
      <c r="J54" s="357">
        <v>2.2999999999999998</v>
      </c>
      <c r="K54" s="357"/>
      <c r="L54" s="357">
        <v>1</v>
      </c>
      <c r="M54" s="358">
        <f t="shared" si="1"/>
        <v>7.2219999999999995</v>
      </c>
    </row>
    <row r="55" spans="1:14" ht="24.75" customHeight="1">
      <c r="A55" s="353"/>
      <c r="B55" s="354"/>
      <c r="C55" s="354"/>
      <c r="D55" s="355"/>
      <c r="E55" s="355"/>
      <c r="F55" s="355"/>
      <c r="G55" s="879"/>
      <c r="H55" s="880"/>
      <c r="I55" s="357">
        <v>10.210000000000001</v>
      </c>
      <c r="J55" s="357">
        <v>2.2999999999999998</v>
      </c>
      <c r="K55" s="357"/>
      <c r="L55" s="357">
        <v>1</v>
      </c>
      <c r="M55" s="358">
        <f t="shared" si="1"/>
        <v>23.483000000000001</v>
      </c>
    </row>
    <row r="56" spans="1:14" ht="19.5" customHeight="1">
      <c r="A56" s="353"/>
      <c r="B56" s="354"/>
      <c r="C56" s="354"/>
      <c r="D56" s="355"/>
      <c r="E56" s="355"/>
      <c r="F56" s="356"/>
      <c r="G56" s="879"/>
      <c r="H56" s="880"/>
      <c r="I56" s="357">
        <v>5.73</v>
      </c>
      <c r="J56" s="357">
        <v>2.2999999999999998</v>
      </c>
      <c r="K56" s="357"/>
      <c r="L56" s="357">
        <v>1</v>
      </c>
      <c r="M56" s="358">
        <f t="shared" si="1"/>
        <v>13.179</v>
      </c>
    </row>
    <row r="57" spans="1:14" ht="20.25" customHeight="1">
      <c r="A57" s="353"/>
      <c r="B57" s="354"/>
      <c r="C57" s="354"/>
      <c r="D57" s="355"/>
      <c r="E57" s="355"/>
      <c r="F57" s="356"/>
      <c r="G57" s="879"/>
      <c r="H57" s="880"/>
      <c r="I57" s="357">
        <v>2.02</v>
      </c>
      <c r="J57" s="357">
        <v>2.2999999999999998</v>
      </c>
      <c r="K57" s="357"/>
      <c r="L57" s="357">
        <v>1</v>
      </c>
      <c r="M57" s="358">
        <f t="shared" si="1"/>
        <v>4.6459999999999999</v>
      </c>
    </row>
    <row r="58" spans="1:14" ht="23.25" customHeight="1">
      <c r="A58" s="353"/>
      <c r="B58" s="354"/>
      <c r="C58" s="354"/>
      <c r="D58" s="355"/>
      <c r="E58" s="355"/>
      <c r="F58" s="356"/>
      <c r="G58" s="879"/>
      <c r="H58" s="880"/>
      <c r="I58" s="357">
        <v>5.9</v>
      </c>
      <c r="J58" s="357">
        <v>2.2999999999999998</v>
      </c>
      <c r="K58" s="357"/>
      <c r="L58" s="357">
        <v>1</v>
      </c>
      <c r="M58" s="358">
        <f t="shared" si="1"/>
        <v>13.57</v>
      </c>
    </row>
    <row r="59" spans="1:14" ht="21" customHeight="1">
      <c r="A59" s="353"/>
      <c r="B59" s="354"/>
      <c r="C59" s="354"/>
      <c r="D59" s="355"/>
      <c r="E59" s="355"/>
      <c r="F59" s="356"/>
      <c r="G59" s="964"/>
      <c r="H59" s="965"/>
      <c r="I59" s="357"/>
      <c r="J59" s="357"/>
      <c r="K59" s="357"/>
      <c r="L59" s="357"/>
      <c r="M59" s="358"/>
    </row>
    <row r="60" spans="1:14" ht="21" customHeight="1">
      <c r="A60" s="353"/>
      <c r="B60" s="354"/>
      <c r="C60" s="354"/>
      <c r="D60" s="355"/>
      <c r="E60" s="355"/>
      <c r="F60" s="356"/>
      <c r="G60" s="964" t="s">
        <v>643</v>
      </c>
      <c r="H60" s="965"/>
      <c r="I60" s="357">
        <v>1.71</v>
      </c>
      <c r="J60" s="357">
        <v>1.7</v>
      </c>
      <c r="K60" s="357"/>
      <c r="L60" s="357">
        <v>1</v>
      </c>
      <c r="M60" s="358">
        <f>-I60*J60</f>
        <v>-2.907</v>
      </c>
    </row>
    <row r="61" spans="1:14" ht="21" customHeight="1">
      <c r="A61" s="353"/>
      <c r="B61" s="354"/>
      <c r="C61" s="354"/>
      <c r="D61" s="355"/>
      <c r="E61" s="355"/>
      <c r="F61" s="356"/>
      <c r="G61" s="964" t="s">
        <v>647</v>
      </c>
      <c r="H61" s="965"/>
      <c r="I61" s="357">
        <v>0.4</v>
      </c>
      <c r="J61" s="357">
        <v>0.5</v>
      </c>
      <c r="K61" s="357"/>
      <c r="L61" s="357">
        <v>1</v>
      </c>
      <c r="M61" s="358">
        <f>-I61*J61</f>
        <v>-0.2</v>
      </c>
    </row>
    <row r="62" spans="1:14" ht="21" customHeight="1">
      <c r="A62" s="353"/>
      <c r="B62" s="354"/>
      <c r="C62" s="354"/>
      <c r="D62" s="355"/>
      <c r="E62" s="355"/>
      <c r="F62" s="356"/>
      <c r="G62" s="964"/>
      <c r="H62" s="965"/>
      <c r="I62" s="357"/>
      <c r="J62" s="357"/>
      <c r="K62" s="357"/>
      <c r="L62" s="357"/>
      <c r="M62" s="358"/>
    </row>
    <row r="63" spans="1:14" ht="21" customHeight="1">
      <c r="A63" s="353"/>
      <c r="B63" s="354"/>
      <c r="C63" s="354"/>
      <c r="D63" s="355"/>
      <c r="E63" s="355"/>
      <c r="F63" s="356"/>
      <c r="G63" s="964" t="s">
        <v>644</v>
      </c>
      <c r="H63" s="965"/>
      <c r="I63" s="357">
        <v>1.35</v>
      </c>
      <c r="J63" s="357">
        <v>0.5</v>
      </c>
      <c r="K63" s="357"/>
      <c r="L63" s="357">
        <v>2</v>
      </c>
      <c r="M63" s="358">
        <f>(-I63*J63)*L63</f>
        <v>-1.35</v>
      </c>
    </row>
    <row r="64" spans="1:14" ht="21" customHeight="1">
      <c r="A64" s="353"/>
      <c r="B64" s="354"/>
      <c r="C64" s="354"/>
      <c r="D64" s="355"/>
      <c r="E64" s="355"/>
      <c r="F64" s="356"/>
      <c r="G64" s="964"/>
      <c r="H64" s="965"/>
      <c r="I64" s="357"/>
      <c r="J64" s="357"/>
      <c r="K64" s="357"/>
      <c r="L64" s="357"/>
      <c r="M64" s="358"/>
    </row>
    <row r="65" spans="1:13">
      <c r="A65" s="881" t="s">
        <v>480</v>
      </c>
      <c r="B65" s="881"/>
      <c r="C65" s="881"/>
      <c r="D65" s="881"/>
      <c r="E65" s="881"/>
      <c r="F65" s="881"/>
      <c r="G65" s="882" t="s">
        <v>79</v>
      </c>
      <c r="H65" s="883"/>
      <c r="I65" s="883"/>
      <c r="J65" s="883"/>
      <c r="K65" s="883"/>
      <c r="L65" s="883"/>
      <c r="M65" s="358">
        <f>SUM(M48:M64)</f>
        <v>104.816</v>
      </c>
    </row>
    <row r="66" spans="1:13">
      <c r="A66" s="874" t="s">
        <v>639</v>
      </c>
      <c r="B66" s="874"/>
      <c r="C66" s="874"/>
      <c r="D66" s="874"/>
      <c r="E66" s="874"/>
      <c r="F66" s="874"/>
      <c r="G66" s="875" t="s">
        <v>481</v>
      </c>
      <c r="H66" s="875"/>
      <c r="I66" s="875"/>
      <c r="J66" s="875"/>
      <c r="K66" s="875"/>
      <c r="L66" s="875"/>
      <c r="M66" s="358">
        <f>M27</f>
        <v>14.948999999999998</v>
      </c>
    </row>
    <row r="67" spans="1:13">
      <c r="A67" s="874"/>
      <c r="B67" s="874"/>
      <c r="C67" s="874"/>
      <c r="D67" s="874"/>
      <c r="E67" s="874"/>
      <c r="F67" s="874"/>
      <c r="G67" s="875" t="s">
        <v>482</v>
      </c>
      <c r="H67" s="875"/>
      <c r="I67" s="875"/>
      <c r="J67" s="875"/>
      <c r="K67" s="875"/>
      <c r="L67" s="875"/>
      <c r="M67" s="361">
        <f>SUM(M65:M66)</f>
        <v>119.765</v>
      </c>
    </row>
    <row r="68" spans="1:13">
      <c r="A68" s="362"/>
      <c r="B68" s="362"/>
      <c r="C68" s="362"/>
      <c r="D68" s="362"/>
      <c r="E68" s="363"/>
      <c r="F68" s="363"/>
      <c r="G68" s="363"/>
      <c r="H68" s="363"/>
      <c r="I68" s="363"/>
      <c r="J68" s="363"/>
      <c r="K68" s="363"/>
      <c r="L68" s="363"/>
      <c r="M68" s="363"/>
    </row>
    <row r="69" spans="1:13" ht="15.75">
      <c r="A69" s="364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5"/>
    </row>
    <row r="70" spans="1:13" ht="15.75">
      <c r="A70" s="364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5"/>
    </row>
    <row r="71" spans="1:13" ht="23.25" customHeight="1">
      <c r="A71" s="366"/>
      <c r="B71" s="876" t="s">
        <v>483</v>
      </c>
      <c r="C71" s="876"/>
      <c r="D71" s="876"/>
      <c r="E71" s="876"/>
      <c r="F71" s="367"/>
      <c r="G71" s="877" t="s">
        <v>484</v>
      </c>
      <c r="H71" s="877"/>
      <c r="I71" s="877"/>
      <c r="J71" s="877"/>
      <c r="K71" s="877"/>
      <c r="L71" s="877"/>
    </row>
    <row r="72" spans="1:13" ht="12.95" customHeight="1">
      <c r="A72" s="366"/>
      <c r="B72" s="876" t="s">
        <v>485</v>
      </c>
      <c r="C72" s="876"/>
      <c r="D72" s="876"/>
      <c r="E72" s="876"/>
      <c r="F72" s="367"/>
      <c r="G72" s="877" t="s">
        <v>504</v>
      </c>
      <c r="H72" s="877"/>
      <c r="I72" s="877"/>
      <c r="J72" s="877"/>
      <c r="K72" s="877"/>
      <c r="L72" s="877"/>
    </row>
    <row r="73" spans="1:13">
      <c r="A73" s="366"/>
      <c r="B73" s="878" t="s">
        <v>486</v>
      </c>
      <c r="C73" s="878"/>
      <c r="D73" s="878"/>
      <c r="E73" s="878"/>
      <c r="F73" s="367"/>
      <c r="G73" s="877" t="s">
        <v>487</v>
      </c>
      <c r="H73" s="877"/>
      <c r="I73" s="877"/>
      <c r="J73" s="877"/>
      <c r="K73" s="877"/>
      <c r="L73" s="877"/>
    </row>
    <row r="77" spans="1:13" ht="33" customHeight="1">
      <c r="A77" s="905"/>
      <c r="B77" s="906"/>
      <c r="C77" s="906"/>
      <c r="D77" s="906"/>
      <c r="E77" s="906"/>
      <c r="F77" s="906"/>
      <c r="G77" s="906"/>
      <c r="H77" s="906"/>
      <c r="I77" s="906"/>
      <c r="J77" s="906"/>
      <c r="K77" s="906"/>
      <c r="L77" s="906"/>
      <c r="M77" s="907"/>
    </row>
    <row r="78" spans="1:13" ht="33" customHeight="1">
      <c r="A78" s="908"/>
      <c r="B78" s="909"/>
      <c r="C78" s="909"/>
      <c r="D78" s="909"/>
      <c r="E78" s="909"/>
      <c r="F78" s="909"/>
      <c r="G78" s="909"/>
      <c r="H78" s="909"/>
      <c r="I78" s="909"/>
      <c r="J78" s="909"/>
      <c r="K78" s="909"/>
      <c r="L78" s="909"/>
      <c r="M78" s="910"/>
    </row>
    <row r="79" spans="1:13" ht="33" customHeight="1">
      <c r="A79" s="891"/>
      <c r="B79" s="892"/>
      <c r="C79" s="892"/>
      <c r="D79" s="892"/>
      <c r="E79" s="892"/>
      <c r="F79" s="892"/>
      <c r="G79" s="892"/>
      <c r="H79" s="892"/>
      <c r="I79" s="892"/>
      <c r="J79" s="892"/>
      <c r="K79" s="892"/>
      <c r="L79" s="892"/>
      <c r="M79" s="893"/>
    </row>
    <row r="80" spans="1:13" ht="29.25" customHeight="1">
      <c r="A80" s="891" t="s">
        <v>460</v>
      </c>
      <c r="B80" s="892"/>
      <c r="C80" s="892"/>
      <c r="D80" s="892"/>
      <c r="E80" s="892"/>
      <c r="F80" s="892"/>
      <c r="G80" s="892"/>
      <c r="H80" s="892"/>
      <c r="I80" s="892"/>
      <c r="J80" s="892"/>
      <c r="K80" s="892"/>
      <c r="L80" s="892"/>
      <c r="M80" s="893"/>
    </row>
    <row r="81" spans="1:15" ht="54" customHeight="1">
      <c r="A81" s="894" t="s">
        <v>461</v>
      </c>
      <c r="B81" s="895"/>
      <c r="C81" s="343" t="s">
        <v>462</v>
      </c>
      <c r="D81" s="896" t="s">
        <v>463</v>
      </c>
      <c r="E81" s="896"/>
      <c r="F81" s="896"/>
      <c r="G81" s="896"/>
      <c r="H81" s="896"/>
      <c r="I81" s="896"/>
      <c r="J81" s="896"/>
      <c r="K81" s="896"/>
      <c r="L81" s="896"/>
      <c r="M81" s="896"/>
    </row>
    <row r="82" spans="1:15">
      <c r="A82" s="884" t="s">
        <v>464</v>
      </c>
      <c r="B82" s="885"/>
      <c r="C82" s="885"/>
      <c r="D82" s="884" t="s">
        <v>465</v>
      </c>
      <c r="E82" s="885"/>
      <c r="F82" s="885"/>
      <c r="G82" s="886"/>
      <c r="H82" s="897" t="s">
        <v>466</v>
      </c>
      <c r="I82" s="897"/>
      <c r="J82" s="897"/>
      <c r="K82" s="897"/>
      <c r="L82" s="897"/>
      <c r="M82" s="897"/>
    </row>
    <row r="83" spans="1:15">
      <c r="A83" s="344" t="s">
        <v>467</v>
      </c>
      <c r="B83" s="344" t="s">
        <v>468</v>
      </c>
      <c r="C83" s="344" t="s">
        <v>469</v>
      </c>
      <c r="D83" s="887"/>
      <c r="E83" s="888"/>
      <c r="F83" s="888"/>
      <c r="G83" s="889"/>
      <c r="H83" s="897"/>
      <c r="I83" s="897"/>
      <c r="J83" s="897"/>
      <c r="K83" s="897"/>
      <c r="L83" s="897"/>
      <c r="M83" s="897"/>
    </row>
    <row r="84" spans="1:15">
      <c r="A84" s="345">
        <v>16</v>
      </c>
      <c r="B84" s="345">
        <v>11</v>
      </c>
      <c r="C84" s="345">
        <v>2022</v>
      </c>
      <c r="D84" s="898"/>
      <c r="E84" s="899"/>
      <c r="F84" s="899"/>
      <c r="G84" s="900"/>
      <c r="H84" s="901"/>
      <c r="I84" s="901"/>
      <c r="J84" s="901"/>
      <c r="K84" s="901"/>
      <c r="L84" s="901"/>
      <c r="M84" s="901"/>
    </row>
    <row r="85" spans="1:15" ht="27.75" customHeight="1">
      <c r="A85" s="346" t="s">
        <v>470</v>
      </c>
      <c r="B85" s="902" t="str">
        <f>B45</f>
        <v>ESTRUCTURAS EN CONCRETO</v>
      </c>
      <c r="C85" s="903"/>
      <c r="D85" s="903"/>
      <c r="E85" s="347" t="s">
        <v>15</v>
      </c>
      <c r="F85" s="348">
        <v>3.8</v>
      </c>
      <c r="G85" s="349" t="s">
        <v>471</v>
      </c>
      <c r="H85" s="350" t="str">
        <f>H45</f>
        <v>M2</v>
      </c>
      <c r="I85" s="351" t="s">
        <v>16</v>
      </c>
      <c r="J85" s="904" t="str">
        <f>J45</f>
        <v>MURO EN BLOQUE DE CONCRETO 0.12 M</v>
      </c>
      <c r="K85" s="904"/>
      <c r="L85" s="904"/>
      <c r="M85" s="904"/>
    </row>
    <row r="86" spans="1:15">
      <c r="A86" s="884" t="s">
        <v>472</v>
      </c>
      <c r="B86" s="885"/>
      <c r="C86" s="885"/>
      <c r="D86" s="885"/>
      <c r="E86" s="885"/>
      <c r="F86" s="886"/>
      <c r="G86" s="890" t="s">
        <v>473</v>
      </c>
      <c r="H86" s="890"/>
      <c r="I86" s="890" t="s">
        <v>474</v>
      </c>
      <c r="J86" s="890"/>
      <c r="K86" s="890"/>
      <c r="L86" s="352" t="s">
        <v>475</v>
      </c>
      <c r="M86" s="890" t="s">
        <v>476</v>
      </c>
    </row>
    <row r="87" spans="1:15">
      <c r="A87" s="887"/>
      <c r="B87" s="888"/>
      <c r="C87" s="888"/>
      <c r="D87" s="888"/>
      <c r="E87" s="888"/>
      <c r="F87" s="889"/>
      <c r="G87" s="890"/>
      <c r="H87" s="890"/>
      <c r="I87" s="352" t="s">
        <v>477</v>
      </c>
      <c r="J87" s="352" t="s">
        <v>478</v>
      </c>
      <c r="K87" s="352" t="s">
        <v>479</v>
      </c>
      <c r="L87" s="352" t="s">
        <v>95</v>
      </c>
      <c r="M87" s="890"/>
    </row>
    <row r="88" spans="1:15" ht="23.25" customHeight="1">
      <c r="A88" s="353"/>
      <c r="B88" s="354"/>
      <c r="C88" s="355"/>
      <c r="D88" s="354"/>
      <c r="E88" s="355"/>
      <c r="F88" s="356"/>
      <c r="G88" s="879" t="s">
        <v>531</v>
      </c>
      <c r="H88" s="880"/>
      <c r="I88" s="357">
        <v>4.0599999999999996</v>
      </c>
      <c r="J88" s="357">
        <v>2.6</v>
      </c>
      <c r="K88" s="357"/>
      <c r="L88" s="357">
        <v>1</v>
      </c>
      <c r="M88" s="358">
        <f>I88*J88</f>
        <v>10.555999999999999</v>
      </c>
      <c r="N88" s="359"/>
      <c r="O88" s="370"/>
    </row>
    <row r="89" spans="1:15" ht="24" customHeight="1">
      <c r="A89" s="353"/>
      <c r="B89" s="354"/>
      <c r="C89" s="354"/>
      <c r="D89" s="355"/>
      <c r="E89" s="355"/>
      <c r="F89" s="356"/>
      <c r="G89" s="879"/>
      <c r="H89" s="880"/>
      <c r="I89" s="357">
        <v>2.2599999999999998</v>
      </c>
      <c r="J89" s="357">
        <v>2.6</v>
      </c>
      <c r="K89" s="357"/>
      <c r="L89" s="357">
        <v>1</v>
      </c>
      <c r="M89" s="358">
        <f>I89*J89</f>
        <v>5.8759999999999994</v>
      </c>
    </row>
    <row r="90" spans="1:15" ht="18.75" customHeight="1">
      <c r="A90" s="353"/>
      <c r="B90" s="354"/>
      <c r="C90" s="354"/>
      <c r="D90" s="355"/>
      <c r="E90" s="355"/>
      <c r="F90" s="356"/>
      <c r="G90" s="879"/>
      <c r="H90" s="880"/>
      <c r="I90" s="357">
        <v>3.65</v>
      </c>
      <c r="J90" s="357">
        <v>2.6</v>
      </c>
      <c r="K90" s="357"/>
      <c r="L90" s="357">
        <v>1</v>
      </c>
      <c r="M90" s="358">
        <f>I90*J90</f>
        <v>9.49</v>
      </c>
      <c r="N90" s="359"/>
    </row>
    <row r="91" spans="1:15" ht="20.25" customHeight="1">
      <c r="A91" s="353"/>
      <c r="B91" s="354"/>
      <c r="C91" s="354"/>
      <c r="D91" s="355"/>
      <c r="E91" s="355"/>
      <c r="F91" s="356"/>
      <c r="G91" s="879"/>
      <c r="H91" s="880"/>
      <c r="I91" s="357">
        <v>2.78</v>
      </c>
      <c r="J91" s="357">
        <v>2.6</v>
      </c>
      <c r="K91" s="357"/>
      <c r="L91" s="357">
        <v>1</v>
      </c>
      <c r="M91" s="358">
        <f>I91*J91*L91</f>
        <v>7.2279999999999998</v>
      </c>
      <c r="N91" s="359"/>
    </row>
    <row r="92" spans="1:15" ht="20.25" customHeight="1">
      <c r="A92" s="353"/>
      <c r="B92" s="354"/>
      <c r="C92" s="354"/>
      <c r="D92" s="355"/>
      <c r="E92" s="355"/>
      <c r="F92" s="356"/>
      <c r="G92" s="879"/>
      <c r="H92" s="880"/>
      <c r="I92" s="357">
        <v>0.4</v>
      </c>
      <c r="J92" s="357">
        <v>2.6</v>
      </c>
      <c r="K92" s="357"/>
      <c r="L92" s="357">
        <v>1</v>
      </c>
      <c r="M92" s="358">
        <f>I92*J92*L92</f>
        <v>1.04</v>
      </c>
      <c r="N92" s="359"/>
    </row>
    <row r="93" spans="1:15" ht="24.75" customHeight="1">
      <c r="A93" s="353"/>
      <c r="B93" s="354"/>
      <c r="C93" s="354"/>
      <c r="D93" s="355"/>
      <c r="E93" s="355"/>
      <c r="F93" s="355"/>
      <c r="G93" s="879"/>
      <c r="H93" s="880"/>
      <c r="I93" s="357">
        <v>9.9700000000000006</v>
      </c>
      <c r="J93" s="357">
        <v>2.6</v>
      </c>
      <c r="K93" s="357"/>
      <c r="L93" s="357">
        <v>1</v>
      </c>
      <c r="M93" s="358">
        <f>I93*J93</f>
        <v>25.922000000000004</v>
      </c>
    </row>
    <row r="94" spans="1:15" ht="28.5" customHeight="1">
      <c r="A94" s="353"/>
      <c r="B94" s="354"/>
      <c r="C94" s="354"/>
      <c r="D94" s="355"/>
      <c r="E94" s="355"/>
      <c r="F94" s="355"/>
      <c r="G94" s="879"/>
      <c r="H94" s="880"/>
      <c r="I94" s="357">
        <v>0.39</v>
      </c>
      <c r="J94" s="357">
        <v>2.6</v>
      </c>
      <c r="K94" s="357"/>
      <c r="L94" s="357">
        <v>1</v>
      </c>
      <c r="M94" s="358">
        <f>I94*J94</f>
        <v>1.014</v>
      </c>
    </row>
    <row r="95" spans="1:15" ht="24.75" customHeight="1">
      <c r="A95" s="353"/>
      <c r="B95" s="354"/>
      <c r="C95" s="354"/>
      <c r="D95" s="355"/>
      <c r="E95" s="355"/>
      <c r="F95" s="355"/>
      <c r="G95" s="879"/>
      <c r="H95" s="880"/>
      <c r="I95" s="357">
        <v>0.26</v>
      </c>
      <c r="J95" s="357">
        <v>2.6</v>
      </c>
      <c r="K95" s="357"/>
      <c r="L95" s="357">
        <v>1</v>
      </c>
      <c r="M95" s="358">
        <f>I95*J95</f>
        <v>0.67600000000000005</v>
      </c>
    </row>
    <row r="96" spans="1:15" ht="19.5" customHeight="1">
      <c r="A96" s="353"/>
      <c r="B96" s="354"/>
      <c r="C96" s="354"/>
      <c r="D96" s="355"/>
      <c r="E96" s="355"/>
      <c r="F96" s="356"/>
      <c r="G96" s="879"/>
      <c r="H96" s="880"/>
      <c r="I96" s="357">
        <v>5.5</v>
      </c>
      <c r="J96" s="357">
        <v>2.6</v>
      </c>
      <c r="K96" s="357"/>
      <c r="L96" s="357">
        <v>1</v>
      </c>
      <c r="M96" s="358">
        <f>I96*J96</f>
        <v>14.3</v>
      </c>
    </row>
    <row r="97" spans="1:13" ht="20.25" customHeight="1">
      <c r="A97" s="353"/>
      <c r="B97" s="354"/>
      <c r="C97" s="354"/>
      <c r="D97" s="355"/>
      <c r="E97" s="355"/>
      <c r="F97" s="356"/>
      <c r="G97" s="879"/>
      <c r="H97" s="880"/>
      <c r="I97" s="357">
        <v>4.45</v>
      </c>
      <c r="J97" s="357">
        <v>2.6</v>
      </c>
      <c r="K97" s="357"/>
      <c r="L97" s="357">
        <v>1</v>
      </c>
      <c r="M97" s="358">
        <f>I97*J97</f>
        <v>11.57</v>
      </c>
    </row>
    <row r="98" spans="1:13" ht="23.25" customHeight="1">
      <c r="A98" s="353"/>
      <c r="B98" s="354"/>
      <c r="C98" s="354"/>
      <c r="D98" s="355"/>
      <c r="E98" s="355"/>
      <c r="F98" s="356"/>
      <c r="G98" s="879"/>
      <c r="H98" s="880"/>
      <c r="I98" s="357"/>
      <c r="J98" s="357"/>
      <c r="K98" s="357"/>
      <c r="L98" s="357"/>
      <c r="M98" s="358"/>
    </row>
    <row r="99" spans="1:13" ht="21" customHeight="1">
      <c r="A99" s="353"/>
      <c r="B99" s="354"/>
      <c r="C99" s="354"/>
      <c r="D99" s="355"/>
      <c r="E99" s="355"/>
      <c r="F99" s="356"/>
      <c r="G99" s="879" t="s">
        <v>645</v>
      </c>
      <c r="H99" s="880"/>
      <c r="I99" s="357">
        <v>3.32</v>
      </c>
      <c r="J99" s="357">
        <v>2.5489999999999999</v>
      </c>
      <c r="K99" s="357"/>
      <c r="L99" s="357">
        <v>1</v>
      </c>
      <c r="M99" s="358">
        <f>(-I99*J99)</f>
        <v>-8.4626799999999989</v>
      </c>
    </row>
    <row r="100" spans="1:13" ht="21" customHeight="1">
      <c r="A100" s="353"/>
      <c r="B100" s="354"/>
      <c r="C100" s="354"/>
      <c r="D100" s="355"/>
      <c r="E100" s="355"/>
      <c r="F100" s="356"/>
      <c r="G100" s="879" t="s">
        <v>644</v>
      </c>
      <c r="H100" s="880"/>
      <c r="I100" s="357">
        <v>1.35</v>
      </c>
      <c r="J100" s="357">
        <v>0.5</v>
      </c>
      <c r="K100" s="357"/>
      <c r="L100" s="357">
        <v>2</v>
      </c>
      <c r="M100" s="358">
        <f>(-I100*J100)*L100</f>
        <v>-1.35</v>
      </c>
    </row>
    <row r="101" spans="1:13" ht="21" customHeight="1">
      <c r="A101" s="353"/>
      <c r="B101" s="354"/>
      <c r="C101" s="354"/>
      <c r="D101" s="355"/>
      <c r="E101" s="355"/>
      <c r="F101" s="356"/>
      <c r="G101" s="879" t="s">
        <v>646</v>
      </c>
      <c r="H101" s="880"/>
      <c r="I101" s="357">
        <v>1.8</v>
      </c>
      <c r="J101" s="357">
        <v>0.5</v>
      </c>
      <c r="K101" s="357"/>
      <c r="L101" s="357">
        <v>1</v>
      </c>
      <c r="M101" s="358">
        <f>(-I101*J101)*L101</f>
        <v>-0.9</v>
      </c>
    </row>
    <row r="102" spans="1:13" ht="21" customHeight="1">
      <c r="A102" s="353"/>
      <c r="B102" s="354"/>
      <c r="C102" s="354"/>
      <c r="D102" s="355"/>
      <c r="E102" s="355"/>
      <c r="F102" s="356"/>
      <c r="G102" s="964"/>
      <c r="H102" s="965"/>
      <c r="I102" s="395"/>
      <c r="J102" s="395"/>
      <c r="K102" s="357"/>
      <c r="L102" s="357"/>
      <c r="M102" s="358"/>
    </row>
    <row r="103" spans="1:13" ht="21" customHeight="1">
      <c r="A103" s="353"/>
      <c r="B103" s="354"/>
      <c r="C103" s="354"/>
      <c r="D103" s="355"/>
      <c r="E103" s="355"/>
      <c r="F103" s="356"/>
      <c r="G103" s="964"/>
      <c r="H103" s="965"/>
      <c r="I103" s="395"/>
      <c r="J103" s="395"/>
      <c r="K103" s="357"/>
      <c r="L103" s="357"/>
      <c r="M103" s="358"/>
    </row>
    <row r="104" spans="1:13" ht="21" customHeight="1">
      <c r="A104" s="353"/>
      <c r="B104" s="354"/>
      <c r="C104" s="354"/>
      <c r="D104" s="355"/>
      <c r="E104" s="355"/>
      <c r="F104" s="356"/>
      <c r="G104" s="964"/>
      <c r="H104" s="965"/>
      <c r="I104" s="395"/>
      <c r="J104" s="395"/>
      <c r="K104" s="357"/>
      <c r="L104" s="357"/>
      <c r="M104" s="358"/>
    </row>
    <row r="105" spans="1:13" ht="21" customHeight="1">
      <c r="A105" s="353"/>
      <c r="B105" s="354"/>
      <c r="C105" s="354"/>
      <c r="D105" s="355"/>
      <c r="E105" s="355"/>
      <c r="F105" s="356"/>
      <c r="G105" s="879"/>
      <c r="H105" s="880"/>
      <c r="I105" s="357"/>
      <c r="J105" s="357"/>
      <c r="K105" s="357"/>
      <c r="L105" s="357"/>
      <c r="M105" s="358"/>
    </row>
    <row r="106" spans="1:13">
      <c r="A106" s="881" t="s">
        <v>480</v>
      </c>
      <c r="B106" s="881"/>
      <c r="C106" s="881"/>
      <c r="D106" s="881"/>
      <c r="E106" s="881"/>
      <c r="F106" s="881"/>
      <c r="G106" s="882" t="s">
        <v>79</v>
      </c>
      <c r="H106" s="883"/>
      <c r="I106" s="883"/>
      <c r="J106" s="883"/>
      <c r="K106" s="883"/>
      <c r="L106" s="883"/>
      <c r="M106" s="358">
        <f>SUM(M88:M105)</f>
        <v>76.959319999999991</v>
      </c>
    </row>
    <row r="107" spans="1:13">
      <c r="A107" s="874" t="s">
        <v>640</v>
      </c>
      <c r="B107" s="874"/>
      <c r="C107" s="874"/>
      <c r="D107" s="874"/>
      <c r="E107" s="874"/>
      <c r="F107" s="874"/>
      <c r="G107" s="875" t="s">
        <v>481</v>
      </c>
      <c r="H107" s="875"/>
      <c r="I107" s="875"/>
      <c r="J107" s="875"/>
      <c r="K107" s="875"/>
      <c r="L107" s="875"/>
      <c r="M107" s="358">
        <f>M67</f>
        <v>119.765</v>
      </c>
    </row>
    <row r="108" spans="1:13">
      <c r="A108" s="874"/>
      <c r="B108" s="874"/>
      <c r="C108" s="874"/>
      <c r="D108" s="874"/>
      <c r="E108" s="874"/>
      <c r="F108" s="874"/>
      <c r="G108" s="875" t="s">
        <v>482</v>
      </c>
      <c r="H108" s="875"/>
      <c r="I108" s="875"/>
      <c r="J108" s="875"/>
      <c r="K108" s="875"/>
      <c r="L108" s="875"/>
      <c r="M108" s="361">
        <f>SUM(M106:M107)</f>
        <v>196.72431999999998</v>
      </c>
    </row>
    <row r="109" spans="1:13">
      <c r="A109" s="362"/>
      <c r="B109" s="362"/>
      <c r="C109" s="362"/>
      <c r="D109" s="362"/>
      <c r="E109" s="363"/>
      <c r="F109" s="363"/>
      <c r="G109" s="363"/>
      <c r="H109" s="363"/>
      <c r="I109" s="363"/>
      <c r="J109" s="363"/>
      <c r="K109" s="363"/>
      <c r="L109" s="363"/>
      <c r="M109" s="363"/>
    </row>
    <row r="110" spans="1:13" ht="15.75">
      <c r="A110" s="364"/>
      <c r="B110" s="364"/>
      <c r="C110" s="364"/>
      <c r="D110" s="364"/>
      <c r="E110" s="364"/>
      <c r="F110" s="364"/>
      <c r="G110" s="364"/>
      <c r="H110" s="364"/>
      <c r="I110" s="364"/>
      <c r="J110" s="364"/>
      <c r="K110" s="364"/>
      <c r="L110" s="365"/>
    </row>
    <row r="111" spans="1:13" ht="15.75">
      <c r="A111" s="364"/>
      <c r="B111" s="364"/>
      <c r="C111" s="364"/>
      <c r="D111" s="364"/>
      <c r="E111" s="364"/>
      <c r="F111" s="364"/>
      <c r="G111" s="364"/>
      <c r="H111" s="364"/>
      <c r="I111" s="364"/>
      <c r="J111" s="364"/>
      <c r="K111" s="364"/>
      <c r="L111" s="365"/>
    </row>
    <row r="112" spans="1:13" ht="23.25" customHeight="1">
      <c r="A112" s="366"/>
      <c r="B112" s="876" t="s">
        <v>483</v>
      </c>
      <c r="C112" s="876"/>
      <c r="D112" s="876"/>
      <c r="E112" s="876"/>
      <c r="F112" s="367"/>
      <c r="G112" s="877" t="s">
        <v>484</v>
      </c>
      <c r="H112" s="877"/>
      <c r="I112" s="877"/>
      <c r="J112" s="877"/>
      <c r="K112" s="877"/>
      <c r="L112" s="877"/>
    </row>
    <row r="113" spans="1:13" ht="12.95" customHeight="1">
      <c r="A113" s="366"/>
      <c r="B113" s="876" t="s">
        <v>485</v>
      </c>
      <c r="C113" s="876"/>
      <c r="D113" s="876"/>
      <c r="E113" s="876"/>
      <c r="F113" s="367"/>
      <c r="G113" s="877" t="s">
        <v>504</v>
      </c>
      <c r="H113" s="877"/>
      <c r="I113" s="877"/>
      <c r="J113" s="877"/>
      <c r="K113" s="877"/>
      <c r="L113" s="877"/>
    </row>
    <row r="114" spans="1:13">
      <c r="A114" s="366"/>
      <c r="B114" s="878" t="s">
        <v>486</v>
      </c>
      <c r="C114" s="878"/>
      <c r="D114" s="878"/>
      <c r="E114" s="878"/>
      <c r="F114" s="367"/>
      <c r="G114" s="877" t="s">
        <v>487</v>
      </c>
      <c r="H114" s="877"/>
      <c r="I114" s="877"/>
      <c r="J114" s="877"/>
      <c r="K114" s="877"/>
      <c r="L114" s="877"/>
    </row>
    <row r="119" spans="1:13" ht="33" customHeight="1">
      <c r="A119" s="905"/>
      <c r="B119" s="906"/>
      <c r="C119" s="906"/>
      <c r="D119" s="906"/>
      <c r="E119" s="906"/>
      <c r="F119" s="906"/>
      <c r="G119" s="906"/>
      <c r="H119" s="906"/>
      <c r="I119" s="906"/>
      <c r="J119" s="906"/>
      <c r="K119" s="906"/>
      <c r="L119" s="906"/>
      <c r="M119" s="907"/>
    </row>
    <row r="120" spans="1:13" ht="33" customHeight="1">
      <c r="A120" s="908"/>
      <c r="B120" s="909"/>
      <c r="C120" s="909"/>
      <c r="D120" s="909"/>
      <c r="E120" s="909"/>
      <c r="F120" s="909"/>
      <c r="G120" s="909"/>
      <c r="H120" s="909"/>
      <c r="I120" s="909"/>
      <c r="J120" s="909"/>
      <c r="K120" s="909"/>
      <c r="L120" s="909"/>
      <c r="M120" s="910"/>
    </row>
    <row r="121" spans="1:13" ht="33" customHeight="1">
      <c r="A121" s="891"/>
      <c r="B121" s="892"/>
      <c r="C121" s="892"/>
      <c r="D121" s="892"/>
      <c r="E121" s="892"/>
      <c r="F121" s="892"/>
      <c r="G121" s="892"/>
      <c r="H121" s="892"/>
      <c r="I121" s="892"/>
      <c r="J121" s="892"/>
      <c r="K121" s="892"/>
      <c r="L121" s="892"/>
      <c r="M121" s="893"/>
    </row>
    <row r="122" spans="1:13" ht="29.25" customHeight="1">
      <c r="A122" s="891" t="s">
        <v>460</v>
      </c>
      <c r="B122" s="892"/>
      <c r="C122" s="892"/>
      <c r="D122" s="892"/>
      <c r="E122" s="892"/>
      <c r="F122" s="892"/>
      <c r="G122" s="892"/>
      <c r="H122" s="892"/>
      <c r="I122" s="892"/>
      <c r="J122" s="892"/>
      <c r="K122" s="892"/>
      <c r="L122" s="892"/>
      <c r="M122" s="893"/>
    </row>
    <row r="123" spans="1:13" ht="54" customHeight="1">
      <c r="A123" s="894" t="s">
        <v>461</v>
      </c>
      <c r="B123" s="895"/>
      <c r="C123" s="343" t="s">
        <v>462</v>
      </c>
      <c r="D123" s="896" t="s">
        <v>463</v>
      </c>
      <c r="E123" s="896"/>
      <c r="F123" s="896"/>
      <c r="G123" s="896"/>
      <c r="H123" s="896"/>
      <c r="I123" s="896"/>
      <c r="J123" s="896"/>
      <c r="K123" s="896"/>
      <c r="L123" s="896"/>
      <c r="M123" s="896"/>
    </row>
    <row r="124" spans="1:13">
      <c r="A124" s="884" t="s">
        <v>464</v>
      </c>
      <c r="B124" s="885"/>
      <c r="C124" s="885"/>
      <c r="D124" s="884" t="s">
        <v>465</v>
      </c>
      <c r="E124" s="885"/>
      <c r="F124" s="885"/>
      <c r="G124" s="886"/>
      <c r="H124" s="897" t="s">
        <v>466</v>
      </c>
      <c r="I124" s="897"/>
      <c r="J124" s="897"/>
      <c r="K124" s="897"/>
      <c r="L124" s="897"/>
      <c r="M124" s="897"/>
    </row>
    <row r="125" spans="1:13">
      <c r="A125" s="344" t="s">
        <v>467</v>
      </c>
      <c r="B125" s="344" t="s">
        <v>468</v>
      </c>
      <c r="C125" s="344" t="s">
        <v>469</v>
      </c>
      <c r="D125" s="887"/>
      <c r="E125" s="888"/>
      <c r="F125" s="888"/>
      <c r="G125" s="889"/>
      <c r="H125" s="897"/>
      <c r="I125" s="897"/>
      <c r="J125" s="897"/>
      <c r="K125" s="897"/>
      <c r="L125" s="897"/>
      <c r="M125" s="897"/>
    </row>
    <row r="126" spans="1:13">
      <c r="A126" s="345">
        <v>16</v>
      </c>
      <c r="B126" s="345">
        <v>11</v>
      </c>
      <c r="C126" s="345">
        <v>2022</v>
      </c>
      <c r="D126" s="898"/>
      <c r="E126" s="899"/>
      <c r="F126" s="899"/>
      <c r="G126" s="900"/>
      <c r="H126" s="901"/>
      <c r="I126" s="901"/>
      <c r="J126" s="901"/>
      <c r="K126" s="901"/>
      <c r="L126" s="901"/>
      <c r="M126" s="901"/>
    </row>
    <row r="127" spans="1:13" ht="27.75" customHeight="1">
      <c r="A127" s="346" t="s">
        <v>470</v>
      </c>
      <c r="B127" s="902" t="str">
        <f>B85</f>
        <v>ESTRUCTURAS EN CONCRETO</v>
      </c>
      <c r="C127" s="903"/>
      <c r="D127" s="903"/>
      <c r="E127" s="347" t="s">
        <v>15</v>
      </c>
      <c r="F127" s="348">
        <v>3.8</v>
      </c>
      <c r="G127" s="349" t="s">
        <v>471</v>
      </c>
      <c r="H127" s="350" t="str">
        <f>H85</f>
        <v>M2</v>
      </c>
      <c r="I127" s="351" t="s">
        <v>16</v>
      </c>
      <c r="J127" s="904" t="str">
        <f>J85</f>
        <v>MURO EN BLOQUE DE CONCRETO 0.12 M</v>
      </c>
      <c r="K127" s="904"/>
      <c r="L127" s="904"/>
      <c r="M127" s="904"/>
    </row>
    <row r="128" spans="1:13">
      <c r="A128" s="884" t="s">
        <v>472</v>
      </c>
      <c r="B128" s="885"/>
      <c r="C128" s="885"/>
      <c r="D128" s="885"/>
      <c r="E128" s="885"/>
      <c r="F128" s="886"/>
      <c r="G128" s="890" t="s">
        <v>473</v>
      </c>
      <c r="H128" s="890"/>
      <c r="I128" s="890" t="s">
        <v>474</v>
      </c>
      <c r="J128" s="890"/>
      <c r="K128" s="890"/>
      <c r="L128" s="352" t="s">
        <v>475</v>
      </c>
      <c r="M128" s="890" t="s">
        <v>476</v>
      </c>
    </row>
    <row r="129" spans="1:15">
      <c r="A129" s="887"/>
      <c r="B129" s="888"/>
      <c r="C129" s="888"/>
      <c r="D129" s="888"/>
      <c r="E129" s="888"/>
      <c r="F129" s="889"/>
      <c r="G129" s="890"/>
      <c r="H129" s="890"/>
      <c r="I129" s="352" t="s">
        <v>477</v>
      </c>
      <c r="J129" s="352" t="s">
        <v>478</v>
      </c>
      <c r="K129" s="352" t="s">
        <v>479</v>
      </c>
      <c r="L129" s="352" t="s">
        <v>95</v>
      </c>
      <c r="M129" s="890"/>
    </row>
    <row r="130" spans="1:15" ht="23.25" customHeight="1">
      <c r="A130" s="353"/>
      <c r="B130" s="354"/>
      <c r="C130" s="355"/>
      <c r="D130" s="354"/>
      <c r="E130" s="355"/>
      <c r="F130" s="356"/>
      <c r="G130" s="879" t="s">
        <v>531</v>
      </c>
      <c r="H130" s="880"/>
      <c r="I130" s="357"/>
      <c r="J130" s="357">
        <v>1.08</v>
      </c>
      <c r="K130" s="357">
        <v>7</v>
      </c>
      <c r="L130" s="357">
        <v>2</v>
      </c>
      <c r="M130" s="358">
        <f>J130*K130*L130</f>
        <v>15.120000000000001</v>
      </c>
      <c r="N130" s="359"/>
      <c r="O130" s="370"/>
    </row>
    <row r="131" spans="1:15" ht="24" customHeight="1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>
        <v>1.08</v>
      </c>
      <c r="K131" s="357">
        <v>0.6</v>
      </c>
      <c r="L131" s="357">
        <v>2</v>
      </c>
      <c r="M131" s="358">
        <f>J131*K131*L131</f>
        <v>1.296</v>
      </c>
    </row>
    <row r="132" spans="1:15" ht="18.75" customHeight="1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>
        <v>0.72</v>
      </c>
      <c r="K132" s="357">
        <v>0.6</v>
      </c>
      <c r="L132" s="357">
        <v>2</v>
      </c>
      <c r="M132" s="358">
        <f>J132*K132*L132</f>
        <v>0.86399999999999999</v>
      </c>
      <c r="N132" s="359"/>
    </row>
    <row r="133" spans="1:15" ht="20.25" customHeight="1">
      <c r="A133" s="353"/>
      <c r="B133" s="354"/>
      <c r="C133" s="354"/>
      <c r="D133" s="355"/>
      <c r="E133" s="355"/>
      <c r="F133" s="356"/>
      <c r="G133" s="879"/>
      <c r="H133" s="880"/>
      <c r="I133" s="357"/>
      <c r="J133" s="357">
        <v>0.32</v>
      </c>
      <c r="K133" s="357">
        <v>0.6</v>
      </c>
      <c r="L133" s="357">
        <v>2</v>
      </c>
      <c r="M133" s="358">
        <f>J133*K133*L133</f>
        <v>0.38400000000000001</v>
      </c>
      <c r="N133" s="359"/>
    </row>
    <row r="134" spans="1:15" ht="20.25" customHeight="1">
      <c r="A134" s="353"/>
      <c r="B134" s="354"/>
      <c r="C134" s="354"/>
      <c r="D134" s="355"/>
      <c r="E134" s="355"/>
      <c r="F134" s="356"/>
      <c r="G134" s="879"/>
      <c r="H134" s="880"/>
      <c r="I134" s="357"/>
      <c r="J134" s="357"/>
      <c r="K134" s="357"/>
      <c r="L134" s="357"/>
      <c r="M134" s="358"/>
      <c r="N134" s="359"/>
    </row>
    <row r="135" spans="1:15" ht="24.75" customHeight="1">
      <c r="A135" s="353"/>
      <c r="B135" s="354"/>
      <c r="C135" s="354"/>
      <c r="D135" s="355"/>
      <c r="E135" s="355"/>
      <c r="F135" s="355"/>
      <c r="G135" s="879"/>
      <c r="H135" s="880"/>
      <c r="I135" s="357"/>
      <c r="J135" s="357"/>
      <c r="K135" s="357"/>
      <c r="L135" s="357"/>
      <c r="M135" s="358"/>
    </row>
    <row r="136" spans="1:15" ht="28.5" customHeight="1">
      <c r="A136" s="353"/>
      <c r="B136" s="354"/>
      <c r="C136" s="354"/>
      <c r="D136" s="355"/>
      <c r="E136" s="355"/>
      <c r="F136" s="355"/>
      <c r="G136" s="879"/>
      <c r="H136" s="880"/>
      <c r="I136" s="357"/>
      <c r="J136" s="357"/>
      <c r="K136" s="357"/>
      <c r="L136" s="357"/>
      <c r="M136" s="358"/>
    </row>
    <row r="137" spans="1:15" ht="24.75" customHeight="1">
      <c r="A137" s="353"/>
      <c r="B137" s="354"/>
      <c r="C137" s="354"/>
      <c r="D137" s="355"/>
      <c r="E137" s="355"/>
      <c r="F137" s="355"/>
      <c r="G137" s="879"/>
      <c r="H137" s="880"/>
      <c r="I137" s="357"/>
      <c r="J137" s="357"/>
      <c r="K137" s="357"/>
      <c r="L137" s="357"/>
      <c r="M137" s="358"/>
    </row>
    <row r="138" spans="1:15" ht="19.5" customHeight="1">
      <c r="A138" s="353"/>
      <c r="B138" s="354"/>
      <c r="C138" s="354"/>
      <c r="D138" s="355"/>
      <c r="E138" s="355"/>
      <c r="F138" s="356"/>
      <c r="G138" s="879"/>
      <c r="H138" s="880"/>
      <c r="I138" s="357"/>
      <c r="J138" s="357"/>
      <c r="K138" s="357"/>
      <c r="L138" s="357"/>
      <c r="M138" s="358"/>
    </row>
    <row r="139" spans="1:15" ht="20.25" customHeight="1">
      <c r="A139" s="353"/>
      <c r="B139" s="354"/>
      <c r="C139" s="354"/>
      <c r="D139" s="355"/>
      <c r="E139" s="355"/>
      <c r="F139" s="356"/>
      <c r="G139" s="879"/>
      <c r="H139" s="880"/>
      <c r="I139" s="357"/>
      <c r="J139" s="357"/>
      <c r="K139" s="357"/>
      <c r="L139" s="357"/>
      <c r="M139" s="358"/>
    </row>
    <row r="140" spans="1:15" ht="23.25" customHeight="1">
      <c r="A140" s="353"/>
      <c r="B140" s="354"/>
      <c r="C140" s="354"/>
      <c r="D140" s="355"/>
      <c r="E140" s="355"/>
      <c r="F140" s="356"/>
      <c r="G140" s="879"/>
      <c r="H140" s="880"/>
      <c r="I140" s="357"/>
      <c r="J140" s="357"/>
      <c r="K140" s="357"/>
      <c r="L140" s="357"/>
      <c r="M140" s="358"/>
    </row>
    <row r="141" spans="1:15" ht="21" customHeight="1">
      <c r="A141" s="353"/>
      <c r="B141" s="354"/>
      <c r="C141" s="354"/>
      <c r="D141" s="355"/>
      <c r="E141" s="355"/>
      <c r="F141" s="356"/>
      <c r="G141" s="879"/>
      <c r="H141" s="880"/>
      <c r="J141" s="395"/>
      <c r="K141" s="357"/>
      <c r="L141" s="357"/>
      <c r="M141" s="358"/>
    </row>
    <row r="142" spans="1:15" ht="21" customHeight="1">
      <c r="A142" s="353"/>
      <c r="B142" s="354"/>
      <c r="C142" s="354"/>
      <c r="D142" s="355"/>
      <c r="E142" s="355"/>
      <c r="F142" s="356"/>
      <c r="G142" s="964"/>
      <c r="H142" s="965"/>
      <c r="I142" s="395"/>
      <c r="K142" s="357"/>
      <c r="L142" s="357"/>
      <c r="M142" s="358"/>
    </row>
    <row r="143" spans="1:15" ht="21" customHeight="1">
      <c r="A143" s="353"/>
      <c r="B143" s="354"/>
      <c r="C143" s="354"/>
      <c r="D143" s="355"/>
      <c r="E143" s="355"/>
      <c r="F143" s="356"/>
      <c r="G143" s="879"/>
      <c r="H143" s="880"/>
      <c r="I143" s="357"/>
      <c r="J143" s="357"/>
      <c r="K143" s="357"/>
      <c r="L143" s="357"/>
      <c r="M143" s="358"/>
    </row>
    <row r="144" spans="1:15">
      <c r="A144" s="881" t="s">
        <v>480</v>
      </c>
      <c r="B144" s="881"/>
      <c r="C144" s="881"/>
      <c r="D144" s="881"/>
      <c r="E144" s="881"/>
      <c r="F144" s="881"/>
      <c r="G144" s="882" t="s">
        <v>79</v>
      </c>
      <c r="H144" s="883"/>
      <c r="I144" s="883"/>
      <c r="J144" s="883"/>
      <c r="K144" s="883"/>
      <c r="L144" s="883"/>
      <c r="M144" s="358">
        <f>SUM(M130:M143)</f>
        <v>17.664000000000001</v>
      </c>
    </row>
    <row r="145" spans="1:14">
      <c r="A145" s="874" t="s">
        <v>641</v>
      </c>
      <c r="B145" s="874"/>
      <c r="C145" s="874"/>
      <c r="D145" s="874"/>
      <c r="E145" s="874"/>
      <c r="F145" s="874"/>
      <c r="G145" s="875" t="s">
        <v>481</v>
      </c>
      <c r="H145" s="875"/>
      <c r="I145" s="875"/>
      <c r="J145" s="875"/>
      <c r="K145" s="875"/>
      <c r="L145" s="875"/>
      <c r="M145" s="358">
        <f>M108</f>
        <v>196.72431999999998</v>
      </c>
    </row>
    <row r="146" spans="1:14">
      <c r="A146" s="874"/>
      <c r="B146" s="874"/>
      <c r="C146" s="874"/>
      <c r="D146" s="874"/>
      <c r="E146" s="874"/>
      <c r="F146" s="874"/>
      <c r="G146" s="875" t="s">
        <v>482</v>
      </c>
      <c r="H146" s="875"/>
      <c r="I146" s="875"/>
      <c r="J146" s="875"/>
      <c r="K146" s="875"/>
      <c r="L146" s="875"/>
      <c r="M146" s="361">
        <f>SUM(M144:M145)</f>
        <v>214.38831999999996</v>
      </c>
      <c r="N146" t="s">
        <v>658</v>
      </c>
    </row>
    <row r="147" spans="1:14">
      <c r="A147" s="362"/>
      <c r="B147" s="362"/>
      <c r="C147" s="362"/>
      <c r="D147" s="362"/>
      <c r="E147" s="363"/>
      <c r="F147" s="363"/>
      <c r="G147" s="363"/>
      <c r="H147" s="363"/>
      <c r="I147" s="363"/>
      <c r="J147" s="363"/>
      <c r="K147" s="363"/>
      <c r="L147" s="363"/>
      <c r="M147" s="363"/>
    </row>
    <row r="148" spans="1:14" ht="15.75">
      <c r="A148" s="364"/>
      <c r="B148" s="364"/>
      <c r="C148" s="364"/>
      <c r="D148" s="364"/>
      <c r="E148" s="364"/>
      <c r="F148" s="364"/>
      <c r="G148" s="364"/>
      <c r="H148" s="364"/>
      <c r="I148" s="364"/>
      <c r="J148" s="364"/>
      <c r="K148" s="364"/>
      <c r="L148" s="365"/>
    </row>
    <row r="149" spans="1:14" ht="15.75">
      <c r="A149" s="364"/>
      <c r="B149" s="364"/>
      <c r="C149" s="364"/>
      <c r="D149" s="364"/>
      <c r="E149" s="364"/>
      <c r="F149" s="364"/>
      <c r="G149" s="364"/>
      <c r="H149" s="364"/>
      <c r="I149" s="364"/>
      <c r="J149" s="364"/>
      <c r="K149" s="364"/>
      <c r="L149" s="365"/>
    </row>
    <row r="150" spans="1:14" ht="23.25" customHeight="1">
      <c r="A150" s="366"/>
      <c r="B150" s="876" t="s">
        <v>483</v>
      </c>
      <c r="C150" s="876"/>
      <c r="D150" s="876"/>
      <c r="E150" s="876"/>
      <c r="F150" s="367"/>
      <c r="G150" s="877" t="s">
        <v>484</v>
      </c>
      <c r="H150" s="877"/>
      <c r="I150" s="877"/>
      <c r="J150" s="877"/>
      <c r="K150" s="877"/>
      <c r="L150" s="877"/>
    </row>
    <row r="151" spans="1:14" ht="12.95" customHeight="1">
      <c r="A151" s="366"/>
      <c r="B151" s="876" t="s">
        <v>485</v>
      </c>
      <c r="C151" s="876"/>
      <c r="D151" s="876"/>
      <c r="E151" s="876"/>
      <c r="F151" s="367"/>
      <c r="G151" s="877" t="s">
        <v>504</v>
      </c>
      <c r="H151" s="877"/>
      <c r="I151" s="877"/>
      <c r="J151" s="877"/>
      <c r="K151" s="877"/>
      <c r="L151" s="877"/>
    </row>
    <row r="152" spans="1:14">
      <c r="A152" s="366"/>
      <c r="B152" s="878" t="s">
        <v>486</v>
      </c>
      <c r="C152" s="878"/>
      <c r="D152" s="878"/>
      <c r="E152" s="878"/>
      <c r="F152" s="367"/>
      <c r="G152" s="877" t="s">
        <v>487</v>
      </c>
      <c r="H152" s="877"/>
      <c r="I152" s="877"/>
      <c r="J152" s="877"/>
      <c r="K152" s="877"/>
      <c r="L152" s="877"/>
    </row>
  </sheetData>
  <mergeCells count="174">
    <mergeCell ref="A1:M1"/>
    <mergeCell ref="A2:M2"/>
    <mergeCell ref="A3:M3"/>
    <mergeCell ref="A4:M4"/>
    <mergeCell ref="A5:B5"/>
    <mergeCell ref="D5:M5"/>
    <mergeCell ref="M10:M11"/>
    <mergeCell ref="G12:H12"/>
    <mergeCell ref="G13:H13"/>
    <mergeCell ref="A6:C6"/>
    <mergeCell ref="D6:G7"/>
    <mergeCell ref="H6:M7"/>
    <mergeCell ref="D8:G8"/>
    <mergeCell ref="H8:M8"/>
    <mergeCell ref="B9:D9"/>
    <mergeCell ref="J9:M9"/>
    <mergeCell ref="G14:H14"/>
    <mergeCell ref="G15:H15"/>
    <mergeCell ref="G16:H16"/>
    <mergeCell ref="G17:H17"/>
    <mergeCell ref="G18:H18"/>
    <mergeCell ref="G19:H19"/>
    <mergeCell ref="A10:F11"/>
    <mergeCell ref="G10:H11"/>
    <mergeCell ref="I10:K10"/>
    <mergeCell ref="A26:F27"/>
    <mergeCell ref="G26:L26"/>
    <mergeCell ref="G27:L27"/>
    <mergeCell ref="B31:E31"/>
    <mergeCell ref="G31:L31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A41:B41"/>
    <mergeCell ref="D41:M41"/>
    <mergeCell ref="A42:C42"/>
    <mergeCell ref="D42:G43"/>
    <mergeCell ref="H42:M43"/>
    <mergeCell ref="D44:G44"/>
    <mergeCell ref="H44:M44"/>
    <mergeCell ref="B33:E33"/>
    <mergeCell ref="G33:L33"/>
    <mergeCell ref="A37:M37"/>
    <mergeCell ref="A38:M38"/>
    <mergeCell ref="A39:M39"/>
    <mergeCell ref="A40:M40"/>
    <mergeCell ref="G48:H48"/>
    <mergeCell ref="G49:H49"/>
    <mergeCell ref="G50:H50"/>
    <mergeCell ref="G51:H51"/>
    <mergeCell ref="G52:H52"/>
    <mergeCell ref="G53:H53"/>
    <mergeCell ref="B45:D45"/>
    <mergeCell ref="J45:M45"/>
    <mergeCell ref="A46:F47"/>
    <mergeCell ref="G46:H47"/>
    <mergeCell ref="I46:K46"/>
    <mergeCell ref="M46:M47"/>
    <mergeCell ref="G62:H62"/>
    <mergeCell ref="G64:H64"/>
    <mergeCell ref="A65:F65"/>
    <mergeCell ref="G65:L65"/>
    <mergeCell ref="A66:F67"/>
    <mergeCell ref="G66:L66"/>
    <mergeCell ref="G67:L67"/>
    <mergeCell ref="G54:H54"/>
    <mergeCell ref="G55:H55"/>
    <mergeCell ref="G56:H56"/>
    <mergeCell ref="G57:H57"/>
    <mergeCell ref="G58:H58"/>
    <mergeCell ref="G59:H59"/>
    <mergeCell ref="G60:H60"/>
    <mergeCell ref="G61:H61"/>
    <mergeCell ref="G63:H63"/>
    <mergeCell ref="A77:M77"/>
    <mergeCell ref="A78:M78"/>
    <mergeCell ref="A79:M79"/>
    <mergeCell ref="A80:M80"/>
    <mergeCell ref="A81:B81"/>
    <mergeCell ref="D81:M81"/>
    <mergeCell ref="B71:E71"/>
    <mergeCell ref="G71:L71"/>
    <mergeCell ref="B72:E72"/>
    <mergeCell ref="G72:L72"/>
    <mergeCell ref="B73:E73"/>
    <mergeCell ref="G73:L73"/>
    <mergeCell ref="A86:F87"/>
    <mergeCell ref="G86:H87"/>
    <mergeCell ref="I86:K86"/>
    <mergeCell ref="M86:M87"/>
    <mergeCell ref="G88:H88"/>
    <mergeCell ref="G89:H89"/>
    <mergeCell ref="A82:C82"/>
    <mergeCell ref="D82:G83"/>
    <mergeCell ref="H82:M83"/>
    <mergeCell ref="D84:G84"/>
    <mergeCell ref="H84:M84"/>
    <mergeCell ref="B85:D85"/>
    <mergeCell ref="J85:M85"/>
    <mergeCell ref="G96:H96"/>
    <mergeCell ref="G97:H97"/>
    <mergeCell ref="G98:H98"/>
    <mergeCell ref="G99:H99"/>
    <mergeCell ref="G100:H100"/>
    <mergeCell ref="G105:H105"/>
    <mergeCell ref="G90:H90"/>
    <mergeCell ref="G91:H91"/>
    <mergeCell ref="G92:H92"/>
    <mergeCell ref="G93:H93"/>
    <mergeCell ref="G94:H94"/>
    <mergeCell ref="G95:H95"/>
    <mergeCell ref="G101:H101"/>
    <mergeCell ref="G102:H102"/>
    <mergeCell ref="G103:H103"/>
    <mergeCell ref="G104:H104"/>
    <mergeCell ref="B113:E113"/>
    <mergeCell ref="G113:L113"/>
    <mergeCell ref="B114:E114"/>
    <mergeCell ref="G114:L114"/>
    <mergeCell ref="A119:M119"/>
    <mergeCell ref="A120:M120"/>
    <mergeCell ref="A106:F106"/>
    <mergeCell ref="G106:L106"/>
    <mergeCell ref="A107:F108"/>
    <mergeCell ref="G107:L107"/>
    <mergeCell ref="G108:L108"/>
    <mergeCell ref="B112:E112"/>
    <mergeCell ref="G112:L112"/>
    <mergeCell ref="D126:G126"/>
    <mergeCell ref="H126:M126"/>
    <mergeCell ref="B127:D127"/>
    <mergeCell ref="J127:M127"/>
    <mergeCell ref="A128:F129"/>
    <mergeCell ref="G128:H129"/>
    <mergeCell ref="I128:K128"/>
    <mergeCell ref="M128:M129"/>
    <mergeCell ref="A121:M121"/>
    <mergeCell ref="A122:M122"/>
    <mergeCell ref="A123:B123"/>
    <mergeCell ref="D123:M123"/>
    <mergeCell ref="A124:C124"/>
    <mergeCell ref="D124:G125"/>
    <mergeCell ref="H124:M125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B150:E150"/>
    <mergeCell ref="G150:L150"/>
    <mergeCell ref="B151:E151"/>
    <mergeCell ref="G151:L151"/>
    <mergeCell ref="B152:E152"/>
    <mergeCell ref="G152:L152"/>
    <mergeCell ref="G142:H142"/>
    <mergeCell ref="G143:H143"/>
    <mergeCell ref="A144:F144"/>
    <mergeCell ref="G144:L144"/>
    <mergeCell ref="A145:F146"/>
    <mergeCell ref="G145:L145"/>
    <mergeCell ref="G146:L146"/>
  </mergeCells>
  <pageMargins left="0.7" right="0.7" top="0.75" bottom="0.75" header="0.3" footer="0.3"/>
  <pageSetup scale="10" orientation="landscape" r:id="rId1"/>
  <rowBreaks count="5" manualBreakCount="5">
    <brk id="34" max="12" man="1"/>
    <brk id="75" max="12" man="1"/>
    <brk id="116" max="12" man="1"/>
    <brk id="154" max="12" man="1"/>
    <brk id="156" max="12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0000"/>
  </sheetPr>
  <dimension ref="A1:X181"/>
  <sheetViews>
    <sheetView view="pageBreakPreview" topLeftCell="A115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3.9</v>
      </c>
      <c r="G9" s="349" t="s">
        <v>471</v>
      </c>
      <c r="H9" s="350" t="str">
        <f>'ACTA PARCIAL 2'!C34</f>
        <v>ML</v>
      </c>
      <c r="I9" s="351" t="s">
        <v>16</v>
      </c>
      <c r="J9" s="904" t="str">
        <f>'ACTA PARCIAL 2'!B34</f>
        <v>DOVELA, GROUTING 3000 PSI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527</v>
      </c>
      <c r="H12" s="880"/>
      <c r="I12" s="357"/>
      <c r="J12" s="357"/>
      <c r="K12" s="357">
        <v>0.91</v>
      </c>
      <c r="L12" s="357">
        <v>38</v>
      </c>
      <c r="M12" s="358">
        <f>K12*L12</f>
        <v>34.58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34.58</v>
      </c>
    </row>
    <row r="26" spans="1:13">
      <c r="A26" s="874" t="s">
        <v>528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34.58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15" ht="33" customHeight="1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15" ht="33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15" ht="33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15" ht="29.25" customHeight="1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15" ht="54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15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</row>
    <row r="43" spans="1:1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</row>
    <row r="44" spans="1:1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</row>
    <row r="45" spans="1:15" ht="27.75" customHeight="1">
      <c r="A45" s="346" t="s">
        <v>470</v>
      </c>
      <c r="B45" s="902" t="str">
        <f>B9</f>
        <v>ESTRUCTURAS EN CONCRETO</v>
      </c>
      <c r="C45" s="903"/>
      <c r="D45" s="903"/>
      <c r="E45" s="347" t="s">
        <v>15</v>
      </c>
      <c r="F45" s="348">
        <v>3.9</v>
      </c>
      <c r="G45" s="349" t="s">
        <v>471</v>
      </c>
      <c r="H45" s="350" t="s">
        <v>125</v>
      </c>
      <c r="I45" s="351" t="s">
        <v>16</v>
      </c>
      <c r="J45" s="904" t="str">
        <f>J9</f>
        <v>DOVELA, GROUTING 3000 PSI</v>
      </c>
      <c r="K45" s="904"/>
      <c r="L45" s="904"/>
      <c r="M45" s="904"/>
    </row>
    <row r="46" spans="1:15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15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15" ht="23.25" customHeight="1">
      <c r="A48" s="353"/>
      <c r="B48" s="354"/>
      <c r="C48" s="355"/>
      <c r="D48" s="354"/>
      <c r="E48" s="355"/>
      <c r="F48" s="356"/>
      <c r="G48" s="879" t="s">
        <v>527</v>
      </c>
      <c r="H48" s="880"/>
      <c r="I48" s="357"/>
      <c r="J48" s="357"/>
      <c r="K48" s="357">
        <v>0.15</v>
      </c>
      <c r="L48" s="357">
        <v>2</v>
      </c>
      <c r="M48" s="358">
        <f>K48*L48</f>
        <v>0.3</v>
      </c>
      <c r="N48" s="359"/>
      <c r="O48" s="370"/>
    </row>
    <row r="49" spans="1:14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>
        <v>0.35</v>
      </c>
      <c r="L49" s="357">
        <v>2</v>
      </c>
      <c r="M49" s="358">
        <f>K49*L49</f>
        <v>0.7</v>
      </c>
    </row>
    <row r="50" spans="1:14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>
        <v>0.55000000000000004</v>
      </c>
      <c r="L50" s="357">
        <v>2</v>
      </c>
      <c r="M50" s="358">
        <f>K50*L50</f>
        <v>1.1000000000000001</v>
      </c>
      <c r="N50" s="359"/>
    </row>
    <row r="51" spans="1:14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>
        <v>0.75</v>
      </c>
      <c r="L51" s="357">
        <v>2</v>
      </c>
      <c r="M51" s="358">
        <f>K51*L51</f>
        <v>1.5</v>
      </c>
      <c r="N51" s="359"/>
    </row>
    <row r="52" spans="1:14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ref="M52:M59" si="1">+L52*K52*I52</f>
        <v>0</v>
      </c>
      <c r="N52" s="359"/>
    </row>
    <row r="53" spans="1:14" ht="24.75" customHeight="1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4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4" ht="24.75" customHeight="1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4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4" ht="18" customHeight="1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4" ht="23.25" customHeight="1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4" hidden="1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4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4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3.6</v>
      </c>
    </row>
    <row r="62" spans="1:14">
      <c r="A62" s="874" t="s">
        <v>578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34.58</v>
      </c>
    </row>
    <row r="63" spans="1:14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38.18</v>
      </c>
    </row>
    <row r="64" spans="1:14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13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13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13" ht="23.25" customHeight="1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13" ht="12.95" customHeight="1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13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3" spans="1:13" ht="33" customHeight="1">
      <c r="A73" s="905"/>
      <c r="B73" s="906"/>
      <c r="C73" s="906"/>
      <c r="D73" s="906"/>
      <c r="E73" s="906"/>
      <c r="F73" s="906"/>
      <c r="G73" s="906"/>
      <c r="H73" s="906"/>
      <c r="I73" s="906"/>
      <c r="J73" s="906"/>
      <c r="K73" s="906"/>
      <c r="L73" s="906"/>
      <c r="M73" s="907"/>
    </row>
    <row r="74" spans="1:13" ht="33" customHeight="1">
      <c r="A74" s="908"/>
      <c r="B74" s="909"/>
      <c r="C74" s="909"/>
      <c r="D74" s="909"/>
      <c r="E74" s="909"/>
      <c r="F74" s="909"/>
      <c r="G74" s="909"/>
      <c r="H74" s="909"/>
      <c r="I74" s="909"/>
      <c r="J74" s="909"/>
      <c r="K74" s="909"/>
      <c r="L74" s="909"/>
      <c r="M74" s="910"/>
    </row>
    <row r="75" spans="1:13" ht="33" customHeight="1">
      <c r="A75" s="891"/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3"/>
    </row>
    <row r="76" spans="1:13" ht="29.25" customHeight="1">
      <c r="A76" s="891" t="s">
        <v>460</v>
      </c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13" ht="54" customHeight="1">
      <c r="A77" s="894" t="s">
        <v>461</v>
      </c>
      <c r="B77" s="895"/>
      <c r="C77" s="343" t="s">
        <v>462</v>
      </c>
      <c r="D77" s="896" t="s">
        <v>463</v>
      </c>
      <c r="E77" s="896"/>
      <c r="F77" s="896"/>
      <c r="G77" s="896"/>
      <c r="H77" s="896"/>
      <c r="I77" s="896"/>
      <c r="J77" s="896"/>
      <c r="K77" s="896"/>
      <c r="L77" s="896"/>
      <c r="M77" s="896"/>
    </row>
    <row r="78" spans="1:13">
      <c r="A78" s="884" t="s">
        <v>464</v>
      </c>
      <c r="B78" s="885"/>
      <c r="C78" s="885"/>
      <c r="D78" s="884" t="s">
        <v>465</v>
      </c>
      <c r="E78" s="885"/>
      <c r="F78" s="885"/>
      <c r="G78" s="886"/>
      <c r="H78" s="897" t="s">
        <v>466</v>
      </c>
      <c r="I78" s="897"/>
      <c r="J78" s="897"/>
      <c r="K78" s="897"/>
      <c r="L78" s="897"/>
      <c r="M78" s="897"/>
    </row>
    <row r="79" spans="1:13">
      <c r="A79" s="344" t="s">
        <v>467</v>
      </c>
      <c r="B79" s="344" t="s">
        <v>468</v>
      </c>
      <c r="C79" s="344" t="s">
        <v>469</v>
      </c>
      <c r="D79" s="887"/>
      <c r="E79" s="888"/>
      <c r="F79" s="888"/>
      <c r="G79" s="889"/>
      <c r="H79" s="897"/>
      <c r="I79" s="897"/>
      <c r="J79" s="897"/>
      <c r="K79" s="897"/>
      <c r="L79" s="897"/>
      <c r="M79" s="897"/>
    </row>
    <row r="80" spans="1:13">
      <c r="A80" s="345">
        <v>16</v>
      </c>
      <c r="B80" s="345">
        <v>11</v>
      </c>
      <c r="C80" s="345">
        <v>2022</v>
      </c>
      <c r="D80" s="898"/>
      <c r="E80" s="899"/>
      <c r="F80" s="899"/>
      <c r="G80" s="900"/>
      <c r="H80" s="901"/>
      <c r="I80" s="901"/>
      <c r="J80" s="901"/>
      <c r="K80" s="901"/>
      <c r="L80" s="901"/>
      <c r="M80" s="901"/>
    </row>
    <row r="81" spans="1:15" ht="27.75" customHeight="1">
      <c r="A81" s="346" t="s">
        <v>470</v>
      </c>
      <c r="B81" s="902" t="str">
        <f>B45</f>
        <v>ESTRUCTURAS EN CONCRETO</v>
      </c>
      <c r="C81" s="903"/>
      <c r="D81" s="903"/>
      <c r="E81" s="347" t="s">
        <v>15</v>
      </c>
      <c r="F81" s="348">
        <v>3.9</v>
      </c>
      <c r="G81" s="349" t="s">
        <v>471</v>
      </c>
      <c r="H81" s="350" t="s">
        <v>125</v>
      </c>
      <c r="I81" s="351" t="s">
        <v>16</v>
      </c>
      <c r="J81" s="904" t="str">
        <f>J45</f>
        <v>DOVELA, GROUTING 3000 PSI</v>
      </c>
      <c r="K81" s="904"/>
      <c r="L81" s="904"/>
      <c r="M81" s="904"/>
    </row>
    <row r="82" spans="1:15">
      <c r="A82" s="884" t="s">
        <v>472</v>
      </c>
      <c r="B82" s="885"/>
      <c r="C82" s="885"/>
      <c r="D82" s="885"/>
      <c r="E82" s="885"/>
      <c r="F82" s="886"/>
      <c r="G82" s="890" t="s">
        <v>473</v>
      </c>
      <c r="H82" s="890"/>
      <c r="I82" s="890" t="s">
        <v>474</v>
      </c>
      <c r="J82" s="890"/>
      <c r="K82" s="890"/>
      <c r="L82" s="352" t="s">
        <v>475</v>
      </c>
      <c r="M82" s="890" t="s">
        <v>476</v>
      </c>
    </row>
    <row r="83" spans="1:15">
      <c r="A83" s="887"/>
      <c r="B83" s="888"/>
      <c r="C83" s="888"/>
      <c r="D83" s="888"/>
      <c r="E83" s="888"/>
      <c r="F83" s="889"/>
      <c r="G83" s="890"/>
      <c r="H83" s="890"/>
      <c r="I83" s="352" t="s">
        <v>477</v>
      </c>
      <c r="J83" s="352" t="s">
        <v>478</v>
      </c>
      <c r="K83" s="352" t="s">
        <v>479</v>
      </c>
      <c r="L83" s="352" t="s">
        <v>95</v>
      </c>
      <c r="M83" s="890"/>
    </row>
    <row r="84" spans="1:15" ht="23.25" customHeight="1">
      <c r="A84" s="353"/>
      <c r="B84" s="354"/>
      <c r="C84" s="355"/>
      <c r="D84" s="354"/>
      <c r="E84" s="355"/>
      <c r="F84" s="356"/>
      <c r="G84" s="879" t="s">
        <v>652</v>
      </c>
      <c r="H84" s="880"/>
      <c r="I84" s="357"/>
      <c r="J84" s="357">
        <v>2.6</v>
      </c>
      <c r="K84" s="357"/>
      <c r="L84" s="357">
        <v>46</v>
      </c>
      <c r="M84" s="358">
        <f>J84*L84</f>
        <v>119.60000000000001</v>
      </c>
      <c r="N84" s="359"/>
      <c r="O84" s="370"/>
    </row>
    <row r="85" spans="1:15">
      <c r="A85" s="353"/>
      <c r="B85" s="354"/>
      <c r="C85" s="354"/>
      <c r="D85" s="355"/>
      <c r="E85" s="355"/>
      <c r="F85" s="356"/>
      <c r="G85" s="879"/>
      <c r="H85" s="880"/>
      <c r="I85" s="357"/>
      <c r="J85" s="357"/>
      <c r="K85" s="357"/>
      <c r="L85" s="357"/>
      <c r="M85" s="358">
        <f>K85*L85</f>
        <v>0</v>
      </c>
    </row>
    <row r="86" spans="1:15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>K86*L86</f>
        <v>0</v>
      </c>
      <c r="N86" s="359"/>
    </row>
    <row r="87" spans="1:15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>K87*L87</f>
        <v>0</v>
      </c>
      <c r="N87" s="359"/>
    </row>
    <row r="88" spans="1:15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ref="M88:M95" si="2">+L88*K88*I88</f>
        <v>0</v>
      </c>
      <c r="N88" s="359"/>
    </row>
    <row r="89" spans="1:15" ht="24.75" customHeight="1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15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15" ht="24.75" customHeight="1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5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5" ht="18" customHeight="1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5" ht="23.25" customHeight="1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15" hidden="1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15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>+L96</f>
        <v>0</v>
      </c>
    </row>
    <row r="97" spans="1:13">
      <c r="A97" s="881" t="s">
        <v>480</v>
      </c>
      <c r="B97" s="881"/>
      <c r="C97" s="881"/>
      <c r="D97" s="881"/>
      <c r="E97" s="881"/>
      <c r="F97" s="881"/>
      <c r="G97" s="882" t="s">
        <v>79</v>
      </c>
      <c r="H97" s="883"/>
      <c r="I97" s="883"/>
      <c r="J97" s="883"/>
      <c r="K97" s="883"/>
      <c r="L97" s="883"/>
      <c r="M97" s="358">
        <f>SUM(M84:M96)</f>
        <v>119.60000000000001</v>
      </c>
    </row>
    <row r="98" spans="1:13">
      <c r="A98" s="874" t="s">
        <v>650</v>
      </c>
      <c r="B98" s="874"/>
      <c r="C98" s="874"/>
      <c r="D98" s="874"/>
      <c r="E98" s="874"/>
      <c r="F98" s="874"/>
      <c r="G98" s="875" t="s">
        <v>481</v>
      </c>
      <c r="H98" s="875"/>
      <c r="I98" s="875"/>
      <c r="J98" s="875"/>
      <c r="K98" s="875"/>
      <c r="L98" s="875"/>
      <c r="M98" s="358">
        <f>M63</f>
        <v>38.18</v>
      </c>
    </row>
    <row r="99" spans="1:13">
      <c r="A99" s="874"/>
      <c r="B99" s="874"/>
      <c r="C99" s="874"/>
      <c r="D99" s="874"/>
      <c r="E99" s="874"/>
      <c r="F99" s="874"/>
      <c r="G99" s="875" t="s">
        <v>482</v>
      </c>
      <c r="H99" s="875"/>
      <c r="I99" s="875"/>
      <c r="J99" s="875"/>
      <c r="K99" s="875"/>
      <c r="L99" s="875"/>
      <c r="M99" s="361">
        <f>SUM(M97:M98)</f>
        <v>157.78</v>
      </c>
    </row>
    <row r="100" spans="1:13">
      <c r="A100" s="362"/>
      <c r="B100" s="362"/>
      <c r="C100" s="362"/>
      <c r="D100" s="362"/>
      <c r="E100" s="363"/>
      <c r="F100" s="363"/>
      <c r="G100" s="363"/>
      <c r="H100" s="363"/>
      <c r="I100" s="363"/>
      <c r="J100" s="363"/>
      <c r="K100" s="363"/>
      <c r="L100" s="363"/>
      <c r="M100" s="363"/>
    </row>
    <row r="101" spans="1:13" ht="15.75">
      <c r="A101" s="364"/>
      <c r="B101" s="364"/>
      <c r="C101" s="364"/>
      <c r="D101" s="364"/>
      <c r="E101" s="364"/>
      <c r="F101" s="364"/>
      <c r="G101" s="364"/>
      <c r="H101" s="364"/>
      <c r="I101" s="364"/>
      <c r="J101" s="364"/>
      <c r="K101" s="364"/>
      <c r="L101" s="365"/>
    </row>
    <row r="102" spans="1:13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3" ht="23.25" customHeight="1">
      <c r="A103" s="366"/>
      <c r="B103" s="876" t="s">
        <v>483</v>
      </c>
      <c r="C103" s="876"/>
      <c r="D103" s="876"/>
      <c r="E103" s="876"/>
      <c r="F103" s="367"/>
      <c r="G103" s="877" t="s">
        <v>484</v>
      </c>
      <c r="H103" s="877"/>
      <c r="I103" s="877"/>
      <c r="J103" s="877"/>
      <c r="K103" s="877"/>
      <c r="L103" s="877"/>
    </row>
    <row r="104" spans="1:13" ht="12.95" customHeight="1">
      <c r="A104" s="366"/>
      <c r="B104" s="876" t="s">
        <v>485</v>
      </c>
      <c r="C104" s="876"/>
      <c r="D104" s="876"/>
      <c r="E104" s="876"/>
      <c r="F104" s="367"/>
      <c r="G104" s="877" t="s">
        <v>504</v>
      </c>
      <c r="H104" s="877"/>
      <c r="I104" s="877"/>
      <c r="J104" s="877"/>
      <c r="K104" s="877"/>
      <c r="L104" s="877"/>
    </row>
    <row r="105" spans="1:13">
      <c r="A105" s="366"/>
      <c r="B105" s="878" t="s">
        <v>486</v>
      </c>
      <c r="C105" s="878"/>
      <c r="D105" s="878"/>
      <c r="E105" s="878"/>
      <c r="F105" s="367"/>
      <c r="G105" s="877" t="s">
        <v>487</v>
      </c>
      <c r="H105" s="877"/>
      <c r="I105" s="877"/>
      <c r="J105" s="877"/>
      <c r="K105" s="877"/>
      <c r="L105" s="877"/>
    </row>
    <row r="109" spans="1:13" ht="33" customHeight="1">
      <c r="A109" s="905"/>
      <c r="B109" s="906"/>
      <c r="C109" s="906"/>
      <c r="D109" s="906"/>
      <c r="E109" s="906"/>
      <c r="F109" s="906"/>
      <c r="G109" s="906"/>
      <c r="H109" s="906"/>
      <c r="I109" s="906"/>
      <c r="J109" s="906"/>
      <c r="K109" s="906"/>
      <c r="L109" s="906"/>
      <c r="M109" s="907"/>
    </row>
    <row r="110" spans="1:13" ht="33" customHeight="1">
      <c r="A110" s="908"/>
      <c r="B110" s="909"/>
      <c r="C110" s="909"/>
      <c r="D110" s="909"/>
      <c r="E110" s="909"/>
      <c r="F110" s="909"/>
      <c r="G110" s="909"/>
      <c r="H110" s="909"/>
      <c r="I110" s="909"/>
      <c r="J110" s="909"/>
      <c r="K110" s="909"/>
      <c r="L110" s="909"/>
      <c r="M110" s="910"/>
    </row>
    <row r="111" spans="1:13" ht="33" customHeight="1">
      <c r="A111" s="891"/>
      <c r="B111" s="892"/>
      <c r="C111" s="892"/>
      <c r="D111" s="892"/>
      <c r="E111" s="892"/>
      <c r="F111" s="892"/>
      <c r="G111" s="892"/>
      <c r="H111" s="892"/>
      <c r="I111" s="892"/>
      <c r="J111" s="892"/>
      <c r="K111" s="892"/>
      <c r="L111" s="892"/>
      <c r="M111" s="893"/>
    </row>
    <row r="112" spans="1:13" ht="29.25" customHeight="1">
      <c r="A112" s="891" t="s">
        <v>460</v>
      </c>
      <c r="B112" s="892"/>
      <c r="C112" s="892"/>
      <c r="D112" s="892"/>
      <c r="E112" s="892"/>
      <c r="F112" s="892"/>
      <c r="G112" s="892"/>
      <c r="H112" s="892"/>
      <c r="I112" s="892"/>
      <c r="J112" s="892"/>
      <c r="K112" s="892"/>
      <c r="L112" s="892"/>
      <c r="M112" s="893"/>
    </row>
    <row r="113" spans="1:15" ht="54" customHeight="1">
      <c r="A113" s="894" t="s">
        <v>461</v>
      </c>
      <c r="B113" s="895"/>
      <c r="C113" s="343" t="s">
        <v>462</v>
      </c>
      <c r="D113" s="896" t="s">
        <v>463</v>
      </c>
      <c r="E113" s="896"/>
      <c r="F113" s="896"/>
      <c r="G113" s="896"/>
      <c r="H113" s="896"/>
      <c r="I113" s="896"/>
      <c r="J113" s="896"/>
      <c r="K113" s="896"/>
      <c r="L113" s="896"/>
      <c r="M113" s="896"/>
    </row>
    <row r="114" spans="1:15">
      <c r="A114" s="884" t="s">
        <v>464</v>
      </c>
      <c r="B114" s="885"/>
      <c r="C114" s="885"/>
      <c r="D114" s="884" t="s">
        <v>465</v>
      </c>
      <c r="E114" s="885"/>
      <c r="F114" s="885"/>
      <c r="G114" s="886"/>
      <c r="H114" s="897" t="s">
        <v>466</v>
      </c>
      <c r="I114" s="897"/>
      <c r="J114" s="897"/>
      <c r="K114" s="897"/>
      <c r="L114" s="897"/>
      <c r="M114" s="897"/>
    </row>
    <row r="115" spans="1:15">
      <c r="A115" s="344" t="s">
        <v>467</v>
      </c>
      <c r="B115" s="344" t="s">
        <v>468</v>
      </c>
      <c r="C115" s="344" t="s">
        <v>469</v>
      </c>
      <c r="D115" s="887"/>
      <c r="E115" s="888"/>
      <c r="F115" s="888"/>
      <c r="G115" s="889"/>
      <c r="H115" s="897"/>
      <c r="I115" s="897"/>
      <c r="J115" s="897"/>
      <c r="K115" s="897"/>
      <c r="L115" s="897"/>
      <c r="M115" s="897"/>
    </row>
    <row r="116" spans="1:15">
      <c r="A116" s="345">
        <v>16</v>
      </c>
      <c r="B116" s="345">
        <v>11</v>
      </c>
      <c r="C116" s="345">
        <v>2022</v>
      </c>
      <c r="D116" s="898"/>
      <c r="E116" s="899"/>
      <c r="F116" s="899"/>
      <c r="G116" s="900"/>
      <c r="H116" s="901"/>
      <c r="I116" s="901"/>
      <c r="J116" s="901"/>
      <c r="K116" s="901"/>
      <c r="L116" s="901"/>
      <c r="M116" s="901"/>
    </row>
    <row r="117" spans="1:15" ht="27.75" customHeight="1">
      <c r="A117" s="346" t="s">
        <v>470</v>
      </c>
      <c r="B117" s="902" t="str">
        <f>B81</f>
        <v>ESTRUCTURAS EN CONCRETO</v>
      </c>
      <c r="C117" s="903"/>
      <c r="D117" s="903"/>
      <c r="E117" s="347" t="s">
        <v>15</v>
      </c>
      <c r="F117" s="348">
        <v>3.9</v>
      </c>
      <c r="G117" s="349" t="s">
        <v>471</v>
      </c>
      <c r="H117" s="350" t="s">
        <v>125</v>
      </c>
      <c r="I117" s="351" t="s">
        <v>16</v>
      </c>
      <c r="J117" s="904" t="str">
        <f>J81</f>
        <v>DOVELA, GROUTING 3000 PSI</v>
      </c>
      <c r="K117" s="904"/>
      <c r="L117" s="904"/>
      <c r="M117" s="904"/>
    </row>
    <row r="118" spans="1:15">
      <c r="A118" s="884" t="s">
        <v>472</v>
      </c>
      <c r="B118" s="885"/>
      <c r="C118" s="885"/>
      <c r="D118" s="885"/>
      <c r="E118" s="885"/>
      <c r="F118" s="886"/>
      <c r="G118" s="890" t="s">
        <v>473</v>
      </c>
      <c r="H118" s="890"/>
      <c r="I118" s="890" t="s">
        <v>474</v>
      </c>
      <c r="J118" s="890"/>
      <c r="K118" s="890"/>
      <c r="L118" s="352" t="s">
        <v>475</v>
      </c>
      <c r="M118" s="890" t="s">
        <v>476</v>
      </c>
    </row>
    <row r="119" spans="1:15">
      <c r="A119" s="887"/>
      <c r="B119" s="888"/>
      <c r="C119" s="888"/>
      <c r="D119" s="888"/>
      <c r="E119" s="888"/>
      <c r="F119" s="889"/>
      <c r="G119" s="890"/>
      <c r="H119" s="890"/>
      <c r="I119" s="352" t="s">
        <v>477</v>
      </c>
      <c r="J119" s="352" t="s">
        <v>478</v>
      </c>
      <c r="K119" s="352" t="s">
        <v>479</v>
      </c>
      <c r="L119" s="352" t="s">
        <v>95</v>
      </c>
      <c r="M119" s="890"/>
    </row>
    <row r="120" spans="1:15" ht="23.25" customHeight="1">
      <c r="A120" s="353"/>
      <c r="B120" s="354"/>
      <c r="C120" s="355"/>
      <c r="D120" s="354"/>
      <c r="E120" s="355"/>
      <c r="F120" s="356"/>
      <c r="G120" s="879" t="s">
        <v>651</v>
      </c>
      <c r="H120" s="880"/>
      <c r="I120" s="357"/>
      <c r="J120" s="357">
        <v>2.2999999999999998</v>
      </c>
      <c r="K120" s="357"/>
      <c r="L120" s="357">
        <v>68</v>
      </c>
      <c r="M120" s="358">
        <f>J120*L120</f>
        <v>156.39999999999998</v>
      </c>
      <c r="N120" s="359"/>
      <c r="O120" s="370"/>
    </row>
    <row r="121" spans="1:15">
      <c r="A121" s="353"/>
      <c r="B121" s="354"/>
      <c r="C121" s="354"/>
      <c r="D121" s="355"/>
      <c r="E121" s="355"/>
      <c r="F121" s="356"/>
      <c r="G121" s="879"/>
      <c r="H121" s="880"/>
      <c r="I121" s="357"/>
      <c r="J121" s="357"/>
      <c r="K121" s="357"/>
      <c r="L121" s="357"/>
      <c r="M121" s="358">
        <f>K121*L121</f>
        <v>0</v>
      </c>
    </row>
    <row r="122" spans="1:15">
      <c r="A122" s="353"/>
      <c r="B122" s="354"/>
      <c r="C122" s="354"/>
      <c r="D122" s="355"/>
      <c r="E122" s="355"/>
      <c r="F122" s="356"/>
      <c r="G122" s="879"/>
      <c r="H122" s="880"/>
      <c r="I122" s="357"/>
      <c r="J122" s="357"/>
      <c r="K122" s="357"/>
      <c r="L122" s="357"/>
      <c r="M122" s="358">
        <f>K122*L122</f>
        <v>0</v>
      </c>
      <c r="N122" s="359"/>
    </row>
    <row r="123" spans="1:15">
      <c r="A123" s="353"/>
      <c r="B123" s="354"/>
      <c r="C123" s="354"/>
      <c r="D123" s="355"/>
      <c r="E123" s="355"/>
      <c r="F123" s="356"/>
      <c r="G123" s="879"/>
      <c r="H123" s="880"/>
      <c r="I123" s="357"/>
      <c r="J123" s="357"/>
      <c r="K123" s="357"/>
      <c r="L123" s="357"/>
      <c r="M123" s="358">
        <f>K123*L123</f>
        <v>0</v>
      </c>
      <c r="N123" s="359"/>
    </row>
    <row r="124" spans="1:15">
      <c r="A124" s="353"/>
      <c r="B124" s="354"/>
      <c r="C124" s="354"/>
      <c r="D124" s="355"/>
      <c r="E124" s="355"/>
      <c r="F124" s="356"/>
      <c r="G124" s="879"/>
      <c r="H124" s="880"/>
      <c r="I124" s="357"/>
      <c r="J124" s="357"/>
      <c r="K124" s="357"/>
      <c r="L124" s="357"/>
      <c r="M124" s="358">
        <f t="shared" ref="M124:M131" si="3">+L124*K124*I124</f>
        <v>0</v>
      </c>
      <c r="N124" s="359"/>
    </row>
    <row r="125" spans="1:15" ht="24.75" customHeight="1">
      <c r="A125" s="353"/>
      <c r="B125" s="354"/>
      <c r="C125" s="354"/>
      <c r="D125" s="355"/>
      <c r="E125" s="355"/>
      <c r="F125" s="355"/>
      <c r="G125" s="879"/>
      <c r="H125" s="880"/>
      <c r="I125" s="357"/>
      <c r="J125" s="357"/>
      <c r="K125" s="357"/>
      <c r="L125" s="357"/>
      <c r="M125" s="358">
        <f t="shared" si="3"/>
        <v>0</v>
      </c>
    </row>
    <row r="126" spans="1:15">
      <c r="A126" s="353"/>
      <c r="B126" s="354"/>
      <c r="C126" s="354"/>
      <c r="D126" s="355"/>
      <c r="E126" s="355"/>
      <c r="F126" s="355"/>
      <c r="G126" s="879"/>
      <c r="H126" s="880"/>
      <c r="I126" s="357"/>
      <c r="J126" s="357"/>
      <c r="K126" s="357"/>
      <c r="L126" s="357"/>
      <c r="M126" s="358">
        <f t="shared" si="3"/>
        <v>0</v>
      </c>
    </row>
    <row r="127" spans="1:15" ht="24.75" customHeight="1">
      <c r="A127" s="353"/>
      <c r="B127" s="354"/>
      <c r="C127" s="354"/>
      <c r="D127" s="355"/>
      <c r="E127" s="355"/>
      <c r="F127" s="355"/>
      <c r="G127" s="879"/>
      <c r="H127" s="880"/>
      <c r="I127" s="357"/>
      <c r="J127" s="357"/>
      <c r="K127" s="357"/>
      <c r="L127" s="357"/>
      <c r="M127" s="358">
        <f t="shared" si="3"/>
        <v>0</v>
      </c>
    </row>
    <row r="128" spans="1:15">
      <c r="A128" s="353"/>
      <c r="B128" s="354"/>
      <c r="C128" s="354"/>
      <c r="D128" s="355"/>
      <c r="E128" s="355"/>
      <c r="F128" s="356"/>
      <c r="G128" s="879"/>
      <c r="H128" s="880"/>
      <c r="I128" s="357"/>
      <c r="J128" s="357"/>
      <c r="K128" s="357"/>
      <c r="L128" s="357"/>
      <c r="M128" s="358">
        <f t="shared" si="3"/>
        <v>0</v>
      </c>
    </row>
    <row r="129" spans="1:13" ht="18" customHeight="1">
      <c r="A129" s="353"/>
      <c r="B129" s="354"/>
      <c r="C129" s="354"/>
      <c r="D129" s="355"/>
      <c r="E129" s="355"/>
      <c r="F129" s="356"/>
      <c r="G129" s="879"/>
      <c r="H129" s="880"/>
      <c r="I129" s="357"/>
      <c r="J129" s="357"/>
      <c r="K129" s="357"/>
      <c r="L129" s="357"/>
      <c r="M129" s="358">
        <f t="shared" si="3"/>
        <v>0</v>
      </c>
    </row>
    <row r="130" spans="1:13" ht="23.25" customHeight="1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 t="shared" si="3"/>
        <v>0</v>
      </c>
    </row>
    <row r="131" spans="1:13" hidden="1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8">
        <f t="shared" si="3"/>
        <v>0</v>
      </c>
    </row>
    <row r="132" spans="1:13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/>
      <c r="K132" s="357"/>
      <c r="L132" s="357"/>
      <c r="M132" s="358">
        <f>+L132</f>
        <v>0</v>
      </c>
    </row>
    <row r="133" spans="1:13">
      <c r="A133" s="881" t="s">
        <v>480</v>
      </c>
      <c r="B133" s="881"/>
      <c r="C133" s="881"/>
      <c r="D133" s="881"/>
      <c r="E133" s="881"/>
      <c r="F133" s="881"/>
      <c r="G133" s="882" t="s">
        <v>79</v>
      </c>
      <c r="H133" s="883"/>
      <c r="I133" s="883"/>
      <c r="J133" s="883"/>
      <c r="K133" s="883"/>
      <c r="L133" s="883"/>
      <c r="M133" s="358">
        <f>SUM(M120:M132)</f>
        <v>156.39999999999998</v>
      </c>
    </row>
    <row r="134" spans="1:13">
      <c r="A134" s="874" t="s">
        <v>653</v>
      </c>
      <c r="B134" s="874"/>
      <c r="C134" s="874"/>
      <c r="D134" s="874"/>
      <c r="E134" s="874"/>
      <c r="F134" s="874"/>
      <c r="G134" s="875" t="s">
        <v>481</v>
      </c>
      <c r="H134" s="875"/>
      <c r="I134" s="875"/>
      <c r="J134" s="875"/>
      <c r="K134" s="875"/>
      <c r="L134" s="875"/>
      <c r="M134" s="358">
        <f>M99</f>
        <v>157.78</v>
      </c>
    </row>
    <row r="135" spans="1:13">
      <c r="A135" s="874"/>
      <c r="B135" s="874"/>
      <c r="C135" s="874"/>
      <c r="D135" s="874"/>
      <c r="E135" s="874"/>
      <c r="F135" s="874"/>
      <c r="G135" s="875" t="s">
        <v>482</v>
      </c>
      <c r="H135" s="875"/>
      <c r="I135" s="875"/>
      <c r="J135" s="875"/>
      <c r="K135" s="875"/>
      <c r="L135" s="875"/>
      <c r="M135" s="361">
        <f>SUM(M133:M134)</f>
        <v>314.17999999999995</v>
      </c>
    </row>
    <row r="136" spans="1:13">
      <c r="A136" s="362"/>
      <c r="B136" s="362"/>
      <c r="C136" s="362"/>
      <c r="D136" s="362"/>
      <c r="E136" s="363"/>
      <c r="F136" s="363"/>
      <c r="G136" s="363"/>
      <c r="H136" s="363"/>
      <c r="I136" s="363"/>
      <c r="J136" s="363"/>
      <c r="K136" s="363"/>
      <c r="L136" s="363"/>
      <c r="M136" s="363"/>
    </row>
    <row r="137" spans="1:13" ht="15.75">
      <c r="A137" s="364"/>
      <c r="B137" s="364"/>
      <c r="C137" s="364"/>
      <c r="D137" s="364"/>
      <c r="E137" s="364"/>
      <c r="F137" s="364"/>
      <c r="G137" s="364"/>
      <c r="H137" s="364"/>
      <c r="I137" s="364"/>
      <c r="J137" s="364"/>
      <c r="K137" s="364"/>
      <c r="L137" s="365"/>
    </row>
    <row r="138" spans="1:13" ht="15.75">
      <c r="A138" s="364"/>
      <c r="B138" s="364"/>
      <c r="C138" s="364"/>
      <c r="D138" s="364"/>
      <c r="E138" s="364"/>
      <c r="F138" s="364"/>
      <c r="G138" s="364"/>
      <c r="H138" s="364"/>
      <c r="I138" s="364"/>
      <c r="J138" s="364"/>
      <c r="K138" s="364"/>
      <c r="L138" s="365"/>
    </row>
    <row r="139" spans="1:13" ht="23.25" customHeight="1">
      <c r="A139" s="366"/>
      <c r="B139" s="876" t="s">
        <v>483</v>
      </c>
      <c r="C139" s="876"/>
      <c r="D139" s="876"/>
      <c r="E139" s="876"/>
      <c r="F139" s="367"/>
      <c r="G139" s="877" t="s">
        <v>484</v>
      </c>
      <c r="H139" s="877"/>
      <c r="I139" s="877"/>
      <c r="J139" s="877"/>
      <c r="K139" s="877"/>
      <c r="L139" s="877"/>
    </row>
    <row r="140" spans="1:13" ht="12.95" customHeight="1">
      <c r="A140" s="366"/>
      <c r="B140" s="876" t="s">
        <v>485</v>
      </c>
      <c r="C140" s="876"/>
      <c r="D140" s="876"/>
      <c r="E140" s="876"/>
      <c r="F140" s="367"/>
      <c r="G140" s="877" t="s">
        <v>504</v>
      </c>
      <c r="H140" s="877"/>
      <c r="I140" s="877"/>
      <c r="J140" s="877"/>
      <c r="K140" s="877"/>
      <c r="L140" s="877"/>
    </row>
    <row r="141" spans="1:13">
      <c r="A141" s="366"/>
      <c r="B141" s="878" t="s">
        <v>486</v>
      </c>
      <c r="C141" s="878"/>
      <c r="D141" s="878"/>
      <c r="E141" s="878"/>
      <c r="F141" s="367"/>
      <c r="G141" s="877" t="s">
        <v>487</v>
      </c>
      <c r="H141" s="877"/>
      <c r="I141" s="877"/>
      <c r="J141" s="877"/>
      <c r="K141" s="877"/>
      <c r="L141" s="877"/>
    </row>
    <row r="144" spans="1:13" ht="33" customHeight="1">
      <c r="A144" s="905"/>
      <c r="B144" s="906"/>
      <c r="C144" s="906"/>
      <c r="D144" s="906"/>
      <c r="E144" s="906"/>
      <c r="F144" s="906"/>
      <c r="G144" s="906"/>
      <c r="H144" s="906"/>
      <c r="I144" s="906"/>
      <c r="J144" s="906"/>
      <c r="K144" s="906"/>
      <c r="L144" s="906"/>
      <c r="M144" s="907"/>
    </row>
    <row r="145" spans="1:15" ht="33" customHeight="1">
      <c r="A145" s="908"/>
      <c r="B145" s="909"/>
      <c r="C145" s="909"/>
      <c r="D145" s="909"/>
      <c r="E145" s="909"/>
      <c r="F145" s="909"/>
      <c r="G145" s="909"/>
      <c r="H145" s="909"/>
      <c r="I145" s="909"/>
      <c r="J145" s="909"/>
      <c r="K145" s="909"/>
      <c r="L145" s="909"/>
      <c r="M145" s="910"/>
    </row>
    <row r="146" spans="1:15" ht="33" customHeight="1">
      <c r="A146" s="891"/>
      <c r="B146" s="892"/>
      <c r="C146" s="892"/>
      <c r="D146" s="892"/>
      <c r="E146" s="892"/>
      <c r="F146" s="892"/>
      <c r="G146" s="892"/>
      <c r="H146" s="892"/>
      <c r="I146" s="892"/>
      <c r="J146" s="892"/>
      <c r="K146" s="892"/>
      <c r="L146" s="892"/>
      <c r="M146" s="893"/>
    </row>
    <row r="147" spans="1:15" ht="29.25" customHeight="1">
      <c r="A147" s="891" t="s">
        <v>460</v>
      </c>
      <c r="B147" s="892"/>
      <c r="C147" s="892"/>
      <c r="D147" s="892"/>
      <c r="E147" s="892"/>
      <c r="F147" s="892"/>
      <c r="G147" s="892"/>
      <c r="H147" s="892"/>
      <c r="I147" s="892"/>
      <c r="J147" s="892"/>
      <c r="K147" s="892"/>
      <c r="L147" s="892"/>
      <c r="M147" s="893"/>
    </row>
    <row r="148" spans="1:15" ht="54" customHeight="1">
      <c r="A148" s="894" t="s">
        <v>461</v>
      </c>
      <c r="B148" s="895"/>
      <c r="C148" s="343" t="s">
        <v>462</v>
      </c>
      <c r="D148" s="896" t="s">
        <v>463</v>
      </c>
      <c r="E148" s="896"/>
      <c r="F148" s="896"/>
      <c r="G148" s="896"/>
      <c r="H148" s="896"/>
      <c r="I148" s="896"/>
      <c r="J148" s="896"/>
      <c r="K148" s="896"/>
      <c r="L148" s="896"/>
      <c r="M148" s="896"/>
    </row>
    <row r="149" spans="1:15">
      <c r="A149" s="884" t="s">
        <v>464</v>
      </c>
      <c r="B149" s="885"/>
      <c r="C149" s="885"/>
      <c r="D149" s="884" t="s">
        <v>465</v>
      </c>
      <c r="E149" s="885"/>
      <c r="F149" s="885"/>
      <c r="G149" s="886"/>
      <c r="H149" s="897" t="s">
        <v>466</v>
      </c>
      <c r="I149" s="897"/>
      <c r="J149" s="897"/>
      <c r="K149" s="897"/>
      <c r="L149" s="897"/>
      <c r="M149" s="897"/>
    </row>
    <row r="150" spans="1:15">
      <c r="A150" s="344" t="s">
        <v>467</v>
      </c>
      <c r="B150" s="344" t="s">
        <v>468</v>
      </c>
      <c r="C150" s="344" t="s">
        <v>469</v>
      </c>
      <c r="D150" s="887"/>
      <c r="E150" s="888"/>
      <c r="F150" s="888"/>
      <c r="G150" s="889"/>
      <c r="H150" s="897"/>
      <c r="I150" s="897"/>
      <c r="J150" s="897"/>
      <c r="K150" s="897"/>
      <c r="L150" s="897"/>
      <c r="M150" s="897"/>
    </row>
    <row r="151" spans="1:15">
      <c r="A151" s="345">
        <v>16</v>
      </c>
      <c r="B151" s="345">
        <v>11</v>
      </c>
      <c r="C151" s="345">
        <v>2022</v>
      </c>
      <c r="D151" s="898"/>
      <c r="E151" s="899"/>
      <c r="F151" s="899"/>
      <c r="G151" s="900"/>
      <c r="H151" s="901"/>
      <c r="I151" s="901"/>
      <c r="J151" s="901"/>
      <c r="K151" s="901"/>
      <c r="L151" s="901"/>
      <c r="M151" s="901"/>
    </row>
    <row r="152" spans="1:15" ht="27.75" customHeight="1">
      <c r="A152" s="346" t="s">
        <v>470</v>
      </c>
      <c r="B152" s="902" t="str">
        <f>B117</f>
        <v>ESTRUCTURAS EN CONCRETO</v>
      </c>
      <c r="C152" s="903"/>
      <c r="D152" s="903"/>
      <c r="E152" s="347" t="s">
        <v>15</v>
      </c>
      <c r="F152" s="348">
        <v>3.9</v>
      </c>
      <c r="G152" s="349" t="s">
        <v>471</v>
      </c>
      <c r="H152" s="350" t="s">
        <v>125</v>
      </c>
      <c r="I152" s="351" t="s">
        <v>16</v>
      </c>
      <c r="J152" s="904" t="str">
        <f>J117</f>
        <v>DOVELA, GROUTING 3000 PSI</v>
      </c>
      <c r="K152" s="904"/>
      <c r="L152" s="904"/>
      <c r="M152" s="904"/>
    </row>
    <row r="153" spans="1:15">
      <c r="A153" s="884" t="s">
        <v>472</v>
      </c>
      <c r="B153" s="885"/>
      <c r="C153" s="885"/>
      <c r="D153" s="885"/>
      <c r="E153" s="885"/>
      <c r="F153" s="886"/>
      <c r="G153" s="890" t="s">
        <v>473</v>
      </c>
      <c r="H153" s="890"/>
      <c r="I153" s="890" t="s">
        <v>474</v>
      </c>
      <c r="J153" s="890"/>
      <c r="K153" s="890"/>
      <c r="L153" s="352" t="s">
        <v>475</v>
      </c>
      <c r="M153" s="890" t="s">
        <v>476</v>
      </c>
    </row>
    <row r="154" spans="1:15">
      <c r="A154" s="887"/>
      <c r="B154" s="888"/>
      <c r="C154" s="888"/>
      <c r="D154" s="888"/>
      <c r="E154" s="888"/>
      <c r="F154" s="889"/>
      <c r="G154" s="890"/>
      <c r="H154" s="890"/>
      <c r="I154" s="352" t="s">
        <v>477</v>
      </c>
      <c r="J154" s="352" t="s">
        <v>478</v>
      </c>
      <c r="K154" s="352" t="s">
        <v>479</v>
      </c>
      <c r="L154" s="352" t="s">
        <v>95</v>
      </c>
      <c r="M154" s="890"/>
    </row>
    <row r="155" spans="1:15" ht="23.25" customHeight="1">
      <c r="A155" s="353"/>
      <c r="B155" s="354"/>
      <c r="C155" s="355"/>
      <c r="D155" s="354"/>
      <c r="E155" s="355"/>
      <c r="F155" s="356"/>
      <c r="G155" s="879" t="s">
        <v>654</v>
      </c>
      <c r="H155" s="880"/>
      <c r="I155" s="357"/>
      <c r="J155" s="357">
        <v>1.1499999999999999</v>
      </c>
      <c r="K155" s="357"/>
      <c r="L155" s="357">
        <v>24</v>
      </c>
      <c r="M155" s="358">
        <f>J155*L155</f>
        <v>27.599999999999998</v>
      </c>
      <c r="N155" s="359"/>
      <c r="O155" s="370"/>
    </row>
    <row r="156" spans="1:15">
      <c r="A156" s="353"/>
      <c r="B156" s="354"/>
      <c r="C156" s="354"/>
      <c r="D156" s="355"/>
      <c r="E156" s="355"/>
      <c r="F156" s="356"/>
      <c r="G156" s="879"/>
      <c r="H156" s="880"/>
      <c r="I156" s="357"/>
      <c r="J156" s="357">
        <v>0.79</v>
      </c>
      <c r="K156" s="357"/>
      <c r="L156" s="357">
        <v>4</v>
      </c>
      <c r="M156" s="358">
        <f>J156*L156</f>
        <v>3.16</v>
      </c>
    </row>
    <row r="157" spans="1:15">
      <c r="A157" s="353"/>
      <c r="B157" s="354"/>
      <c r="C157" s="354"/>
      <c r="D157" s="355"/>
      <c r="E157" s="355"/>
      <c r="F157" s="356"/>
      <c r="G157" s="879"/>
      <c r="H157" s="880"/>
      <c r="I157" s="357"/>
      <c r="J157" s="357">
        <v>0.39</v>
      </c>
      <c r="K157" s="357"/>
      <c r="L157" s="357">
        <v>4</v>
      </c>
      <c r="M157" s="358">
        <f>J157*L157</f>
        <v>1.56</v>
      </c>
      <c r="N157" s="359"/>
    </row>
    <row r="158" spans="1:15">
      <c r="A158" s="353"/>
      <c r="B158" s="354"/>
      <c r="C158" s="354"/>
      <c r="D158" s="355"/>
      <c r="E158" s="355"/>
      <c r="F158" s="356"/>
      <c r="G158" s="879"/>
      <c r="H158" s="880"/>
      <c r="I158" s="357"/>
      <c r="J158" s="357"/>
      <c r="K158" s="357"/>
      <c r="L158" s="357"/>
      <c r="M158" s="358">
        <f>K158*L158</f>
        <v>0</v>
      </c>
      <c r="N158" s="359"/>
    </row>
    <row r="159" spans="1:15">
      <c r="A159" s="353"/>
      <c r="B159" s="354"/>
      <c r="C159" s="354"/>
      <c r="D159" s="355"/>
      <c r="E159" s="355"/>
      <c r="F159" s="356"/>
      <c r="G159" s="879"/>
      <c r="H159" s="880"/>
      <c r="I159" s="357"/>
      <c r="J159" s="357"/>
      <c r="K159" s="357"/>
      <c r="L159" s="357"/>
      <c r="M159" s="358">
        <f t="shared" ref="M159:M166" si="4">+L159*K159*I159</f>
        <v>0</v>
      </c>
      <c r="N159" s="359"/>
    </row>
    <row r="160" spans="1:15" ht="24.75" customHeight="1">
      <c r="A160" s="353"/>
      <c r="B160" s="354"/>
      <c r="C160" s="354"/>
      <c r="D160" s="355"/>
      <c r="E160" s="355"/>
      <c r="F160" s="355"/>
      <c r="G160" s="879"/>
      <c r="H160" s="880"/>
      <c r="I160" s="357"/>
      <c r="J160" s="357"/>
      <c r="K160" s="357"/>
      <c r="L160" s="357"/>
      <c r="M160" s="358">
        <f t="shared" si="4"/>
        <v>0</v>
      </c>
    </row>
    <row r="161" spans="1:14">
      <c r="A161" s="353"/>
      <c r="B161" s="354"/>
      <c r="C161" s="354"/>
      <c r="D161" s="355"/>
      <c r="E161" s="355"/>
      <c r="F161" s="355"/>
      <c r="G161" s="879"/>
      <c r="H161" s="880"/>
      <c r="I161" s="357"/>
      <c r="J161" s="357"/>
      <c r="K161" s="357"/>
      <c r="L161" s="357"/>
      <c r="M161" s="358">
        <f t="shared" si="4"/>
        <v>0</v>
      </c>
    </row>
    <row r="162" spans="1:14" ht="24.75" customHeight="1">
      <c r="A162" s="353"/>
      <c r="B162" s="354"/>
      <c r="C162" s="354"/>
      <c r="D162" s="355"/>
      <c r="E162" s="355"/>
      <c r="F162" s="355"/>
      <c r="G162" s="879"/>
      <c r="H162" s="880"/>
      <c r="I162" s="357"/>
      <c r="J162" s="357"/>
      <c r="K162" s="357"/>
      <c r="L162" s="357"/>
      <c r="M162" s="358">
        <f t="shared" si="4"/>
        <v>0</v>
      </c>
    </row>
    <row r="163" spans="1:14">
      <c r="A163" s="353"/>
      <c r="B163" s="354"/>
      <c r="C163" s="354"/>
      <c r="D163" s="355"/>
      <c r="E163" s="355"/>
      <c r="F163" s="356"/>
      <c r="G163" s="879"/>
      <c r="H163" s="880"/>
      <c r="I163" s="357"/>
      <c r="J163" s="357"/>
      <c r="K163" s="357"/>
      <c r="L163" s="357"/>
      <c r="M163" s="358">
        <f t="shared" si="4"/>
        <v>0</v>
      </c>
    </row>
    <row r="164" spans="1:14" ht="18" customHeight="1">
      <c r="A164" s="353"/>
      <c r="B164" s="354"/>
      <c r="C164" s="354"/>
      <c r="D164" s="355"/>
      <c r="E164" s="355"/>
      <c r="F164" s="356"/>
      <c r="G164" s="879"/>
      <c r="H164" s="880"/>
      <c r="I164" s="357"/>
      <c r="J164" s="357"/>
      <c r="K164" s="357"/>
      <c r="L164" s="357"/>
      <c r="M164" s="358">
        <f t="shared" si="4"/>
        <v>0</v>
      </c>
    </row>
    <row r="165" spans="1:14" ht="23.25" customHeight="1">
      <c r="A165" s="353"/>
      <c r="B165" s="354"/>
      <c r="C165" s="354"/>
      <c r="D165" s="355"/>
      <c r="E165" s="355"/>
      <c r="F165" s="356"/>
      <c r="G165" s="879"/>
      <c r="H165" s="880"/>
      <c r="I165" s="357"/>
      <c r="J165" s="357"/>
      <c r="K165" s="357"/>
      <c r="L165" s="357"/>
      <c r="M165" s="358">
        <f t="shared" si="4"/>
        <v>0</v>
      </c>
    </row>
    <row r="166" spans="1:14" hidden="1">
      <c r="A166" s="353"/>
      <c r="B166" s="354"/>
      <c r="C166" s="354"/>
      <c r="D166" s="355"/>
      <c r="E166" s="355"/>
      <c r="F166" s="356"/>
      <c r="G166" s="879"/>
      <c r="H166" s="880"/>
      <c r="I166" s="357"/>
      <c r="J166" s="357"/>
      <c r="K166" s="357"/>
      <c r="L166" s="357"/>
      <c r="M166" s="358">
        <f t="shared" si="4"/>
        <v>0</v>
      </c>
    </row>
    <row r="167" spans="1:14">
      <c r="A167" s="353"/>
      <c r="B167" s="354"/>
      <c r="C167" s="354"/>
      <c r="D167" s="355"/>
      <c r="E167" s="355"/>
      <c r="F167" s="356"/>
      <c r="G167" s="879"/>
      <c r="H167" s="880"/>
      <c r="I167" s="357"/>
      <c r="J167" s="357"/>
      <c r="K167" s="357"/>
      <c r="L167" s="357"/>
      <c r="M167" s="358">
        <f>+L167</f>
        <v>0</v>
      </c>
    </row>
    <row r="168" spans="1:14">
      <c r="A168" s="881" t="s">
        <v>480</v>
      </c>
      <c r="B168" s="881"/>
      <c r="C168" s="881"/>
      <c r="D168" s="881"/>
      <c r="E168" s="881"/>
      <c r="F168" s="881"/>
      <c r="G168" s="882" t="s">
        <v>79</v>
      </c>
      <c r="H168" s="883"/>
      <c r="I168" s="883"/>
      <c r="J168" s="883"/>
      <c r="K168" s="883"/>
      <c r="L168" s="883"/>
      <c r="M168" s="358">
        <f>SUM(M155:M167)</f>
        <v>32.32</v>
      </c>
    </row>
    <row r="169" spans="1:14">
      <c r="A169" s="874" t="s">
        <v>665</v>
      </c>
      <c r="B169" s="874"/>
      <c r="C169" s="874"/>
      <c r="D169" s="874"/>
      <c r="E169" s="874"/>
      <c r="F169" s="874"/>
      <c r="G169" s="875" t="s">
        <v>481</v>
      </c>
      <c r="H169" s="875"/>
      <c r="I169" s="875"/>
      <c r="J169" s="875"/>
      <c r="K169" s="875"/>
      <c r="L169" s="875"/>
      <c r="M169" s="358">
        <f>M135</f>
        <v>314.17999999999995</v>
      </c>
    </row>
    <row r="170" spans="1:14">
      <c r="A170" s="874"/>
      <c r="B170" s="874"/>
      <c r="C170" s="874"/>
      <c r="D170" s="874"/>
      <c r="E170" s="874"/>
      <c r="F170" s="874"/>
      <c r="G170" s="875" t="s">
        <v>482</v>
      </c>
      <c r="H170" s="875"/>
      <c r="I170" s="875"/>
      <c r="J170" s="875"/>
      <c r="K170" s="875"/>
      <c r="L170" s="875"/>
      <c r="M170" s="361">
        <f>SUM(M168:M169)</f>
        <v>346.49999999999994</v>
      </c>
      <c r="N170" t="s">
        <v>658</v>
      </c>
    </row>
    <row r="171" spans="1:14">
      <c r="A171" s="362"/>
      <c r="B171" s="362"/>
      <c r="C171" s="362"/>
      <c r="D171" s="362"/>
      <c r="E171" s="363"/>
      <c r="F171" s="363"/>
      <c r="G171" s="363"/>
      <c r="H171" s="363"/>
      <c r="I171" s="363"/>
      <c r="J171" s="363"/>
      <c r="K171" s="363"/>
      <c r="L171" s="363"/>
      <c r="M171" s="363"/>
    </row>
    <row r="172" spans="1:14" ht="15.75">
      <c r="A172" s="364"/>
      <c r="B172" s="364"/>
      <c r="C172" s="364"/>
      <c r="D172" s="364"/>
      <c r="E172" s="364"/>
      <c r="F172" s="364"/>
      <c r="G172" s="364"/>
      <c r="H172" s="364"/>
      <c r="I172" s="364"/>
      <c r="J172" s="364"/>
      <c r="K172" s="364"/>
      <c r="L172" s="365"/>
    </row>
    <row r="173" spans="1:14" ht="15.75">
      <c r="A173" s="364"/>
      <c r="B173" s="364"/>
      <c r="C173" s="364"/>
      <c r="D173" s="364"/>
      <c r="E173" s="364"/>
      <c r="F173" s="364"/>
      <c r="G173" s="364"/>
      <c r="H173" s="364"/>
      <c r="I173" s="364"/>
      <c r="J173" s="364"/>
      <c r="K173" s="364"/>
      <c r="L173" s="365"/>
    </row>
    <row r="174" spans="1:14" ht="23.25" customHeight="1">
      <c r="A174" s="366"/>
      <c r="B174" s="876" t="s">
        <v>483</v>
      </c>
      <c r="C174" s="876"/>
      <c r="D174" s="876"/>
      <c r="E174" s="876"/>
      <c r="F174" s="367"/>
      <c r="G174" s="877" t="s">
        <v>484</v>
      </c>
      <c r="H174" s="877"/>
      <c r="I174" s="877"/>
      <c r="J174" s="877"/>
      <c r="K174" s="877"/>
      <c r="L174" s="877"/>
    </row>
    <row r="175" spans="1:14" ht="12.95" customHeight="1">
      <c r="A175" s="366"/>
      <c r="B175" s="876" t="s">
        <v>485</v>
      </c>
      <c r="C175" s="876"/>
      <c r="D175" s="876"/>
      <c r="E175" s="876"/>
      <c r="F175" s="367"/>
      <c r="G175" s="877" t="s">
        <v>504</v>
      </c>
      <c r="H175" s="877"/>
      <c r="I175" s="877"/>
      <c r="J175" s="877"/>
      <c r="K175" s="877"/>
      <c r="L175" s="877"/>
    </row>
    <row r="176" spans="1:14">
      <c r="A176" s="366"/>
      <c r="B176" s="878" t="s">
        <v>486</v>
      </c>
      <c r="C176" s="878"/>
      <c r="D176" s="878"/>
      <c r="E176" s="878"/>
      <c r="F176" s="367"/>
      <c r="G176" s="877" t="s">
        <v>487</v>
      </c>
      <c r="H176" s="877"/>
      <c r="I176" s="877"/>
      <c r="J176" s="877"/>
      <c r="K176" s="877"/>
      <c r="L176" s="877"/>
    </row>
    <row r="179" spans="20:24" ht="16.5" thickBot="1">
      <c r="T179" s="368"/>
      <c r="U179" s="369"/>
      <c r="V179" s="369"/>
      <c r="W179" s="369"/>
      <c r="X179" s="368"/>
    </row>
    <row r="180" spans="20:24" ht="15.75">
      <c r="T180" s="367"/>
      <c r="U180" s="919"/>
      <c r="V180" s="919"/>
      <c r="W180" s="919"/>
      <c r="X180" s="367"/>
    </row>
    <row r="181" spans="20:24" ht="15.75">
      <c r="T181" s="367"/>
      <c r="U181" s="919"/>
      <c r="V181" s="919"/>
      <c r="W181" s="919"/>
      <c r="X181" s="367"/>
    </row>
  </sheetData>
  <mergeCells count="207">
    <mergeCell ref="G57:H57"/>
    <mergeCell ref="G58:H58"/>
    <mergeCell ref="G59:H59"/>
    <mergeCell ref="G60:H60"/>
    <mergeCell ref="A61:F61"/>
    <mergeCell ref="G61:L61"/>
    <mergeCell ref="B68:E68"/>
    <mergeCell ref="G68:L68"/>
    <mergeCell ref="B69:E69"/>
    <mergeCell ref="G69:L69"/>
    <mergeCell ref="A62:F63"/>
    <mergeCell ref="G62:L62"/>
    <mergeCell ref="G63:L63"/>
    <mergeCell ref="B67:E67"/>
    <mergeCell ref="G67:L6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1:M1"/>
    <mergeCell ref="A2:M2"/>
    <mergeCell ref="A3:M3"/>
    <mergeCell ref="A4:M4"/>
    <mergeCell ref="A5:B5"/>
    <mergeCell ref="D5:M5"/>
    <mergeCell ref="D41:M41"/>
    <mergeCell ref="A42:C42"/>
    <mergeCell ref="D42:G43"/>
    <mergeCell ref="H42:M43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180:W180"/>
    <mergeCell ref="U181:W181"/>
    <mergeCell ref="A26:F27"/>
    <mergeCell ref="G26:L26"/>
    <mergeCell ref="G27:L27"/>
    <mergeCell ref="B31:E31"/>
    <mergeCell ref="G31:L31"/>
    <mergeCell ref="B32:E32"/>
    <mergeCell ref="G32:L32"/>
    <mergeCell ref="A37:M37"/>
    <mergeCell ref="A38:M38"/>
    <mergeCell ref="A39:M39"/>
    <mergeCell ref="A40:M40"/>
    <mergeCell ref="A41:B41"/>
    <mergeCell ref="D44:G44"/>
    <mergeCell ref="H44:M44"/>
    <mergeCell ref="B45:D45"/>
    <mergeCell ref="J45:M45"/>
    <mergeCell ref="A46:F47"/>
    <mergeCell ref="G46:H47"/>
    <mergeCell ref="I46:K46"/>
    <mergeCell ref="M46:M47"/>
    <mergeCell ref="A78:C78"/>
    <mergeCell ref="D78:G79"/>
    <mergeCell ref="H78:M79"/>
    <mergeCell ref="D80:G80"/>
    <mergeCell ref="H80:M80"/>
    <mergeCell ref="A73:M73"/>
    <mergeCell ref="A74:M74"/>
    <mergeCell ref="A75:M75"/>
    <mergeCell ref="A76:M76"/>
    <mergeCell ref="A77:B77"/>
    <mergeCell ref="D77:M77"/>
    <mergeCell ref="G84:H84"/>
    <mergeCell ref="G85:H85"/>
    <mergeCell ref="G86:H86"/>
    <mergeCell ref="G87:H87"/>
    <mergeCell ref="G88:H88"/>
    <mergeCell ref="B81:D81"/>
    <mergeCell ref="J81:M81"/>
    <mergeCell ref="A82:F83"/>
    <mergeCell ref="G82:H83"/>
    <mergeCell ref="I82:K82"/>
    <mergeCell ref="M82:M83"/>
    <mergeCell ref="G94:H94"/>
    <mergeCell ref="G95:H95"/>
    <mergeCell ref="G96:H96"/>
    <mergeCell ref="A97:F97"/>
    <mergeCell ref="G97:L97"/>
    <mergeCell ref="G89:H89"/>
    <mergeCell ref="G90:H90"/>
    <mergeCell ref="G91:H91"/>
    <mergeCell ref="G92:H92"/>
    <mergeCell ref="G93:H93"/>
    <mergeCell ref="B104:E104"/>
    <mergeCell ref="G104:L104"/>
    <mergeCell ref="B105:E105"/>
    <mergeCell ref="G105:L105"/>
    <mergeCell ref="A109:M109"/>
    <mergeCell ref="A98:F99"/>
    <mergeCell ref="G98:L98"/>
    <mergeCell ref="G99:L99"/>
    <mergeCell ref="B103:E103"/>
    <mergeCell ref="G103:L103"/>
    <mergeCell ref="A114:C114"/>
    <mergeCell ref="D114:G115"/>
    <mergeCell ref="H114:M115"/>
    <mergeCell ref="D116:G116"/>
    <mergeCell ref="H116:M116"/>
    <mergeCell ref="A110:M110"/>
    <mergeCell ref="A111:M111"/>
    <mergeCell ref="A112:M112"/>
    <mergeCell ref="A113:B113"/>
    <mergeCell ref="D113:M113"/>
    <mergeCell ref="G120:H120"/>
    <mergeCell ref="G121:H121"/>
    <mergeCell ref="G122:H122"/>
    <mergeCell ref="G123:H123"/>
    <mergeCell ref="G124:H124"/>
    <mergeCell ref="B117:D117"/>
    <mergeCell ref="J117:M117"/>
    <mergeCell ref="A118:F119"/>
    <mergeCell ref="G118:H119"/>
    <mergeCell ref="I118:K118"/>
    <mergeCell ref="M118:M119"/>
    <mergeCell ref="G130:H130"/>
    <mergeCell ref="G131:H131"/>
    <mergeCell ref="G132:H132"/>
    <mergeCell ref="A133:F133"/>
    <mergeCell ref="G133:L133"/>
    <mergeCell ref="G125:H125"/>
    <mergeCell ref="G126:H126"/>
    <mergeCell ref="G127:H127"/>
    <mergeCell ref="G128:H128"/>
    <mergeCell ref="G129:H129"/>
    <mergeCell ref="B140:E140"/>
    <mergeCell ref="G140:L140"/>
    <mergeCell ref="B141:E141"/>
    <mergeCell ref="G141:L141"/>
    <mergeCell ref="A144:M144"/>
    <mergeCell ref="A134:F135"/>
    <mergeCell ref="G134:L134"/>
    <mergeCell ref="G135:L135"/>
    <mergeCell ref="B139:E139"/>
    <mergeCell ref="G139:L139"/>
    <mergeCell ref="A149:C149"/>
    <mergeCell ref="D149:G150"/>
    <mergeCell ref="H149:M150"/>
    <mergeCell ref="D151:G151"/>
    <mergeCell ref="H151:M151"/>
    <mergeCell ref="A145:M145"/>
    <mergeCell ref="A146:M146"/>
    <mergeCell ref="A147:M147"/>
    <mergeCell ref="A148:B148"/>
    <mergeCell ref="D148:M148"/>
    <mergeCell ref="G155:H155"/>
    <mergeCell ref="G156:H156"/>
    <mergeCell ref="G157:H157"/>
    <mergeCell ref="G158:H158"/>
    <mergeCell ref="G159:H159"/>
    <mergeCell ref="B152:D152"/>
    <mergeCell ref="J152:M152"/>
    <mergeCell ref="A153:F154"/>
    <mergeCell ref="G153:H154"/>
    <mergeCell ref="I153:K153"/>
    <mergeCell ref="M153:M154"/>
    <mergeCell ref="G165:H165"/>
    <mergeCell ref="G166:H166"/>
    <mergeCell ref="G167:H167"/>
    <mergeCell ref="A168:F168"/>
    <mergeCell ref="G168:L168"/>
    <mergeCell ref="G160:H160"/>
    <mergeCell ref="G161:H161"/>
    <mergeCell ref="G162:H162"/>
    <mergeCell ref="G163:H163"/>
    <mergeCell ref="G164:H164"/>
    <mergeCell ref="B175:E175"/>
    <mergeCell ref="G175:L175"/>
    <mergeCell ref="B176:E176"/>
    <mergeCell ref="G176:L176"/>
    <mergeCell ref="A169:F170"/>
    <mergeCell ref="G169:L169"/>
    <mergeCell ref="G170:L170"/>
    <mergeCell ref="B174:E174"/>
    <mergeCell ref="G174:L174"/>
  </mergeCells>
  <pageMargins left="0.7" right="0.7" top="0.75" bottom="0.75" header="0.3" footer="0.3"/>
  <pageSetup scale="10" orientation="landscape" r:id="rId1"/>
  <rowBreaks count="5" manualBreakCount="5">
    <brk id="35" max="12" man="1"/>
    <brk id="70" max="12" man="1"/>
    <brk id="107" max="12" man="1"/>
    <brk id="142" max="12" man="1"/>
    <brk id="178" max="12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42"/>
  <sheetViews>
    <sheetView view="pageBreakPreview" topLeftCell="A13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2'!B25</f>
        <v>ESTRUCTURAS EN CONCRETO</v>
      </c>
      <c r="C9" s="903"/>
      <c r="D9" s="903"/>
      <c r="E9" s="347" t="s">
        <v>15</v>
      </c>
      <c r="F9" s="348">
        <v>3.13</v>
      </c>
      <c r="G9" s="349" t="s">
        <v>471</v>
      </c>
      <c r="H9" s="350" t="str">
        <f>'ACTA PARCIAL 2'!C38</f>
        <v>M3</v>
      </c>
      <c r="I9" s="351" t="s">
        <v>16</v>
      </c>
      <c r="J9" s="904" t="str">
        <f>'ACTA PARCIAL 2'!B38</f>
        <v>ESCALERA MACIZA 3500 PSI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596</v>
      </c>
      <c r="H12" s="880"/>
      <c r="I12" s="357">
        <v>0.2</v>
      </c>
      <c r="J12" s="357">
        <v>0.2</v>
      </c>
      <c r="K12" s="357">
        <v>1.2</v>
      </c>
      <c r="L12" s="357">
        <v>4</v>
      </c>
      <c r="M12" s="358">
        <f>(I12*J12*K12)*L12</f>
        <v>0.19200000000000003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 t="s">
        <v>597</v>
      </c>
      <c r="H13" s="880"/>
      <c r="I13" s="357">
        <v>0.4</v>
      </c>
      <c r="J13" s="357">
        <v>7.0000000000000007E-2</v>
      </c>
      <c r="K13" s="357">
        <v>1.2</v>
      </c>
      <c r="L13" s="357">
        <v>4</v>
      </c>
      <c r="M13" s="358">
        <f>(I13*J13*K13)*L13</f>
        <v>0.13440000000000002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>K14*L14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>K15*L15</f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ref="M16:M23" si="0">+L16*K16*I16</f>
        <v>0</v>
      </c>
      <c r="N16" s="359"/>
    </row>
    <row r="17" spans="1:14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8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0.32640000000000002</v>
      </c>
    </row>
    <row r="26" spans="1:14">
      <c r="A26" s="874" t="s">
        <v>595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0.32640000000000002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0" spans="1:24" ht="16.5" thickBot="1">
      <c r="T40" s="368"/>
      <c r="U40" s="369"/>
      <c r="V40" s="369"/>
      <c r="W40" s="369"/>
      <c r="X40" s="368"/>
    </row>
    <row r="41" spans="1:24" ht="15.75">
      <c r="T41" s="367"/>
      <c r="U41" s="919"/>
      <c r="V41" s="919"/>
      <c r="W41" s="919"/>
      <c r="X41" s="367"/>
    </row>
    <row r="42" spans="1:24" ht="15.75">
      <c r="T42" s="367"/>
      <c r="U42" s="919"/>
      <c r="V42" s="919"/>
      <c r="W42" s="919"/>
      <c r="X42" s="367"/>
    </row>
  </sheetData>
  <mergeCells count="43">
    <mergeCell ref="D8:G8"/>
    <mergeCell ref="H8:M8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B9:D9"/>
    <mergeCell ref="J9:M9"/>
    <mergeCell ref="A10:F11"/>
    <mergeCell ref="G10:H11"/>
    <mergeCell ref="I10:K10"/>
    <mergeCell ref="M10:M11"/>
    <mergeCell ref="G23:H23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4:H24"/>
    <mergeCell ref="A25:F25"/>
    <mergeCell ref="G25:L25"/>
    <mergeCell ref="A26:F27"/>
    <mergeCell ref="G26:L26"/>
    <mergeCell ref="G27:L27"/>
    <mergeCell ref="U41:W41"/>
    <mergeCell ref="U42:W42"/>
    <mergeCell ref="B31:E31"/>
    <mergeCell ref="G31:L31"/>
    <mergeCell ref="B32:E32"/>
    <mergeCell ref="G32:L32"/>
    <mergeCell ref="B33:E33"/>
    <mergeCell ref="G33:L33"/>
  </mergeCells>
  <pageMargins left="0.7" right="0.7" top="0.75" bottom="0.75" header="0.3" footer="0.3"/>
  <pageSetup scale="7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24"/>
  <sheetViews>
    <sheetView view="pageBreakPreview" topLeftCell="A94" zoomScale="85" zoomScaleNormal="85" zoomScaleSheetLayoutView="85" zoomScalePageLayoutView="85" workbookViewId="0">
      <selection activeCell="O27" sqref="O27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2'!B40</f>
        <v>MAMPOSTERÍA Y ACABADOS</v>
      </c>
      <c r="C9" s="903"/>
      <c r="D9" s="903"/>
      <c r="E9" s="347" t="s">
        <v>15</v>
      </c>
      <c r="F9" s="348">
        <v>4.0999999999999996</v>
      </c>
      <c r="G9" s="349" t="s">
        <v>471</v>
      </c>
      <c r="H9" s="350" t="str">
        <f>'ACTA PARCIAL 2'!C41</f>
        <v>M2</v>
      </c>
      <c r="I9" s="351" t="s">
        <v>16</v>
      </c>
      <c r="J9" s="904" t="str">
        <f>'ACTA PARCIAL 2'!B41</f>
        <v>PAÑETE LISO MUROS 1:4, E=1.5 CM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598</v>
      </c>
      <c r="H12" s="880"/>
      <c r="I12" s="357">
        <v>6.05</v>
      </c>
      <c r="J12" s="357">
        <v>0.9</v>
      </c>
      <c r="K12" s="357"/>
      <c r="L12" s="357">
        <v>1</v>
      </c>
      <c r="M12" s="358">
        <f>I12*J12</f>
        <v>5.4450000000000003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>
        <v>3.26</v>
      </c>
      <c r="J13" s="357">
        <v>0.9</v>
      </c>
      <c r="K13" s="357"/>
      <c r="L13" s="357">
        <v>1</v>
      </c>
      <c r="M13" s="358">
        <f t="shared" ref="M13:M18" si="0">I13*J13</f>
        <v>2.9339999999999997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>
        <v>2.9</v>
      </c>
      <c r="J14" s="357">
        <v>0.9</v>
      </c>
      <c r="K14" s="357"/>
      <c r="L14" s="357">
        <v>1</v>
      </c>
      <c r="M14" s="358">
        <f t="shared" si="0"/>
        <v>2.61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>
        <v>1.6</v>
      </c>
      <c r="J15" s="357">
        <v>0.9</v>
      </c>
      <c r="K15" s="357"/>
      <c r="L15" s="357">
        <v>1</v>
      </c>
      <c r="M15" s="358">
        <f t="shared" si="0"/>
        <v>1.4400000000000002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>
        <v>1.3</v>
      </c>
      <c r="J16" s="357">
        <v>0.9</v>
      </c>
      <c r="K16" s="357"/>
      <c r="L16" s="357">
        <v>1</v>
      </c>
      <c r="M16" s="358">
        <f t="shared" si="0"/>
        <v>1.1700000000000002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>
        <v>1.5</v>
      </c>
      <c r="J17" s="357">
        <v>0.9</v>
      </c>
      <c r="K17" s="357"/>
      <c r="L17" s="357">
        <v>1</v>
      </c>
      <c r="M17" s="358">
        <f t="shared" si="0"/>
        <v>1.35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>+L19*K19*I19</f>
        <v>0</v>
      </c>
    </row>
    <row r="20" spans="1:13" ht="16.5" customHeight="1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>+L20*K20*I20</f>
        <v>0</v>
      </c>
    </row>
    <row r="21" spans="1:13" ht="14.2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>+L21*K21*I21</f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>+L22*K22*I22</f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>+L23*K23*I23</f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14.948999999999998</v>
      </c>
    </row>
    <row r="26" spans="1:13">
      <c r="A26" s="874" t="s">
        <v>599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14.948999999999998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15" ht="33" customHeight="1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15" ht="33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15" ht="33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15" ht="29.25" customHeight="1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15" ht="54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15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</row>
    <row r="43" spans="1:1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</row>
    <row r="44" spans="1:1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</row>
    <row r="45" spans="1:15" ht="27.75" customHeight="1">
      <c r="A45" s="346" t="s">
        <v>470</v>
      </c>
      <c r="B45" s="902" t="str">
        <f>B9</f>
        <v>MAMPOSTERÍA Y ACABADOS</v>
      </c>
      <c r="C45" s="903"/>
      <c r="D45" s="903"/>
      <c r="E45" s="347" t="s">
        <v>15</v>
      </c>
      <c r="F45" s="348">
        <f>F9</f>
        <v>4.0999999999999996</v>
      </c>
      <c r="G45" s="349" t="s">
        <v>471</v>
      </c>
      <c r="H45" s="350" t="str">
        <f>H9</f>
        <v>M2</v>
      </c>
      <c r="I45" s="351" t="s">
        <v>16</v>
      </c>
      <c r="J45" s="904" t="str">
        <f>J9</f>
        <v>PAÑETE LISO MUROS 1:4, E=1.5 CM</v>
      </c>
      <c r="K45" s="904"/>
      <c r="L45" s="904"/>
      <c r="M45" s="904"/>
    </row>
    <row r="46" spans="1:15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15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15" ht="23.25" customHeight="1">
      <c r="A48" s="353"/>
      <c r="B48" s="354"/>
      <c r="C48" s="355"/>
      <c r="D48" s="354"/>
      <c r="E48" s="355"/>
      <c r="F48" s="356"/>
      <c r="G48" s="879" t="s">
        <v>531</v>
      </c>
      <c r="H48" s="880"/>
      <c r="I48" s="357">
        <v>5.84</v>
      </c>
      <c r="J48" s="357">
        <v>2.2999999999999998</v>
      </c>
      <c r="K48" s="357"/>
      <c r="L48" s="357">
        <v>1</v>
      </c>
      <c r="M48" s="358">
        <f>I48*J48</f>
        <v>13.431999999999999</v>
      </c>
      <c r="N48" s="359"/>
      <c r="O48" s="370"/>
    </row>
    <row r="49" spans="1:14" ht="24" customHeight="1">
      <c r="A49" s="353"/>
      <c r="B49" s="354"/>
      <c r="C49" s="354"/>
      <c r="D49" s="355"/>
      <c r="E49" s="355"/>
      <c r="F49" s="356"/>
      <c r="G49" s="879"/>
      <c r="H49" s="880"/>
      <c r="I49" s="357">
        <v>2.13</v>
      </c>
      <c r="J49" s="357">
        <v>2.2999999999999998</v>
      </c>
      <c r="K49" s="357"/>
      <c r="L49" s="357">
        <v>1</v>
      </c>
      <c r="M49" s="358">
        <f>I49*J49</f>
        <v>4.8989999999999991</v>
      </c>
    </row>
    <row r="50" spans="1:14" ht="18.75" customHeight="1">
      <c r="A50" s="353"/>
      <c r="B50" s="354"/>
      <c r="C50" s="354"/>
      <c r="D50" s="355"/>
      <c r="E50" s="355"/>
      <c r="F50" s="356"/>
      <c r="G50" s="879"/>
      <c r="H50" s="880"/>
      <c r="I50" s="357">
        <v>1.98</v>
      </c>
      <c r="J50" s="357">
        <v>2.2999999999999998</v>
      </c>
      <c r="K50" s="357"/>
      <c r="L50" s="357">
        <v>1</v>
      </c>
      <c r="M50" s="358">
        <f>I50*J50</f>
        <v>4.5539999999999994</v>
      </c>
      <c r="N50" s="359"/>
    </row>
    <row r="51" spans="1:14" ht="20.25" customHeight="1">
      <c r="A51" s="353"/>
      <c r="B51" s="354"/>
      <c r="C51" s="354"/>
      <c r="D51" s="355"/>
      <c r="E51" s="355"/>
      <c r="F51" s="356"/>
      <c r="G51" s="879"/>
      <c r="H51" s="880"/>
      <c r="I51" s="357">
        <v>2.33</v>
      </c>
      <c r="J51" s="357">
        <v>2.2999999999999998</v>
      </c>
      <c r="K51" s="357"/>
      <c r="L51" s="357">
        <v>2</v>
      </c>
      <c r="M51" s="358">
        <f>I51*J51*L51</f>
        <v>10.718</v>
      </c>
      <c r="N51" s="359"/>
    </row>
    <row r="52" spans="1:14" ht="20.25" customHeight="1">
      <c r="A52" s="353"/>
      <c r="B52" s="354"/>
      <c r="C52" s="354"/>
      <c r="D52" s="355"/>
      <c r="E52" s="355"/>
      <c r="F52" s="356"/>
      <c r="G52" s="879"/>
      <c r="H52" s="880"/>
      <c r="I52" s="357">
        <v>2.0099999999999998</v>
      </c>
      <c r="J52" s="357">
        <v>2.2999999999999998</v>
      </c>
      <c r="K52" s="357"/>
      <c r="L52" s="357">
        <v>2</v>
      </c>
      <c r="M52" s="358">
        <f>I52*J52*L52</f>
        <v>9.2459999999999987</v>
      </c>
      <c r="N52" s="359"/>
    </row>
    <row r="53" spans="1:14" ht="24.75" customHeight="1">
      <c r="A53" s="353"/>
      <c r="B53" s="354"/>
      <c r="C53" s="354"/>
      <c r="D53" s="355"/>
      <c r="E53" s="355"/>
      <c r="F53" s="355"/>
      <c r="G53" s="879"/>
      <c r="H53" s="880"/>
      <c r="I53" s="357">
        <v>1.88</v>
      </c>
      <c r="J53" s="357">
        <v>2.2999999999999998</v>
      </c>
      <c r="K53" s="357"/>
      <c r="L53" s="357">
        <v>1</v>
      </c>
      <c r="M53" s="358">
        <f t="shared" ref="M53:M58" si="1">I53*J53</f>
        <v>4.3239999999999998</v>
      </c>
    </row>
    <row r="54" spans="1:14" ht="28.5" customHeight="1">
      <c r="A54" s="353"/>
      <c r="B54" s="354"/>
      <c r="C54" s="354"/>
      <c r="D54" s="355"/>
      <c r="E54" s="355"/>
      <c r="F54" s="355"/>
      <c r="G54" s="879"/>
      <c r="H54" s="880"/>
      <c r="I54" s="357">
        <v>3.14</v>
      </c>
      <c r="J54" s="357">
        <v>2.2999999999999998</v>
      </c>
      <c r="K54" s="357"/>
      <c r="L54" s="357">
        <v>1</v>
      </c>
      <c r="M54" s="358">
        <f t="shared" si="1"/>
        <v>7.2219999999999995</v>
      </c>
    </row>
    <row r="55" spans="1:14" ht="24.75" customHeight="1">
      <c r="A55" s="353"/>
      <c r="B55" s="354"/>
      <c r="C55" s="354"/>
      <c r="D55" s="355"/>
      <c r="E55" s="355"/>
      <c r="F55" s="355"/>
      <c r="G55" s="879"/>
      <c r="H55" s="880"/>
      <c r="I55" s="357">
        <v>10.210000000000001</v>
      </c>
      <c r="J55" s="357">
        <v>2.2999999999999998</v>
      </c>
      <c r="K55" s="357"/>
      <c r="L55" s="357">
        <v>1</v>
      </c>
      <c r="M55" s="358">
        <f t="shared" si="1"/>
        <v>23.483000000000001</v>
      </c>
    </row>
    <row r="56" spans="1:14" ht="19.5" customHeight="1">
      <c r="A56" s="353"/>
      <c r="B56" s="354"/>
      <c r="C56" s="354"/>
      <c r="D56" s="355"/>
      <c r="E56" s="355"/>
      <c r="F56" s="356"/>
      <c r="G56" s="879"/>
      <c r="H56" s="880"/>
      <c r="I56" s="357">
        <v>5.73</v>
      </c>
      <c r="J56" s="357">
        <v>2.2999999999999998</v>
      </c>
      <c r="K56" s="357"/>
      <c r="L56" s="357">
        <v>1</v>
      </c>
      <c r="M56" s="358">
        <f t="shared" si="1"/>
        <v>13.179</v>
      </c>
    </row>
    <row r="57" spans="1:14" ht="20.25" customHeight="1">
      <c r="A57" s="353"/>
      <c r="B57" s="354"/>
      <c r="C57" s="354"/>
      <c r="D57" s="355"/>
      <c r="E57" s="355"/>
      <c r="F57" s="356"/>
      <c r="G57" s="879"/>
      <c r="H57" s="880"/>
      <c r="I57" s="357">
        <v>2.02</v>
      </c>
      <c r="J57" s="357">
        <v>2.2999999999999998</v>
      </c>
      <c r="K57" s="357"/>
      <c r="L57" s="357">
        <v>1</v>
      </c>
      <c r="M57" s="358">
        <f t="shared" si="1"/>
        <v>4.6459999999999999</v>
      </c>
    </row>
    <row r="58" spans="1:14" ht="23.25" customHeight="1">
      <c r="A58" s="353"/>
      <c r="B58" s="354"/>
      <c r="C58" s="354"/>
      <c r="D58" s="355"/>
      <c r="E58" s="355"/>
      <c r="F58" s="356"/>
      <c r="G58" s="879"/>
      <c r="H58" s="880"/>
      <c r="I58" s="357">
        <v>5.9</v>
      </c>
      <c r="J58" s="357">
        <v>2.2999999999999998</v>
      </c>
      <c r="K58" s="357"/>
      <c r="L58" s="357">
        <v>1</v>
      </c>
      <c r="M58" s="358">
        <f t="shared" si="1"/>
        <v>13.57</v>
      </c>
    </row>
    <row r="59" spans="1:14" ht="21" customHeight="1">
      <c r="A59" s="353"/>
      <c r="B59" s="354"/>
      <c r="C59" s="354"/>
      <c r="D59" s="355"/>
      <c r="E59" s="355"/>
      <c r="F59" s="356"/>
      <c r="G59" s="964"/>
      <c r="H59" s="965"/>
      <c r="I59" s="357"/>
      <c r="J59" s="357"/>
      <c r="K59" s="357"/>
      <c r="L59" s="357"/>
      <c r="M59" s="358"/>
    </row>
    <row r="60" spans="1:14" ht="21" customHeight="1">
      <c r="A60" s="353"/>
      <c r="B60" s="354"/>
      <c r="C60" s="354"/>
      <c r="D60" s="355"/>
      <c r="E60" s="355"/>
      <c r="F60" s="356"/>
      <c r="G60" s="964" t="s">
        <v>643</v>
      </c>
      <c r="H60" s="965"/>
      <c r="I60" s="357">
        <v>1.71</v>
      </c>
      <c r="J60" s="357">
        <v>1.7</v>
      </c>
      <c r="K60" s="357"/>
      <c r="L60" s="357">
        <v>1</v>
      </c>
      <c r="M60" s="358">
        <f>-I60*J60</f>
        <v>-2.907</v>
      </c>
    </row>
    <row r="61" spans="1:14" ht="21" customHeight="1">
      <c r="A61" s="353"/>
      <c r="B61" s="354"/>
      <c r="C61" s="354"/>
      <c r="D61" s="355"/>
      <c r="E61" s="355"/>
      <c r="F61" s="356"/>
      <c r="G61" s="964" t="s">
        <v>647</v>
      </c>
      <c r="H61" s="965"/>
      <c r="I61" s="357">
        <v>0.4</v>
      </c>
      <c r="J61" s="357">
        <v>0.5</v>
      </c>
      <c r="K61" s="357"/>
      <c r="L61" s="357">
        <v>1</v>
      </c>
      <c r="M61" s="358">
        <f>-I61*J61</f>
        <v>-0.2</v>
      </c>
    </row>
    <row r="62" spans="1:14" ht="21" customHeight="1">
      <c r="A62" s="353"/>
      <c r="B62" s="354"/>
      <c r="C62" s="354"/>
      <c r="D62" s="355"/>
      <c r="E62" s="355"/>
      <c r="F62" s="356"/>
      <c r="G62" s="964"/>
      <c r="H62" s="965"/>
      <c r="I62" s="357"/>
      <c r="J62" s="357"/>
      <c r="K62" s="357"/>
      <c r="L62" s="357"/>
      <c r="M62" s="358"/>
    </row>
    <row r="63" spans="1:14" ht="21" customHeight="1">
      <c r="A63" s="353"/>
      <c r="B63" s="354"/>
      <c r="C63" s="354"/>
      <c r="D63" s="355"/>
      <c r="E63" s="355"/>
      <c r="F63" s="356"/>
      <c r="G63" s="964" t="s">
        <v>644</v>
      </c>
      <c r="H63" s="965"/>
      <c r="I63" s="357">
        <v>1.35</v>
      </c>
      <c r="J63" s="357">
        <v>0.5</v>
      </c>
      <c r="K63" s="357"/>
      <c r="L63" s="357">
        <v>2</v>
      </c>
      <c r="M63" s="358">
        <f>(-I63*J63)*L63</f>
        <v>-1.35</v>
      </c>
    </row>
    <row r="64" spans="1:14" ht="21" customHeight="1">
      <c r="A64" s="353"/>
      <c r="B64" s="354"/>
      <c r="C64" s="354"/>
      <c r="D64" s="355"/>
      <c r="E64" s="355"/>
      <c r="F64" s="356"/>
      <c r="G64" s="964"/>
      <c r="H64" s="965"/>
      <c r="I64" s="357"/>
      <c r="J64" s="357"/>
      <c r="K64" s="357"/>
      <c r="L64" s="357"/>
      <c r="M64" s="358"/>
    </row>
    <row r="65" spans="1:13">
      <c r="A65" s="881" t="s">
        <v>480</v>
      </c>
      <c r="B65" s="881"/>
      <c r="C65" s="881"/>
      <c r="D65" s="881"/>
      <c r="E65" s="881"/>
      <c r="F65" s="881"/>
      <c r="G65" s="882" t="s">
        <v>79</v>
      </c>
      <c r="H65" s="883"/>
      <c r="I65" s="883"/>
      <c r="J65" s="883"/>
      <c r="K65" s="883"/>
      <c r="L65" s="883"/>
      <c r="M65" s="358">
        <f>SUM(M48:M64)</f>
        <v>104.816</v>
      </c>
    </row>
    <row r="66" spans="1:13">
      <c r="A66" s="874" t="s">
        <v>648</v>
      </c>
      <c r="B66" s="874"/>
      <c r="C66" s="874"/>
      <c r="D66" s="874"/>
      <c r="E66" s="874"/>
      <c r="F66" s="874"/>
      <c r="G66" s="875" t="s">
        <v>481</v>
      </c>
      <c r="H66" s="875"/>
      <c r="I66" s="875"/>
      <c r="J66" s="875"/>
      <c r="K66" s="875"/>
      <c r="L66" s="875"/>
      <c r="M66" s="358">
        <f>M27</f>
        <v>14.948999999999998</v>
      </c>
    </row>
    <row r="67" spans="1:13">
      <c r="A67" s="874"/>
      <c r="B67" s="874"/>
      <c r="C67" s="874"/>
      <c r="D67" s="874"/>
      <c r="E67" s="874"/>
      <c r="F67" s="874"/>
      <c r="G67" s="875" t="s">
        <v>482</v>
      </c>
      <c r="H67" s="875"/>
      <c r="I67" s="875"/>
      <c r="J67" s="875"/>
      <c r="K67" s="875"/>
      <c r="L67" s="875"/>
      <c r="M67" s="361">
        <f>SUM(M65:M66)</f>
        <v>119.765</v>
      </c>
    </row>
    <row r="68" spans="1:13">
      <c r="A68" s="362"/>
      <c r="B68" s="362"/>
      <c r="C68" s="362"/>
      <c r="D68" s="362"/>
      <c r="E68" s="363"/>
      <c r="F68" s="363"/>
      <c r="G68" s="363"/>
      <c r="H68" s="363"/>
      <c r="I68" s="363"/>
      <c r="J68" s="363"/>
      <c r="K68" s="363"/>
      <c r="L68" s="363"/>
      <c r="M68" s="363"/>
    </row>
    <row r="69" spans="1:13" ht="15.75">
      <c r="A69" s="364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5"/>
    </row>
    <row r="70" spans="1:13" ht="15.75">
      <c r="A70" s="364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5"/>
    </row>
    <row r="71" spans="1:13" ht="23.25" customHeight="1">
      <c r="A71" s="366"/>
      <c r="B71" s="876" t="s">
        <v>483</v>
      </c>
      <c r="C71" s="876"/>
      <c r="D71" s="876"/>
      <c r="E71" s="876"/>
      <c r="F71" s="367"/>
      <c r="G71" s="877" t="s">
        <v>484</v>
      </c>
      <c r="H71" s="877"/>
      <c r="I71" s="877"/>
      <c r="J71" s="877"/>
      <c r="K71" s="877"/>
      <c r="L71" s="877"/>
    </row>
    <row r="72" spans="1:13" ht="12.95" customHeight="1">
      <c r="A72" s="366"/>
      <c r="B72" s="876" t="s">
        <v>485</v>
      </c>
      <c r="C72" s="876"/>
      <c r="D72" s="876"/>
      <c r="E72" s="876"/>
      <c r="F72" s="367"/>
      <c r="G72" s="877" t="s">
        <v>504</v>
      </c>
      <c r="H72" s="877"/>
      <c r="I72" s="877"/>
      <c r="J72" s="877"/>
      <c r="K72" s="877"/>
      <c r="L72" s="877"/>
    </row>
    <row r="73" spans="1:13">
      <c r="A73" s="366"/>
      <c r="B73" s="878" t="s">
        <v>486</v>
      </c>
      <c r="C73" s="878"/>
      <c r="D73" s="878"/>
      <c r="E73" s="878"/>
      <c r="F73" s="367"/>
      <c r="G73" s="877" t="s">
        <v>487</v>
      </c>
      <c r="H73" s="877"/>
      <c r="I73" s="877"/>
      <c r="J73" s="877"/>
      <c r="K73" s="877"/>
      <c r="L73" s="877"/>
    </row>
    <row r="77" spans="1:13" ht="33" customHeight="1">
      <c r="A77" s="905"/>
      <c r="B77" s="906"/>
      <c r="C77" s="906"/>
      <c r="D77" s="906"/>
      <c r="E77" s="906"/>
      <c r="F77" s="906"/>
      <c r="G77" s="906"/>
      <c r="H77" s="906"/>
      <c r="I77" s="906"/>
      <c r="J77" s="906"/>
      <c r="K77" s="906"/>
      <c r="L77" s="906"/>
      <c r="M77" s="907"/>
    </row>
    <row r="78" spans="1:13" ht="33" customHeight="1">
      <c r="A78" s="908"/>
      <c r="B78" s="909"/>
      <c r="C78" s="909"/>
      <c r="D78" s="909"/>
      <c r="E78" s="909"/>
      <c r="F78" s="909"/>
      <c r="G78" s="909"/>
      <c r="H78" s="909"/>
      <c r="I78" s="909"/>
      <c r="J78" s="909"/>
      <c r="K78" s="909"/>
      <c r="L78" s="909"/>
      <c r="M78" s="910"/>
    </row>
    <row r="79" spans="1:13" ht="33" customHeight="1">
      <c r="A79" s="891"/>
      <c r="B79" s="892"/>
      <c r="C79" s="892"/>
      <c r="D79" s="892"/>
      <c r="E79" s="892"/>
      <c r="F79" s="892"/>
      <c r="G79" s="892"/>
      <c r="H79" s="892"/>
      <c r="I79" s="892"/>
      <c r="J79" s="892"/>
      <c r="K79" s="892"/>
      <c r="L79" s="892"/>
      <c r="M79" s="893"/>
    </row>
    <row r="80" spans="1:13" ht="29.25" customHeight="1">
      <c r="A80" s="891" t="s">
        <v>460</v>
      </c>
      <c r="B80" s="892"/>
      <c r="C80" s="892"/>
      <c r="D80" s="892"/>
      <c r="E80" s="892"/>
      <c r="F80" s="892"/>
      <c r="G80" s="892"/>
      <c r="H80" s="892"/>
      <c r="I80" s="892"/>
      <c r="J80" s="892"/>
      <c r="K80" s="892"/>
      <c r="L80" s="892"/>
      <c r="M80" s="893"/>
    </row>
    <row r="81" spans="1:15" ht="54" customHeight="1">
      <c r="A81" s="894" t="s">
        <v>461</v>
      </c>
      <c r="B81" s="895"/>
      <c r="C81" s="343" t="s">
        <v>462</v>
      </c>
      <c r="D81" s="896" t="s">
        <v>463</v>
      </c>
      <c r="E81" s="896"/>
      <c r="F81" s="896"/>
      <c r="G81" s="896"/>
      <c r="H81" s="896"/>
      <c r="I81" s="896"/>
      <c r="J81" s="896"/>
      <c r="K81" s="896"/>
      <c r="L81" s="896"/>
      <c r="M81" s="896"/>
    </row>
    <row r="82" spans="1:15">
      <c r="A82" s="884" t="s">
        <v>464</v>
      </c>
      <c r="B82" s="885"/>
      <c r="C82" s="885"/>
      <c r="D82" s="884" t="s">
        <v>465</v>
      </c>
      <c r="E82" s="885"/>
      <c r="F82" s="885"/>
      <c r="G82" s="886"/>
      <c r="H82" s="897" t="s">
        <v>466</v>
      </c>
      <c r="I82" s="897"/>
      <c r="J82" s="897"/>
      <c r="K82" s="897"/>
      <c r="L82" s="897"/>
      <c r="M82" s="897"/>
    </row>
    <row r="83" spans="1:15">
      <c r="A83" s="344" t="s">
        <v>467</v>
      </c>
      <c r="B83" s="344" t="s">
        <v>468</v>
      </c>
      <c r="C83" s="344" t="s">
        <v>469</v>
      </c>
      <c r="D83" s="887"/>
      <c r="E83" s="888"/>
      <c r="F83" s="888"/>
      <c r="G83" s="889"/>
      <c r="H83" s="897"/>
      <c r="I83" s="897"/>
      <c r="J83" s="897"/>
      <c r="K83" s="897"/>
      <c r="L83" s="897"/>
      <c r="M83" s="897"/>
    </row>
    <row r="84" spans="1:15">
      <c r="A84" s="345">
        <v>16</v>
      </c>
      <c r="B84" s="345">
        <v>11</v>
      </c>
      <c r="C84" s="345">
        <v>2022</v>
      </c>
      <c r="D84" s="898"/>
      <c r="E84" s="899"/>
      <c r="F84" s="899"/>
      <c r="G84" s="900"/>
      <c r="H84" s="901"/>
      <c r="I84" s="901"/>
      <c r="J84" s="901"/>
      <c r="K84" s="901"/>
      <c r="L84" s="901"/>
      <c r="M84" s="901"/>
    </row>
    <row r="85" spans="1:15" ht="27.75" customHeight="1">
      <c r="A85" s="346" t="s">
        <v>470</v>
      </c>
      <c r="B85" s="902" t="str">
        <f>B45</f>
        <v>MAMPOSTERÍA Y ACABADOS</v>
      </c>
      <c r="C85" s="903"/>
      <c r="D85" s="903"/>
      <c r="E85" s="347" t="s">
        <v>15</v>
      </c>
      <c r="F85" s="348">
        <v>4.0999999999999996</v>
      </c>
      <c r="G85" s="349" t="s">
        <v>471</v>
      </c>
      <c r="H85" s="350" t="str">
        <f>H45</f>
        <v>M2</v>
      </c>
      <c r="I85" s="351" t="s">
        <v>16</v>
      </c>
      <c r="J85" s="904" t="str">
        <f>J45</f>
        <v>PAÑETE LISO MUROS 1:4, E=1.5 CM</v>
      </c>
      <c r="K85" s="904"/>
      <c r="L85" s="904"/>
      <c r="M85" s="904"/>
    </row>
    <row r="86" spans="1:15">
      <c r="A86" s="884" t="s">
        <v>472</v>
      </c>
      <c r="B86" s="885"/>
      <c r="C86" s="885"/>
      <c r="D86" s="885"/>
      <c r="E86" s="885"/>
      <c r="F86" s="886"/>
      <c r="G86" s="890" t="s">
        <v>473</v>
      </c>
      <c r="H86" s="890"/>
      <c r="I86" s="890" t="s">
        <v>474</v>
      </c>
      <c r="J86" s="890"/>
      <c r="K86" s="890"/>
      <c r="L86" s="352" t="s">
        <v>475</v>
      </c>
      <c r="M86" s="890" t="s">
        <v>476</v>
      </c>
    </row>
    <row r="87" spans="1:15">
      <c r="A87" s="887"/>
      <c r="B87" s="888"/>
      <c r="C87" s="888"/>
      <c r="D87" s="888"/>
      <c r="E87" s="888"/>
      <c r="F87" s="889"/>
      <c r="G87" s="890"/>
      <c r="H87" s="890"/>
      <c r="I87" s="352" t="s">
        <v>477</v>
      </c>
      <c r="J87" s="352" t="s">
        <v>478</v>
      </c>
      <c r="K87" s="352" t="s">
        <v>479</v>
      </c>
      <c r="L87" s="352" t="s">
        <v>95</v>
      </c>
      <c r="M87" s="890"/>
    </row>
    <row r="88" spans="1:15" ht="23.25" customHeight="1">
      <c r="A88" s="353"/>
      <c r="B88" s="354"/>
      <c r="C88" s="355"/>
      <c r="D88" s="354"/>
      <c r="E88" s="355"/>
      <c r="F88" s="356"/>
      <c r="G88" s="879" t="s">
        <v>531</v>
      </c>
      <c r="H88" s="880"/>
      <c r="I88" s="357">
        <v>4.0599999999999996</v>
      </c>
      <c r="J88" s="357">
        <v>2.6</v>
      </c>
      <c r="K88" s="357"/>
      <c r="L88" s="357">
        <v>1</v>
      </c>
      <c r="M88" s="358">
        <f>I88*J88</f>
        <v>10.555999999999999</v>
      </c>
      <c r="N88" s="359"/>
      <c r="O88" s="370"/>
    </row>
    <row r="89" spans="1:15" ht="24" customHeight="1">
      <c r="A89" s="353"/>
      <c r="B89" s="354"/>
      <c r="C89" s="354"/>
      <c r="D89" s="355"/>
      <c r="E89" s="355"/>
      <c r="F89" s="356"/>
      <c r="G89" s="879"/>
      <c r="H89" s="880"/>
      <c r="I89" s="357">
        <v>2.2599999999999998</v>
      </c>
      <c r="J89" s="357">
        <v>2.6</v>
      </c>
      <c r="K89" s="357"/>
      <c r="L89" s="357">
        <v>1</v>
      </c>
      <c r="M89" s="358">
        <f>I89*J89</f>
        <v>5.8759999999999994</v>
      </c>
    </row>
    <row r="90" spans="1:15" ht="18.75" customHeight="1">
      <c r="A90" s="353"/>
      <c r="B90" s="354"/>
      <c r="C90" s="354"/>
      <c r="D90" s="355"/>
      <c r="E90" s="355"/>
      <c r="F90" s="356"/>
      <c r="G90" s="879"/>
      <c r="H90" s="880"/>
      <c r="I90" s="357">
        <v>3.65</v>
      </c>
      <c r="J90" s="357">
        <v>2.6</v>
      </c>
      <c r="K90" s="357"/>
      <c r="L90" s="357">
        <v>1</v>
      </c>
      <c r="M90" s="358">
        <f>I90*J90</f>
        <v>9.49</v>
      </c>
      <c r="N90" s="359"/>
    </row>
    <row r="91" spans="1:15" ht="20.25" customHeight="1">
      <c r="A91" s="353"/>
      <c r="B91" s="354"/>
      <c r="C91" s="354"/>
      <c r="D91" s="355"/>
      <c r="E91" s="355"/>
      <c r="F91" s="356"/>
      <c r="G91" s="879"/>
      <c r="H91" s="880"/>
      <c r="I91" s="357">
        <v>2.78</v>
      </c>
      <c r="J91" s="357">
        <v>2.6</v>
      </c>
      <c r="K91" s="357"/>
      <c r="L91" s="357">
        <v>1</v>
      </c>
      <c r="M91" s="358">
        <f>I91*J91*L91</f>
        <v>7.2279999999999998</v>
      </c>
      <c r="N91" s="359"/>
    </row>
    <row r="92" spans="1:15" ht="20.25" customHeight="1">
      <c r="A92" s="353"/>
      <c r="B92" s="354"/>
      <c r="C92" s="354"/>
      <c r="D92" s="355"/>
      <c r="E92" s="355"/>
      <c r="F92" s="356"/>
      <c r="G92" s="879"/>
      <c r="H92" s="880"/>
      <c r="I92" s="357">
        <v>0.4</v>
      </c>
      <c r="J92" s="357">
        <v>2.6</v>
      </c>
      <c r="K92" s="357"/>
      <c r="L92" s="357">
        <v>1</v>
      </c>
      <c r="M92" s="358">
        <f>I92*J92*L92</f>
        <v>1.04</v>
      </c>
      <c r="N92" s="359"/>
    </row>
    <row r="93" spans="1:15" ht="24.75" customHeight="1">
      <c r="A93" s="353"/>
      <c r="B93" s="354"/>
      <c r="C93" s="354"/>
      <c r="D93" s="355"/>
      <c r="E93" s="355"/>
      <c r="F93" s="355"/>
      <c r="G93" s="879"/>
      <c r="H93" s="880"/>
      <c r="I93" s="357">
        <v>9.9700000000000006</v>
      </c>
      <c r="J93" s="357">
        <v>2.6</v>
      </c>
      <c r="K93" s="357"/>
      <c r="L93" s="357">
        <v>1</v>
      </c>
      <c r="M93" s="358">
        <f>I93*J93</f>
        <v>25.922000000000004</v>
      </c>
    </row>
    <row r="94" spans="1:15" ht="28.5" customHeight="1">
      <c r="A94" s="353"/>
      <c r="B94" s="354"/>
      <c r="C94" s="354"/>
      <c r="D94" s="355"/>
      <c r="E94" s="355"/>
      <c r="F94" s="355"/>
      <c r="G94" s="879"/>
      <c r="H94" s="880"/>
      <c r="I94" s="357">
        <v>0.39</v>
      </c>
      <c r="J94" s="357">
        <v>2.6</v>
      </c>
      <c r="K94" s="357"/>
      <c r="L94" s="357">
        <v>1</v>
      </c>
      <c r="M94" s="358">
        <f>I94*J94</f>
        <v>1.014</v>
      </c>
    </row>
    <row r="95" spans="1:15" ht="24.75" customHeight="1">
      <c r="A95" s="353"/>
      <c r="B95" s="354"/>
      <c r="C95" s="354"/>
      <c r="D95" s="355"/>
      <c r="E95" s="355"/>
      <c r="F95" s="355"/>
      <c r="G95" s="879"/>
      <c r="H95" s="880"/>
      <c r="I95" s="357">
        <v>0.26</v>
      </c>
      <c r="J95" s="357">
        <v>2.6</v>
      </c>
      <c r="K95" s="357"/>
      <c r="L95" s="357">
        <v>1</v>
      </c>
      <c r="M95" s="358">
        <f>I95*J95</f>
        <v>0.67600000000000005</v>
      </c>
    </row>
    <row r="96" spans="1:15" ht="19.5" customHeight="1">
      <c r="A96" s="353"/>
      <c r="B96" s="354"/>
      <c r="C96" s="354"/>
      <c r="D96" s="355"/>
      <c r="E96" s="355"/>
      <c r="F96" s="356"/>
      <c r="G96" s="879"/>
      <c r="H96" s="880"/>
      <c r="I96" s="357">
        <v>5.5</v>
      </c>
      <c r="J96" s="357">
        <v>2.6</v>
      </c>
      <c r="K96" s="357"/>
      <c r="L96" s="357">
        <v>1</v>
      </c>
      <c r="M96" s="358">
        <f>I96*J96</f>
        <v>14.3</v>
      </c>
    </row>
    <row r="97" spans="1:13" ht="20.25" customHeight="1">
      <c r="A97" s="353"/>
      <c r="B97" s="354"/>
      <c r="C97" s="354"/>
      <c r="D97" s="355"/>
      <c r="E97" s="355"/>
      <c r="F97" s="356"/>
      <c r="G97" s="879"/>
      <c r="H97" s="880"/>
      <c r="I97" s="357">
        <v>4.45</v>
      </c>
      <c r="J97" s="357">
        <v>2.6</v>
      </c>
      <c r="K97" s="357"/>
      <c r="L97" s="357">
        <v>1</v>
      </c>
      <c r="M97" s="358">
        <f>I97*J97</f>
        <v>11.57</v>
      </c>
    </row>
    <row r="98" spans="1:13" ht="23.25" customHeight="1">
      <c r="A98" s="353"/>
      <c r="B98" s="354"/>
      <c r="C98" s="354"/>
      <c r="D98" s="355"/>
      <c r="E98" s="355"/>
      <c r="F98" s="356"/>
      <c r="G98" s="879"/>
      <c r="H98" s="880"/>
      <c r="I98" s="357"/>
      <c r="J98" s="357"/>
      <c r="K98" s="357"/>
      <c r="L98" s="357"/>
      <c r="M98" s="358"/>
    </row>
    <row r="99" spans="1:13" ht="21" customHeight="1">
      <c r="A99" s="353"/>
      <c r="B99" s="354"/>
      <c r="C99" s="354"/>
      <c r="D99" s="355"/>
      <c r="E99" s="355"/>
      <c r="F99" s="356"/>
      <c r="G99" s="879" t="s">
        <v>645</v>
      </c>
      <c r="H99" s="880"/>
      <c r="I99" s="357">
        <v>3.32</v>
      </c>
      <c r="J99" s="357">
        <v>2.5489999999999999</v>
      </c>
      <c r="K99" s="357"/>
      <c r="L99" s="357">
        <v>1</v>
      </c>
      <c r="M99" s="358">
        <f>(-I99*J99)</f>
        <v>-8.4626799999999989</v>
      </c>
    </row>
    <row r="100" spans="1:13" ht="21" customHeight="1">
      <c r="A100" s="353"/>
      <c r="B100" s="354"/>
      <c r="C100" s="354"/>
      <c r="D100" s="355"/>
      <c r="E100" s="355"/>
      <c r="F100" s="356"/>
      <c r="G100" s="879" t="s">
        <v>644</v>
      </c>
      <c r="H100" s="880"/>
      <c r="I100" s="357">
        <v>1.35</v>
      </c>
      <c r="J100" s="357">
        <v>0.5</v>
      </c>
      <c r="K100" s="357"/>
      <c r="L100" s="357">
        <v>2</v>
      </c>
      <c r="M100" s="358">
        <f>(-I100*J100)*L100</f>
        <v>-1.35</v>
      </c>
    </row>
    <row r="101" spans="1:13" ht="21" customHeight="1">
      <c r="A101" s="353"/>
      <c r="B101" s="354"/>
      <c r="C101" s="354"/>
      <c r="D101" s="355"/>
      <c r="E101" s="355"/>
      <c r="F101" s="356"/>
      <c r="G101" s="879" t="s">
        <v>646</v>
      </c>
      <c r="H101" s="880"/>
      <c r="I101" s="357">
        <v>1.8</v>
      </c>
      <c r="J101" s="357">
        <v>0.5</v>
      </c>
      <c r="K101" s="357"/>
      <c r="L101" s="357">
        <v>1</v>
      </c>
      <c r="M101" s="358">
        <f>(-I101*J101)*L101</f>
        <v>-0.9</v>
      </c>
    </row>
    <row r="102" spans="1:13" ht="21" customHeight="1">
      <c r="A102" s="353"/>
      <c r="B102" s="354"/>
      <c r="C102" s="354"/>
      <c r="D102" s="355"/>
      <c r="E102" s="355"/>
      <c r="F102" s="356"/>
      <c r="G102" s="964"/>
      <c r="H102" s="965"/>
      <c r="I102" s="395"/>
      <c r="J102" s="395"/>
      <c r="K102" s="357"/>
      <c r="L102" s="357"/>
      <c r="M102" s="358"/>
    </row>
    <row r="103" spans="1:13" ht="21" customHeight="1">
      <c r="A103" s="353"/>
      <c r="B103" s="354"/>
      <c r="C103" s="354"/>
      <c r="D103" s="355"/>
      <c r="E103" s="355"/>
      <c r="F103" s="356"/>
      <c r="G103" s="964"/>
      <c r="H103" s="965"/>
      <c r="I103" s="395"/>
      <c r="J103" s="395"/>
      <c r="K103" s="357"/>
      <c r="L103" s="357"/>
      <c r="M103" s="358"/>
    </row>
    <row r="104" spans="1:13" ht="21" customHeight="1">
      <c r="A104" s="353"/>
      <c r="B104" s="354"/>
      <c r="C104" s="354"/>
      <c r="D104" s="355"/>
      <c r="E104" s="355"/>
      <c r="F104" s="356"/>
      <c r="G104" s="964"/>
      <c r="H104" s="965"/>
      <c r="I104" s="395"/>
      <c r="J104" s="395"/>
      <c r="K104" s="357"/>
      <c r="L104" s="357"/>
      <c r="M104" s="358"/>
    </row>
    <row r="105" spans="1:13" ht="21" customHeight="1">
      <c r="A105" s="353"/>
      <c r="B105" s="354"/>
      <c r="C105" s="354"/>
      <c r="D105" s="355"/>
      <c r="E105" s="355"/>
      <c r="F105" s="356"/>
      <c r="G105" s="879"/>
      <c r="H105" s="880"/>
      <c r="I105" s="357"/>
      <c r="J105" s="357"/>
      <c r="K105" s="357"/>
      <c r="L105" s="357"/>
      <c r="M105" s="358"/>
    </row>
    <row r="106" spans="1:13">
      <c r="A106" s="881" t="s">
        <v>480</v>
      </c>
      <c r="B106" s="881"/>
      <c r="C106" s="881"/>
      <c r="D106" s="881"/>
      <c r="E106" s="881"/>
      <c r="F106" s="881"/>
      <c r="G106" s="882" t="s">
        <v>79</v>
      </c>
      <c r="H106" s="883"/>
      <c r="I106" s="883"/>
      <c r="J106" s="883"/>
      <c r="K106" s="883"/>
      <c r="L106" s="883"/>
      <c r="M106" s="358">
        <f>SUM(M88:M105)</f>
        <v>76.959319999999991</v>
      </c>
    </row>
    <row r="107" spans="1:13">
      <c r="A107" s="874" t="s">
        <v>649</v>
      </c>
      <c r="B107" s="874"/>
      <c r="C107" s="874"/>
      <c r="D107" s="874"/>
      <c r="E107" s="874"/>
      <c r="F107" s="874"/>
      <c r="G107" s="875" t="s">
        <v>481</v>
      </c>
      <c r="H107" s="875"/>
      <c r="I107" s="875"/>
      <c r="J107" s="875"/>
      <c r="K107" s="875"/>
      <c r="L107" s="875"/>
      <c r="M107" s="358">
        <f>M67</f>
        <v>119.765</v>
      </c>
    </row>
    <row r="108" spans="1:13">
      <c r="A108" s="874"/>
      <c r="B108" s="874"/>
      <c r="C108" s="874"/>
      <c r="D108" s="874"/>
      <c r="E108" s="874"/>
      <c r="F108" s="874"/>
      <c r="G108" s="875" t="s">
        <v>482</v>
      </c>
      <c r="H108" s="875"/>
      <c r="I108" s="875"/>
      <c r="J108" s="875"/>
      <c r="K108" s="875"/>
      <c r="L108" s="875"/>
      <c r="M108" s="361">
        <f>SUM(M106:M107)</f>
        <v>196.72431999999998</v>
      </c>
    </row>
    <row r="109" spans="1:13">
      <c r="A109" s="362"/>
      <c r="B109" s="362"/>
      <c r="C109" s="362"/>
      <c r="D109" s="362"/>
      <c r="E109" s="363"/>
      <c r="F109" s="363"/>
      <c r="G109" s="363"/>
      <c r="H109" s="363"/>
      <c r="I109" s="363"/>
      <c r="J109" s="363"/>
      <c r="K109" s="363"/>
      <c r="L109" s="363"/>
      <c r="M109" s="363"/>
    </row>
    <row r="110" spans="1:13" ht="15.75">
      <c r="A110" s="364"/>
      <c r="B110" s="364"/>
      <c r="C110" s="364"/>
      <c r="D110" s="364"/>
      <c r="E110" s="364"/>
      <c r="F110" s="364"/>
      <c r="G110" s="364"/>
      <c r="H110" s="364"/>
      <c r="I110" s="364"/>
      <c r="J110" s="364"/>
      <c r="K110" s="364"/>
      <c r="L110" s="365"/>
    </row>
    <row r="111" spans="1:13" ht="15.75">
      <c r="A111" s="364"/>
      <c r="B111" s="364"/>
      <c r="C111" s="364"/>
      <c r="D111" s="364"/>
      <c r="E111" s="364"/>
      <c r="F111" s="364"/>
      <c r="G111" s="364"/>
      <c r="H111" s="364"/>
      <c r="I111" s="364"/>
      <c r="J111" s="364"/>
      <c r="K111" s="364"/>
      <c r="L111" s="365"/>
    </row>
    <row r="112" spans="1:13" ht="23.25" customHeight="1">
      <c r="A112" s="366"/>
      <c r="B112" s="876" t="s">
        <v>483</v>
      </c>
      <c r="C112" s="876"/>
      <c r="D112" s="876"/>
      <c r="E112" s="876"/>
      <c r="F112" s="367"/>
      <c r="G112" s="877" t="s">
        <v>484</v>
      </c>
      <c r="H112" s="877"/>
      <c r="I112" s="877"/>
      <c r="J112" s="877"/>
      <c r="K112" s="877"/>
      <c r="L112" s="877"/>
    </row>
    <row r="113" spans="1:24" ht="12.95" customHeight="1">
      <c r="A113" s="366"/>
      <c r="B113" s="876" t="s">
        <v>485</v>
      </c>
      <c r="C113" s="876"/>
      <c r="D113" s="876"/>
      <c r="E113" s="876"/>
      <c r="F113" s="367"/>
      <c r="G113" s="877" t="s">
        <v>504</v>
      </c>
      <c r="H113" s="877"/>
      <c r="I113" s="877"/>
      <c r="J113" s="877"/>
      <c r="K113" s="877"/>
      <c r="L113" s="877"/>
    </row>
    <row r="114" spans="1:24">
      <c r="A114" s="366"/>
      <c r="B114" s="878" t="s">
        <v>486</v>
      </c>
      <c r="C114" s="878"/>
      <c r="D114" s="878"/>
      <c r="E114" s="878"/>
      <c r="F114" s="367"/>
      <c r="G114" s="877" t="s">
        <v>487</v>
      </c>
      <c r="H114" s="877"/>
      <c r="I114" s="877"/>
      <c r="J114" s="877"/>
      <c r="K114" s="877"/>
      <c r="L114" s="877"/>
    </row>
    <row r="122" spans="1:24" ht="16.5" thickBot="1">
      <c r="T122" s="368"/>
      <c r="U122" s="369"/>
      <c r="V122" s="369"/>
      <c r="W122" s="369"/>
      <c r="X122" s="368"/>
    </row>
    <row r="123" spans="1:24" ht="15.75">
      <c r="T123" s="367"/>
      <c r="U123" s="919"/>
      <c r="V123" s="919"/>
      <c r="W123" s="919"/>
      <c r="X123" s="367"/>
    </row>
    <row r="124" spans="1:24" ht="15.75">
      <c r="T124" s="367"/>
      <c r="U124" s="919"/>
      <c r="V124" s="919"/>
      <c r="W124" s="919"/>
      <c r="X124" s="367"/>
    </row>
  </sheetData>
  <mergeCells count="134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123:W123"/>
    <mergeCell ref="U124:W124"/>
    <mergeCell ref="A26:F27"/>
    <mergeCell ref="G26:L26"/>
    <mergeCell ref="G27:L27"/>
    <mergeCell ref="B31:E31"/>
    <mergeCell ref="G31:L31"/>
    <mergeCell ref="B32:E32"/>
    <mergeCell ref="G32:L32"/>
    <mergeCell ref="A37:M37"/>
    <mergeCell ref="A38:M38"/>
    <mergeCell ref="A39:M39"/>
    <mergeCell ref="A40:M40"/>
    <mergeCell ref="A41:B41"/>
    <mergeCell ref="B45:D45"/>
    <mergeCell ref="J45:M45"/>
    <mergeCell ref="A46:F47"/>
    <mergeCell ref="G46:H47"/>
    <mergeCell ref="I46:K46"/>
    <mergeCell ref="M46:M47"/>
    <mergeCell ref="D41:M41"/>
    <mergeCell ref="A42:C42"/>
    <mergeCell ref="D42:G43"/>
    <mergeCell ref="H42:M43"/>
    <mergeCell ref="D44:G44"/>
    <mergeCell ref="H44:M44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G63:H63"/>
    <mergeCell ref="G64:H64"/>
    <mergeCell ref="A65:F65"/>
    <mergeCell ref="G65:L65"/>
    <mergeCell ref="A66:F67"/>
    <mergeCell ref="G66:L66"/>
    <mergeCell ref="G67:L67"/>
    <mergeCell ref="G58:H58"/>
    <mergeCell ref="G59:H59"/>
    <mergeCell ref="G60:H60"/>
    <mergeCell ref="G61:H61"/>
    <mergeCell ref="G62:H62"/>
    <mergeCell ref="A77:M77"/>
    <mergeCell ref="A78:M78"/>
    <mergeCell ref="A79:M79"/>
    <mergeCell ref="A80:M80"/>
    <mergeCell ref="A81:B81"/>
    <mergeCell ref="D81:M81"/>
    <mergeCell ref="B71:E71"/>
    <mergeCell ref="G71:L71"/>
    <mergeCell ref="B72:E72"/>
    <mergeCell ref="G72:L72"/>
    <mergeCell ref="B73:E73"/>
    <mergeCell ref="G73:L73"/>
    <mergeCell ref="B85:D85"/>
    <mergeCell ref="J85:M85"/>
    <mergeCell ref="A86:F87"/>
    <mergeCell ref="G86:H87"/>
    <mergeCell ref="I86:K86"/>
    <mergeCell ref="M86:M87"/>
    <mergeCell ref="A82:C82"/>
    <mergeCell ref="D82:G83"/>
    <mergeCell ref="H82:M83"/>
    <mergeCell ref="D84:G84"/>
    <mergeCell ref="H84:M84"/>
    <mergeCell ref="G93:H93"/>
    <mergeCell ref="G94:H94"/>
    <mergeCell ref="G95:H95"/>
    <mergeCell ref="G96:H96"/>
    <mergeCell ref="G97:H97"/>
    <mergeCell ref="G88:H88"/>
    <mergeCell ref="G89:H89"/>
    <mergeCell ref="G90:H90"/>
    <mergeCell ref="G91:H91"/>
    <mergeCell ref="G92:H92"/>
    <mergeCell ref="G103:H103"/>
    <mergeCell ref="G104:H104"/>
    <mergeCell ref="G105:H105"/>
    <mergeCell ref="A106:F106"/>
    <mergeCell ref="G106:L106"/>
    <mergeCell ref="G98:H98"/>
    <mergeCell ref="G99:H99"/>
    <mergeCell ref="G100:H100"/>
    <mergeCell ref="G101:H101"/>
    <mergeCell ref="G102:H102"/>
    <mergeCell ref="B113:E113"/>
    <mergeCell ref="G113:L113"/>
    <mergeCell ref="B114:E114"/>
    <mergeCell ref="G114:L114"/>
    <mergeCell ref="A107:F108"/>
    <mergeCell ref="G107:L107"/>
    <mergeCell ref="G108:L108"/>
    <mergeCell ref="B112:E112"/>
    <mergeCell ref="G112:L112"/>
  </mergeCells>
  <pageMargins left="0.7" right="0.7" top="0.75" bottom="0.75" header="0.3" footer="0.3"/>
  <pageSetup scale="10" orientation="landscape" r:id="rId1"/>
  <rowBreaks count="3" manualBreakCount="3">
    <brk id="35" max="12" man="1"/>
    <brk id="75" max="12" man="1"/>
    <brk id="116" max="12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0000"/>
  </sheetPr>
  <dimension ref="A1:X112"/>
  <sheetViews>
    <sheetView view="pageBreakPreview" topLeftCell="A67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2'!B44</f>
        <v xml:space="preserve">PISOS Y ACABADOS </v>
      </c>
      <c r="C9" s="903"/>
      <c r="D9" s="903"/>
      <c r="E9" s="347" t="s">
        <v>15</v>
      </c>
      <c r="F9" s="348">
        <v>5.3</v>
      </c>
      <c r="G9" s="349" t="s">
        <v>471</v>
      </c>
      <c r="H9" s="350" t="s">
        <v>125</v>
      </c>
      <c r="I9" s="351" t="s">
        <v>16</v>
      </c>
      <c r="J9" s="904" t="str">
        <f>'ACTA PARCIAL 2'!B48</f>
        <v>SARDINEL PREFABRICADO A-10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532</v>
      </c>
      <c r="H12" s="880"/>
      <c r="I12" s="357"/>
      <c r="J12" s="357"/>
      <c r="K12" s="357">
        <v>38.72</v>
      </c>
      <c r="L12" s="357"/>
      <c r="M12" s="358">
        <f>K12</f>
        <v>38.72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38.72</v>
      </c>
    </row>
    <row r="26" spans="1:13">
      <c r="A26" s="874" t="s">
        <v>533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38.72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5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15" ht="33" customHeight="1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15" ht="33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15" ht="33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15" ht="29.25" customHeight="1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15" ht="54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15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</row>
    <row r="43" spans="1:1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</row>
    <row r="44" spans="1:1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</row>
    <row r="45" spans="1:15" ht="27.75" customHeight="1">
      <c r="A45" s="346" t="s">
        <v>470</v>
      </c>
      <c r="B45" s="902" t="str">
        <f>B9</f>
        <v xml:space="preserve">PISOS Y ACABADOS </v>
      </c>
      <c r="C45" s="903"/>
      <c r="D45" s="903"/>
      <c r="E45" s="347" t="s">
        <v>15</v>
      </c>
      <c r="F45" s="348">
        <v>5.3</v>
      </c>
      <c r="G45" s="349" t="s">
        <v>471</v>
      </c>
      <c r="H45" s="350" t="s">
        <v>125</v>
      </c>
      <c r="I45" s="351" t="s">
        <v>16</v>
      </c>
      <c r="J45" s="904" t="str">
        <f>J9</f>
        <v>SARDINEL PREFABRICADO A-10</v>
      </c>
      <c r="K45" s="904"/>
      <c r="L45" s="904"/>
      <c r="M45" s="904"/>
    </row>
    <row r="46" spans="1:15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15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15" ht="23.25" customHeight="1">
      <c r="A48" s="353"/>
      <c r="B48" s="354"/>
      <c r="C48" s="355"/>
      <c r="D48" s="354"/>
      <c r="E48" s="355"/>
      <c r="F48" s="356"/>
      <c r="G48" s="879" t="s">
        <v>534</v>
      </c>
      <c r="H48" s="880"/>
      <c r="I48" s="357"/>
      <c r="J48" s="357"/>
      <c r="K48" s="357">
        <v>23.15</v>
      </c>
      <c r="L48" s="357"/>
      <c r="M48" s="358">
        <f>K48</f>
        <v>23.15</v>
      </c>
      <c r="N48" s="359"/>
      <c r="O48" s="370"/>
    </row>
    <row r="49" spans="1:14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/>
      <c r="L49" s="357"/>
      <c r="M49" s="358">
        <f>K49*L49</f>
        <v>0</v>
      </c>
    </row>
    <row r="50" spans="1:14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  <c r="N50" s="359"/>
    </row>
    <row r="51" spans="1:14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  <c r="N51" s="359"/>
    </row>
    <row r="52" spans="1:14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  <c r="N52" s="359"/>
    </row>
    <row r="53" spans="1:14" ht="24.75" customHeight="1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4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4" ht="24.75" customHeight="1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4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4" ht="0.95" customHeight="1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4" ht="23.25" customHeight="1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4" hidden="1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4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4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23.15</v>
      </c>
    </row>
    <row r="62" spans="1:14">
      <c r="A62" s="874" t="s">
        <v>533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38.72</v>
      </c>
    </row>
    <row r="63" spans="1:14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61.87</v>
      </c>
    </row>
    <row r="64" spans="1:14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13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13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13" ht="23.25" customHeight="1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13" ht="12.95" customHeight="1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13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3" spans="1:13" ht="33" customHeight="1">
      <c r="A73" s="905"/>
      <c r="B73" s="906"/>
      <c r="C73" s="906"/>
      <c r="D73" s="906"/>
      <c r="E73" s="906"/>
      <c r="F73" s="906"/>
      <c r="G73" s="906"/>
      <c r="H73" s="906"/>
      <c r="I73" s="906"/>
      <c r="J73" s="906"/>
      <c r="K73" s="906"/>
      <c r="L73" s="906"/>
      <c r="M73" s="907"/>
    </row>
    <row r="74" spans="1:13" ht="33" customHeight="1">
      <c r="A74" s="908"/>
      <c r="B74" s="909"/>
      <c r="C74" s="909"/>
      <c r="D74" s="909"/>
      <c r="E74" s="909"/>
      <c r="F74" s="909"/>
      <c r="G74" s="909"/>
      <c r="H74" s="909"/>
      <c r="I74" s="909"/>
      <c r="J74" s="909"/>
      <c r="K74" s="909"/>
      <c r="L74" s="909"/>
      <c r="M74" s="910"/>
    </row>
    <row r="75" spans="1:13" ht="33" customHeight="1">
      <c r="A75" s="891"/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3"/>
    </row>
    <row r="76" spans="1:13" ht="29.25" customHeight="1">
      <c r="A76" s="891" t="s">
        <v>460</v>
      </c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13" ht="54" customHeight="1">
      <c r="A77" s="894" t="s">
        <v>461</v>
      </c>
      <c r="B77" s="895"/>
      <c r="C77" s="343" t="s">
        <v>462</v>
      </c>
      <c r="D77" s="896" t="s">
        <v>463</v>
      </c>
      <c r="E77" s="896"/>
      <c r="F77" s="896"/>
      <c r="G77" s="896"/>
      <c r="H77" s="896"/>
      <c r="I77" s="896"/>
      <c r="J77" s="896"/>
      <c r="K77" s="896"/>
      <c r="L77" s="896"/>
      <c r="M77" s="896"/>
    </row>
    <row r="78" spans="1:13">
      <c r="A78" s="884" t="s">
        <v>464</v>
      </c>
      <c r="B78" s="885"/>
      <c r="C78" s="885"/>
      <c r="D78" s="884" t="s">
        <v>465</v>
      </c>
      <c r="E78" s="885"/>
      <c r="F78" s="885"/>
      <c r="G78" s="886"/>
      <c r="H78" s="897" t="s">
        <v>466</v>
      </c>
      <c r="I78" s="897"/>
      <c r="J78" s="897"/>
      <c r="K78" s="897"/>
      <c r="L78" s="897"/>
      <c r="M78" s="897"/>
    </row>
    <row r="79" spans="1:13">
      <c r="A79" s="344" t="s">
        <v>467</v>
      </c>
      <c r="B79" s="344" t="s">
        <v>468</v>
      </c>
      <c r="C79" s="344" t="s">
        <v>469</v>
      </c>
      <c r="D79" s="887"/>
      <c r="E79" s="888"/>
      <c r="F79" s="888"/>
      <c r="G79" s="889"/>
      <c r="H79" s="897"/>
      <c r="I79" s="897"/>
      <c r="J79" s="897"/>
      <c r="K79" s="897"/>
      <c r="L79" s="897"/>
      <c r="M79" s="897"/>
    </row>
    <row r="80" spans="1:13">
      <c r="A80" s="345">
        <v>16</v>
      </c>
      <c r="B80" s="345">
        <v>11</v>
      </c>
      <c r="C80" s="345">
        <v>2022</v>
      </c>
      <c r="D80" s="898"/>
      <c r="E80" s="899"/>
      <c r="F80" s="899"/>
      <c r="G80" s="900"/>
      <c r="H80" s="901"/>
      <c r="I80" s="901"/>
      <c r="J80" s="901"/>
      <c r="K80" s="901"/>
      <c r="L80" s="901"/>
      <c r="M80" s="901"/>
    </row>
    <row r="81" spans="1:15" ht="27.75" customHeight="1">
      <c r="A81" s="346" t="s">
        <v>470</v>
      </c>
      <c r="B81" s="902" t="str">
        <f>B45</f>
        <v xml:space="preserve">PISOS Y ACABADOS </v>
      </c>
      <c r="C81" s="903"/>
      <c r="D81" s="903"/>
      <c r="E81" s="347" t="s">
        <v>15</v>
      </c>
      <c r="F81" s="348">
        <v>5.3</v>
      </c>
      <c r="G81" s="349" t="s">
        <v>471</v>
      </c>
      <c r="H81" s="350" t="s">
        <v>125</v>
      </c>
      <c r="I81" s="351" t="s">
        <v>16</v>
      </c>
      <c r="J81" s="904" t="str">
        <f>J45</f>
        <v>SARDINEL PREFABRICADO A-10</v>
      </c>
      <c r="K81" s="904"/>
      <c r="L81" s="904"/>
      <c r="M81" s="904"/>
    </row>
    <row r="82" spans="1:15">
      <c r="A82" s="884" t="s">
        <v>472</v>
      </c>
      <c r="B82" s="885"/>
      <c r="C82" s="885"/>
      <c r="D82" s="885"/>
      <c r="E82" s="885"/>
      <c r="F82" s="886"/>
      <c r="G82" s="890" t="s">
        <v>473</v>
      </c>
      <c r="H82" s="890"/>
      <c r="I82" s="890" t="s">
        <v>474</v>
      </c>
      <c r="J82" s="890"/>
      <c r="K82" s="890"/>
      <c r="L82" s="352" t="s">
        <v>475</v>
      </c>
      <c r="M82" s="890" t="s">
        <v>476</v>
      </c>
    </row>
    <row r="83" spans="1:15">
      <c r="A83" s="887"/>
      <c r="B83" s="888"/>
      <c r="C83" s="888"/>
      <c r="D83" s="888"/>
      <c r="E83" s="888"/>
      <c r="F83" s="889"/>
      <c r="G83" s="890"/>
      <c r="H83" s="890"/>
      <c r="I83" s="352" t="s">
        <v>477</v>
      </c>
      <c r="J83" s="352" t="s">
        <v>478</v>
      </c>
      <c r="K83" s="352" t="s">
        <v>479</v>
      </c>
      <c r="L83" s="352" t="s">
        <v>95</v>
      </c>
      <c r="M83" s="890"/>
    </row>
    <row r="84" spans="1:15" ht="23.25" customHeight="1">
      <c r="A84" s="353"/>
      <c r="B84" s="354"/>
      <c r="C84" s="355"/>
      <c r="D84" s="354"/>
      <c r="E84" s="355"/>
      <c r="F84" s="356"/>
      <c r="G84" s="879" t="s">
        <v>535</v>
      </c>
      <c r="H84" s="880"/>
      <c r="I84" s="357"/>
      <c r="J84" s="357"/>
      <c r="K84" s="357">
        <v>30.53</v>
      </c>
      <c r="L84" s="357"/>
      <c r="M84" s="358">
        <f>K84</f>
        <v>30.53</v>
      </c>
      <c r="N84" s="359"/>
      <c r="O84" s="370"/>
    </row>
    <row r="85" spans="1:15">
      <c r="A85" s="353"/>
      <c r="B85" s="354"/>
      <c r="C85" s="354"/>
      <c r="D85" s="355"/>
      <c r="E85" s="355"/>
      <c r="F85" s="356"/>
      <c r="G85" s="879"/>
      <c r="H85" s="880"/>
      <c r="I85" s="357"/>
      <c r="J85" s="357"/>
      <c r="K85" s="357"/>
      <c r="L85" s="357"/>
      <c r="M85" s="358">
        <f>K85*L85</f>
        <v>0</v>
      </c>
    </row>
    <row r="86" spans="1:15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 t="shared" ref="M86:M95" si="2">+L86*K86*I86</f>
        <v>0</v>
      </c>
      <c r="N86" s="359"/>
    </row>
    <row r="87" spans="1:15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si="2"/>
        <v>0</v>
      </c>
      <c r="N87" s="359"/>
    </row>
    <row r="88" spans="1:15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  <c r="N88" s="359"/>
    </row>
    <row r="89" spans="1:15" ht="24.75" customHeight="1">
      <c r="A89" s="353"/>
      <c r="B89" s="354"/>
      <c r="C89" s="354"/>
      <c r="D89" s="355"/>
      <c r="E89" s="355"/>
      <c r="F89" s="355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15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15" ht="24.75" customHeight="1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5">
      <c r="A92" s="353"/>
      <c r="B92" s="354"/>
      <c r="C92" s="354"/>
      <c r="D92" s="355"/>
      <c r="E92" s="355"/>
      <c r="F92" s="356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5" ht="0.95" customHeight="1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5" ht="23.25" customHeight="1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15" hidden="1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15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>+L96</f>
        <v>0</v>
      </c>
    </row>
    <row r="97" spans="1:24">
      <c r="A97" s="881" t="s">
        <v>480</v>
      </c>
      <c r="B97" s="881"/>
      <c r="C97" s="881"/>
      <c r="D97" s="881"/>
      <c r="E97" s="881"/>
      <c r="F97" s="881"/>
      <c r="G97" s="882" t="s">
        <v>79</v>
      </c>
      <c r="H97" s="883"/>
      <c r="I97" s="883"/>
      <c r="J97" s="883"/>
      <c r="K97" s="883"/>
      <c r="L97" s="883"/>
      <c r="M97" s="358">
        <f>SUM(M84:M96)</f>
        <v>30.53</v>
      </c>
    </row>
    <row r="98" spans="1:24">
      <c r="A98" s="874" t="s">
        <v>533</v>
      </c>
      <c r="B98" s="874"/>
      <c r="C98" s="874"/>
      <c r="D98" s="874"/>
      <c r="E98" s="874"/>
      <c r="F98" s="874"/>
      <c r="G98" s="875" t="s">
        <v>481</v>
      </c>
      <c r="H98" s="875"/>
      <c r="I98" s="875"/>
      <c r="J98" s="875"/>
      <c r="K98" s="875"/>
      <c r="L98" s="875"/>
      <c r="M98" s="358">
        <f>M63</f>
        <v>61.87</v>
      </c>
    </row>
    <row r="99" spans="1:24">
      <c r="A99" s="874"/>
      <c r="B99" s="874"/>
      <c r="C99" s="874"/>
      <c r="D99" s="874"/>
      <c r="E99" s="874"/>
      <c r="F99" s="874"/>
      <c r="G99" s="875" t="s">
        <v>482</v>
      </c>
      <c r="H99" s="875"/>
      <c r="I99" s="875"/>
      <c r="J99" s="875"/>
      <c r="K99" s="875"/>
      <c r="L99" s="875"/>
      <c r="M99" s="361">
        <f>SUM(M97:M98)</f>
        <v>92.4</v>
      </c>
    </row>
    <row r="100" spans="1:24">
      <c r="A100" s="362"/>
      <c r="B100" s="362"/>
      <c r="C100" s="362"/>
      <c r="D100" s="362"/>
      <c r="E100" s="363"/>
      <c r="F100" s="363"/>
      <c r="G100" s="363"/>
      <c r="H100" s="363"/>
      <c r="I100" s="363"/>
      <c r="J100" s="363"/>
      <c r="K100" s="363"/>
      <c r="L100" s="363"/>
      <c r="M100" s="363"/>
    </row>
    <row r="101" spans="1:24" ht="15.75">
      <c r="A101" s="364"/>
      <c r="B101" s="364"/>
      <c r="C101" s="364"/>
      <c r="D101" s="364"/>
      <c r="E101" s="364"/>
      <c r="F101" s="364"/>
      <c r="G101" s="364"/>
      <c r="H101" s="364"/>
      <c r="I101" s="364"/>
      <c r="J101" s="364"/>
      <c r="K101" s="364"/>
      <c r="L101" s="365"/>
    </row>
    <row r="102" spans="1:24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24" ht="23.25" customHeight="1">
      <c r="A103" s="366"/>
      <c r="B103" s="876" t="s">
        <v>483</v>
      </c>
      <c r="C103" s="876"/>
      <c r="D103" s="876"/>
      <c r="E103" s="876"/>
      <c r="F103" s="367"/>
      <c r="G103" s="877" t="s">
        <v>484</v>
      </c>
      <c r="H103" s="877"/>
      <c r="I103" s="877"/>
      <c r="J103" s="877"/>
      <c r="K103" s="877"/>
      <c r="L103" s="877"/>
    </row>
    <row r="104" spans="1:24" ht="12.95" customHeight="1">
      <c r="A104" s="366"/>
      <c r="B104" s="876" t="s">
        <v>485</v>
      </c>
      <c r="C104" s="876"/>
      <c r="D104" s="876"/>
      <c r="E104" s="876"/>
      <c r="F104" s="367"/>
      <c r="G104" s="877" t="s">
        <v>504</v>
      </c>
      <c r="H104" s="877"/>
      <c r="I104" s="877"/>
      <c r="J104" s="877"/>
      <c r="K104" s="877"/>
      <c r="L104" s="877"/>
    </row>
    <row r="105" spans="1:24">
      <c r="A105" s="366"/>
      <c r="B105" s="878" t="s">
        <v>486</v>
      </c>
      <c r="C105" s="878"/>
      <c r="D105" s="878"/>
      <c r="E105" s="878"/>
      <c r="F105" s="367"/>
      <c r="G105" s="877" t="s">
        <v>487</v>
      </c>
      <c r="H105" s="877"/>
      <c r="I105" s="877"/>
      <c r="J105" s="877"/>
      <c r="K105" s="877"/>
      <c r="L105" s="877"/>
    </row>
    <row r="110" spans="1:24" ht="16.5" thickBot="1">
      <c r="T110" s="368"/>
      <c r="U110" s="369"/>
      <c r="V110" s="369"/>
      <c r="W110" s="369"/>
      <c r="X110" s="368"/>
    </row>
    <row r="111" spans="1:24" ht="15.75">
      <c r="T111" s="367"/>
      <c r="U111" s="919"/>
      <c r="V111" s="919"/>
      <c r="W111" s="919"/>
      <c r="X111" s="367"/>
    </row>
    <row r="112" spans="1:24" ht="15.75">
      <c r="T112" s="367"/>
      <c r="U112" s="919"/>
      <c r="V112" s="919"/>
      <c r="W112" s="919"/>
      <c r="X112" s="367"/>
    </row>
  </sheetData>
  <mergeCells count="125">
    <mergeCell ref="A1:M1"/>
    <mergeCell ref="A2:M2"/>
    <mergeCell ref="A3:M3"/>
    <mergeCell ref="A4:M4"/>
    <mergeCell ref="A5:B5"/>
    <mergeCell ref="D5:M5"/>
    <mergeCell ref="M10:M11"/>
    <mergeCell ref="G12:H12"/>
    <mergeCell ref="G13:H13"/>
    <mergeCell ref="A6:C6"/>
    <mergeCell ref="D6:G7"/>
    <mergeCell ref="H6:M7"/>
    <mergeCell ref="D8:G8"/>
    <mergeCell ref="H8:M8"/>
    <mergeCell ref="B9:D9"/>
    <mergeCell ref="J9:M9"/>
    <mergeCell ref="G14:H14"/>
    <mergeCell ref="G15:H15"/>
    <mergeCell ref="G16:H16"/>
    <mergeCell ref="G17:H17"/>
    <mergeCell ref="G18:H18"/>
    <mergeCell ref="G19:H19"/>
    <mergeCell ref="A10:F11"/>
    <mergeCell ref="G10:H11"/>
    <mergeCell ref="I10:K10"/>
    <mergeCell ref="A26:F27"/>
    <mergeCell ref="G26:L26"/>
    <mergeCell ref="G27:L27"/>
    <mergeCell ref="B31:E31"/>
    <mergeCell ref="G31:L31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B33:E33"/>
    <mergeCell ref="G33:L33"/>
    <mergeCell ref="U111:W111"/>
    <mergeCell ref="U112:W112"/>
    <mergeCell ref="A37:M37"/>
    <mergeCell ref="A38:M38"/>
    <mergeCell ref="A39:M39"/>
    <mergeCell ref="A40:M40"/>
    <mergeCell ref="A41:B41"/>
    <mergeCell ref="D41:M41"/>
    <mergeCell ref="A46:F47"/>
    <mergeCell ref="G46:H47"/>
    <mergeCell ref="I46:K46"/>
    <mergeCell ref="M46:M47"/>
    <mergeCell ref="G48:H48"/>
    <mergeCell ref="G49:H49"/>
    <mergeCell ref="A42:C42"/>
    <mergeCell ref="D42:G43"/>
    <mergeCell ref="H42:M43"/>
    <mergeCell ref="D44:G44"/>
    <mergeCell ref="H44:M44"/>
    <mergeCell ref="B45:D45"/>
    <mergeCell ref="J45:M45"/>
    <mergeCell ref="G56:H56"/>
    <mergeCell ref="G57:H57"/>
    <mergeCell ref="G58:H58"/>
    <mergeCell ref="G59:H59"/>
    <mergeCell ref="G60:H60"/>
    <mergeCell ref="A61:F61"/>
    <mergeCell ref="G61:L61"/>
    <mergeCell ref="G50:H50"/>
    <mergeCell ref="G51:H51"/>
    <mergeCell ref="G52:H52"/>
    <mergeCell ref="G53:H53"/>
    <mergeCell ref="G54:H54"/>
    <mergeCell ref="G55:H55"/>
    <mergeCell ref="B69:E69"/>
    <mergeCell ref="G69:L69"/>
    <mergeCell ref="A73:M73"/>
    <mergeCell ref="A74:M74"/>
    <mergeCell ref="A75:M75"/>
    <mergeCell ref="A76:M76"/>
    <mergeCell ref="A62:F63"/>
    <mergeCell ref="G62:L62"/>
    <mergeCell ref="G63:L63"/>
    <mergeCell ref="B67:E67"/>
    <mergeCell ref="G67:L67"/>
    <mergeCell ref="B68:E68"/>
    <mergeCell ref="G68:L68"/>
    <mergeCell ref="B81:D81"/>
    <mergeCell ref="J81:M81"/>
    <mergeCell ref="A82:F83"/>
    <mergeCell ref="G82:H83"/>
    <mergeCell ref="I82:K82"/>
    <mergeCell ref="M82:M83"/>
    <mergeCell ref="A77:B77"/>
    <mergeCell ref="D77:M77"/>
    <mergeCell ref="A78:C78"/>
    <mergeCell ref="D78:G79"/>
    <mergeCell ref="H78:M79"/>
    <mergeCell ref="D80:G80"/>
    <mergeCell ref="H80:M80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B103:E103"/>
    <mergeCell ref="G103:L103"/>
    <mergeCell ref="B104:E104"/>
    <mergeCell ref="G104:L104"/>
    <mergeCell ref="B105:E105"/>
    <mergeCell ref="G105:L105"/>
    <mergeCell ref="G96:H96"/>
    <mergeCell ref="A97:F97"/>
    <mergeCell ref="G97:L97"/>
    <mergeCell ref="A98:F99"/>
    <mergeCell ref="G98:L98"/>
    <mergeCell ref="G99:L99"/>
  </mergeCells>
  <pageMargins left="0.7" right="0.7" top="0.75" bottom="0.75" header="0.3" footer="0.3"/>
  <pageSetup scale="10" orientation="landscape" r:id="rId1"/>
  <rowBreaks count="2" manualBreakCount="2">
    <brk id="35" max="12" man="1"/>
    <brk id="71" max="12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0000"/>
    <pageSetUpPr fitToPage="1"/>
  </sheetPr>
  <dimension ref="A1:X42"/>
  <sheetViews>
    <sheetView view="pageBreakPreview" topLeftCell="A10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2'!B44</f>
        <v xml:space="preserve">PISOS Y ACABADOS </v>
      </c>
      <c r="C9" s="903"/>
      <c r="D9" s="903"/>
      <c r="E9" s="347" t="s">
        <v>15</v>
      </c>
      <c r="F9" s="348">
        <v>5.4</v>
      </c>
      <c r="G9" s="349" t="s">
        <v>471</v>
      </c>
      <c r="H9" s="350" t="s">
        <v>125</v>
      </c>
      <c r="I9" s="351" t="s">
        <v>16</v>
      </c>
      <c r="J9" s="904" t="str">
        <f>'ACTA PARCIAL 2'!B49</f>
        <v>BORDILLO DE 20X35 CM FUNDIDO EN CONCRETO DE 2500 PSI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538</v>
      </c>
      <c r="H12" s="880"/>
      <c r="I12" s="357"/>
      <c r="J12" s="357"/>
      <c r="K12" s="357">
        <f>8.33+12.5</f>
        <v>20.83</v>
      </c>
      <c r="L12" s="357"/>
      <c r="M12" s="358">
        <f>K12</f>
        <v>20.83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7.2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20.83</v>
      </c>
    </row>
    <row r="26" spans="1:14">
      <c r="A26" s="874" t="s">
        <v>539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20.83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0" spans="1:24" ht="16.5" thickBot="1">
      <c r="T40" s="368"/>
      <c r="U40" s="369"/>
      <c r="V40" s="369"/>
      <c r="W40" s="369"/>
      <c r="X40" s="368"/>
    </row>
    <row r="41" spans="1:24" ht="15.75">
      <c r="T41" s="367"/>
      <c r="U41" s="919"/>
      <c r="V41" s="919"/>
      <c r="W41" s="919"/>
      <c r="X41" s="367"/>
    </row>
    <row r="42" spans="1:24" ht="15.75">
      <c r="T42" s="367"/>
      <c r="U42" s="919"/>
      <c r="V42" s="919"/>
      <c r="W42" s="919"/>
      <c r="X42" s="367"/>
    </row>
  </sheetData>
  <mergeCells count="43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U41:W41"/>
    <mergeCell ref="U42:W42"/>
    <mergeCell ref="B33:E33"/>
    <mergeCell ref="G33:L33"/>
    <mergeCell ref="A26:F27"/>
    <mergeCell ref="G26:L26"/>
    <mergeCell ref="G27:L27"/>
    <mergeCell ref="B31:E31"/>
    <mergeCell ref="G31:L31"/>
    <mergeCell ref="B32:E32"/>
    <mergeCell ref="G32:L32"/>
  </mergeCells>
  <pageMargins left="0.7" right="0.7" top="0.75" bottom="0.75" header="0.3" footer="0.3"/>
  <pageSetup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0000"/>
  </sheetPr>
  <dimension ref="A1:O107"/>
  <sheetViews>
    <sheetView view="pageBreakPreview" topLeftCell="A89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2'!B44</f>
        <v xml:space="preserve">PISOS Y ACABADOS </v>
      </c>
      <c r="C9" s="903"/>
      <c r="D9" s="903"/>
      <c r="E9" s="347" t="s">
        <v>15</v>
      </c>
      <c r="F9" s="348">
        <v>5.5</v>
      </c>
      <c r="G9" s="349" t="s">
        <v>471</v>
      </c>
      <c r="H9" s="350" t="s">
        <v>125</v>
      </c>
      <c r="I9" s="351" t="s">
        <v>16</v>
      </c>
      <c r="J9" s="904" t="str">
        <f>'ACTA PARCIAL 2'!B50</f>
        <v>BORDILLO DE 15X20 CM FUNDIDO EN CONCRETO DE 2500 PSI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538</v>
      </c>
      <c r="H12" s="880"/>
      <c r="I12" s="357"/>
      <c r="J12" s="357"/>
      <c r="K12" s="357">
        <f>8.3+12.53</f>
        <v>20.83</v>
      </c>
      <c r="L12" s="357"/>
      <c r="M12" s="358">
        <f>K12</f>
        <v>20.83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20.83</v>
      </c>
    </row>
    <row r="26" spans="1:13">
      <c r="A26" s="874" t="s">
        <v>539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20.83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3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9" spans="1:13" ht="33" customHeight="1">
      <c r="A39" s="905"/>
      <c r="B39" s="906"/>
      <c r="C39" s="906"/>
      <c r="D39" s="906"/>
      <c r="E39" s="906"/>
      <c r="F39" s="906"/>
      <c r="G39" s="906"/>
      <c r="H39" s="906"/>
      <c r="I39" s="906"/>
      <c r="J39" s="906"/>
      <c r="K39" s="906"/>
      <c r="L39" s="906"/>
      <c r="M39" s="907"/>
    </row>
    <row r="40" spans="1:13" ht="33" customHeight="1">
      <c r="A40" s="908"/>
      <c r="B40" s="909"/>
      <c r="C40" s="909"/>
      <c r="D40" s="909"/>
      <c r="E40" s="909"/>
      <c r="F40" s="909"/>
      <c r="G40" s="909"/>
      <c r="H40" s="909"/>
      <c r="I40" s="909"/>
      <c r="J40" s="909"/>
      <c r="K40" s="909"/>
      <c r="L40" s="909"/>
      <c r="M40" s="910"/>
    </row>
    <row r="41" spans="1:13" ht="33" customHeight="1">
      <c r="A41" s="891"/>
      <c r="B41" s="892"/>
      <c r="C41" s="892"/>
      <c r="D41" s="892"/>
      <c r="E41" s="892"/>
      <c r="F41" s="892"/>
      <c r="G41" s="892"/>
      <c r="H41" s="892"/>
      <c r="I41" s="892"/>
      <c r="J41" s="892"/>
      <c r="K41" s="892"/>
      <c r="L41" s="892"/>
      <c r="M41" s="893"/>
    </row>
    <row r="42" spans="1:13" ht="29.25" customHeight="1">
      <c r="A42" s="891" t="s">
        <v>460</v>
      </c>
      <c r="B42" s="892"/>
      <c r="C42" s="892"/>
      <c r="D42" s="892"/>
      <c r="E42" s="892"/>
      <c r="F42" s="892"/>
      <c r="G42" s="892"/>
      <c r="H42" s="892"/>
      <c r="I42" s="892"/>
      <c r="J42" s="892"/>
      <c r="K42" s="892"/>
      <c r="L42" s="892"/>
      <c r="M42" s="893"/>
    </row>
    <row r="43" spans="1:13" ht="54" customHeight="1">
      <c r="A43" s="894" t="s">
        <v>461</v>
      </c>
      <c r="B43" s="895"/>
      <c r="C43" s="343" t="s">
        <v>462</v>
      </c>
      <c r="D43" s="896" t="s">
        <v>463</v>
      </c>
      <c r="E43" s="896"/>
      <c r="F43" s="896"/>
      <c r="G43" s="896"/>
      <c r="H43" s="896"/>
      <c r="I43" s="896"/>
      <c r="J43" s="896"/>
      <c r="K43" s="896"/>
      <c r="L43" s="896"/>
      <c r="M43" s="896"/>
    </row>
    <row r="44" spans="1:13">
      <c r="A44" s="884" t="s">
        <v>464</v>
      </c>
      <c r="B44" s="885"/>
      <c r="C44" s="885"/>
      <c r="D44" s="884" t="s">
        <v>465</v>
      </c>
      <c r="E44" s="885"/>
      <c r="F44" s="885"/>
      <c r="G44" s="886"/>
      <c r="H44" s="897" t="s">
        <v>466</v>
      </c>
      <c r="I44" s="897"/>
      <c r="J44" s="897"/>
      <c r="K44" s="897"/>
      <c r="L44" s="897"/>
      <c r="M44" s="897"/>
    </row>
    <row r="45" spans="1:13">
      <c r="A45" s="344" t="s">
        <v>467</v>
      </c>
      <c r="B45" s="344" t="s">
        <v>468</v>
      </c>
      <c r="C45" s="344" t="s">
        <v>469</v>
      </c>
      <c r="D45" s="887"/>
      <c r="E45" s="888"/>
      <c r="F45" s="888"/>
      <c r="G45" s="889"/>
      <c r="H45" s="897"/>
      <c r="I45" s="897"/>
      <c r="J45" s="897"/>
      <c r="K45" s="897"/>
      <c r="L45" s="897"/>
      <c r="M45" s="897"/>
    </row>
    <row r="46" spans="1:13">
      <c r="A46" s="345">
        <v>16</v>
      </c>
      <c r="B46" s="345">
        <v>11</v>
      </c>
      <c r="C46" s="345">
        <v>2022</v>
      </c>
      <c r="D46" s="898"/>
      <c r="E46" s="899"/>
      <c r="F46" s="899"/>
      <c r="G46" s="900"/>
      <c r="H46" s="901"/>
      <c r="I46" s="901"/>
      <c r="J46" s="901"/>
      <c r="K46" s="901"/>
      <c r="L46" s="901"/>
      <c r="M46" s="901"/>
    </row>
    <row r="47" spans="1:13" ht="27.75" customHeight="1">
      <c r="A47" s="346" t="s">
        <v>470</v>
      </c>
      <c r="B47" s="902" t="str">
        <f>B9</f>
        <v xml:space="preserve">PISOS Y ACABADOS </v>
      </c>
      <c r="C47" s="903"/>
      <c r="D47" s="903"/>
      <c r="E47" s="347" t="s">
        <v>15</v>
      </c>
      <c r="F47" s="348">
        <v>5.5</v>
      </c>
      <c r="G47" s="349" t="s">
        <v>471</v>
      </c>
      <c r="H47" s="350" t="s">
        <v>125</v>
      </c>
      <c r="I47" s="351" t="s">
        <v>16</v>
      </c>
      <c r="J47" s="904" t="str">
        <f>J9</f>
        <v>BORDILLO DE 15X20 CM FUNDIDO EN CONCRETO DE 2500 PSI</v>
      </c>
      <c r="K47" s="904"/>
      <c r="L47" s="904"/>
      <c r="M47" s="904"/>
    </row>
    <row r="48" spans="1:13">
      <c r="A48" s="884" t="s">
        <v>472</v>
      </c>
      <c r="B48" s="885"/>
      <c r="C48" s="885"/>
      <c r="D48" s="885"/>
      <c r="E48" s="885"/>
      <c r="F48" s="886"/>
      <c r="G48" s="890" t="s">
        <v>473</v>
      </c>
      <c r="H48" s="890"/>
      <c r="I48" s="890" t="s">
        <v>474</v>
      </c>
      <c r="J48" s="890"/>
      <c r="K48" s="890"/>
      <c r="L48" s="352" t="s">
        <v>475</v>
      </c>
      <c r="M48" s="890" t="s">
        <v>476</v>
      </c>
    </row>
    <row r="49" spans="1:15">
      <c r="A49" s="887"/>
      <c r="B49" s="888"/>
      <c r="C49" s="888"/>
      <c r="D49" s="888"/>
      <c r="E49" s="888"/>
      <c r="F49" s="889"/>
      <c r="G49" s="890"/>
      <c r="H49" s="890"/>
      <c r="I49" s="352" t="s">
        <v>477</v>
      </c>
      <c r="J49" s="352" t="s">
        <v>478</v>
      </c>
      <c r="K49" s="352" t="s">
        <v>479</v>
      </c>
      <c r="L49" s="352" t="s">
        <v>95</v>
      </c>
      <c r="M49" s="890"/>
    </row>
    <row r="50" spans="1:15" ht="23.25" customHeight="1">
      <c r="A50" s="353"/>
      <c r="B50" s="354"/>
      <c r="C50" s="355"/>
      <c r="D50" s="354"/>
      <c r="E50" s="355"/>
      <c r="F50" s="356"/>
      <c r="G50" s="879" t="s">
        <v>540</v>
      </c>
      <c r="H50" s="880"/>
      <c r="I50" s="357"/>
      <c r="J50" s="357"/>
      <c r="K50" s="357">
        <f>5.67+5.67+9.23</f>
        <v>20.57</v>
      </c>
      <c r="L50" s="357"/>
      <c r="M50" s="358">
        <f>K50</f>
        <v>20.57</v>
      </c>
      <c r="N50" s="359"/>
      <c r="O50" s="370"/>
    </row>
    <row r="51" spans="1:15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>K51*L51</f>
        <v>0</v>
      </c>
    </row>
    <row r="52" spans="1:15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ref="M52:M61" si="1">+L52*K52*I52</f>
        <v>0</v>
      </c>
      <c r="N52" s="359"/>
    </row>
    <row r="53" spans="1:15">
      <c r="A53" s="353"/>
      <c r="B53" s="354"/>
      <c r="C53" s="354"/>
      <c r="D53" s="355"/>
      <c r="E53" s="355"/>
      <c r="F53" s="356"/>
      <c r="G53" s="879"/>
      <c r="H53" s="880"/>
      <c r="I53" s="357"/>
      <c r="J53" s="357"/>
      <c r="K53" s="357"/>
      <c r="L53" s="357"/>
      <c r="M53" s="358">
        <f t="shared" si="1"/>
        <v>0</v>
      </c>
      <c r="N53" s="359"/>
    </row>
    <row r="54" spans="1:15">
      <c r="A54" s="353"/>
      <c r="B54" s="354"/>
      <c r="C54" s="354"/>
      <c r="D54" s="355"/>
      <c r="E54" s="355"/>
      <c r="F54" s="356"/>
      <c r="G54" s="879"/>
      <c r="H54" s="880"/>
      <c r="I54" s="357"/>
      <c r="J54" s="357"/>
      <c r="K54" s="357"/>
      <c r="L54" s="357"/>
      <c r="M54" s="358">
        <f t="shared" si="1"/>
        <v>0</v>
      </c>
      <c r="N54" s="359"/>
    </row>
    <row r="55" spans="1:15" ht="24.75" customHeight="1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5">
      <c r="A56" s="353"/>
      <c r="B56" s="354"/>
      <c r="C56" s="354"/>
      <c r="D56" s="355"/>
      <c r="E56" s="355"/>
      <c r="F56" s="355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5" ht="24.75" customHeight="1">
      <c r="A57" s="353"/>
      <c r="B57" s="354"/>
      <c r="C57" s="354"/>
      <c r="D57" s="355"/>
      <c r="E57" s="355"/>
      <c r="F57" s="355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5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5" ht="0.95" customHeight="1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5" ht="23.25" customHeight="1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 t="shared" si="1"/>
        <v>0</v>
      </c>
    </row>
    <row r="61" spans="1:15" hidden="1">
      <c r="A61" s="353"/>
      <c r="B61" s="354"/>
      <c r="C61" s="354"/>
      <c r="D61" s="355"/>
      <c r="E61" s="355"/>
      <c r="F61" s="356"/>
      <c r="G61" s="879"/>
      <c r="H61" s="880"/>
      <c r="I61" s="357"/>
      <c r="J61" s="357"/>
      <c r="K61" s="357"/>
      <c r="L61" s="357"/>
      <c r="M61" s="358">
        <f t="shared" si="1"/>
        <v>0</v>
      </c>
    </row>
    <row r="62" spans="1:15">
      <c r="A62" s="353"/>
      <c r="B62" s="354"/>
      <c r="C62" s="354"/>
      <c r="D62" s="355"/>
      <c r="E62" s="355"/>
      <c r="F62" s="356"/>
      <c r="G62" s="879"/>
      <c r="H62" s="880"/>
      <c r="I62" s="357"/>
      <c r="J62" s="357"/>
      <c r="K62" s="357"/>
      <c r="L62" s="357"/>
      <c r="M62" s="358">
        <f>+L62</f>
        <v>0</v>
      </c>
    </row>
    <row r="63" spans="1:15">
      <c r="A63" s="881" t="s">
        <v>480</v>
      </c>
      <c r="B63" s="881"/>
      <c r="C63" s="881"/>
      <c r="D63" s="881"/>
      <c r="E63" s="881"/>
      <c r="F63" s="881"/>
      <c r="G63" s="882" t="s">
        <v>79</v>
      </c>
      <c r="H63" s="883"/>
      <c r="I63" s="883"/>
      <c r="J63" s="883"/>
      <c r="K63" s="883"/>
      <c r="L63" s="883"/>
      <c r="M63" s="358">
        <f>SUM(M50:M62)</f>
        <v>20.57</v>
      </c>
    </row>
    <row r="64" spans="1:15">
      <c r="A64" s="874" t="s">
        <v>539</v>
      </c>
      <c r="B64" s="874"/>
      <c r="C64" s="874"/>
      <c r="D64" s="874"/>
      <c r="E64" s="874"/>
      <c r="F64" s="874"/>
      <c r="G64" s="875" t="s">
        <v>481</v>
      </c>
      <c r="H64" s="875"/>
      <c r="I64" s="875"/>
      <c r="J64" s="875"/>
      <c r="K64" s="875"/>
      <c r="L64" s="875"/>
      <c r="M64" s="358">
        <f>M27</f>
        <v>20.83</v>
      </c>
    </row>
    <row r="65" spans="1:13">
      <c r="A65" s="874"/>
      <c r="B65" s="874"/>
      <c r="C65" s="874"/>
      <c r="D65" s="874"/>
      <c r="E65" s="874"/>
      <c r="F65" s="874"/>
      <c r="G65" s="875" t="s">
        <v>482</v>
      </c>
      <c r="H65" s="875"/>
      <c r="I65" s="875"/>
      <c r="J65" s="875"/>
      <c r="K65" s="875"/>
      <c r="L65" s="875"/>
      <c r="M65" s="361">
        <f>SUM(M63:M64)</f>
        <v>41.4</v>
      </c>
    </row>
    <row r="66" spans="1:13">
      <c r="A66" s="362"/>
      <c r="B66" s="362"/>
      <c r="C66" s="362"/>
      <c r="D66" s="362"/>
      <c r="E66" s="363"/>
      <c r="F66" s="363"/>
      <c r="G66" s="363"/>
      <c r="H66" s="363"/>
      <c r="I66" s="363"/>
      <c r="J66" s="363"/>
      <c r="K66" s="363"/>
      <c r="L66" s="363"/>
      <c r="M66" s="363"/>
    </row>
    <row r="67" spans="1:13" ht="15.75">
      <c r="A67" s="364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5"/>
    </row>
    <row r="68" spans="1:13" ht="15.75">
      <c r="A68" s="364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5"/>
    </row>
    <row r="69" spans="1:13" ht="23.25" customHeight="1">
      <c r="A69" s="366"/>
      <c r="B69" s="876" t="s">
        <v>483</v>
      </c>
      <c r="C69" s="876"/>
      <c r="D69" s="876"/>
      <c r="E69" s="876"/>
      <c r="F69" s="367"/>
      <c r="G69" s="877" t="s">
        <v>484</v>
      </c>
      <c r="H69" s="877"/>
      <c r="I69" s="877"/>
      <c r="J69" s="877"/>
      <c r="K69" s="877"/>
      <c r="L69" s="877"/>
    </row>
    <row r="70" spans="1:13" ht="12.95" customHeight="1">
      <c r="A70" s="366"/>
      <c r="B70" s="876" t="s">
        <v>485</v>
      </c>
      <c r="C70" s="876"/>
      <c r="D70" s="876"/>
      <c r="E70" s="876"/>
      <c r="F70" s="367"/>
      <c r="G70" s="877" t="s">
        <v>504</v>
      </c>
      <c r="H70" s="877"/>
      <c r="I70" s="877"/>
      <c r="J70" s="877"/>
      <c r="K70" s="877"/>
      <c r="L70" s="877"/>
    </row>
    <row r="71" spans="1:13">
      <c r="A71" s="366"/>
      <c r="B71" s="878" t="s">
        <v>486</v>
      </c>
      <c r="C71" s="878"/>
      <c r="D71" s="878"/>
      <c r="E71" s="878"/>
      <c r="F71" s="367"/>
      <c r="G71" s="877" t="s">
        <v>487</v>
      </c>
      <c r="H71" s="877"/>
      <c r="I71" s="877"/>
      <c r="J71" s="877"/>
      <c r="K71" s="877"/>
      <c r="L71" s="877"/>
    </row>
    <row r="75" spans="1:13" ht="33" customHeight="1">
      <c r="A75" s="905"/>
      <c r="B75" s="906"/>
      <c r="C75" s="906"/>
      <c r="D75" s="906"/>
      <c r="E75" s="906"/>
      <c r="F75" s="906"/>
      <c r="G75" s="906"/>
      <c r="H75" s="906"/>
      <c r="I75" s="906"/>
      <c r="J75" s="906"/>
      <c r="K75" s="906"/>
      <c r="L75" s="906"/>
      <c r="M75" s="907"/>
    </row>
    <row r="76" spans="1:13" ht="33" customHeight="1">
      <c r="A76" s="908"/>
      <c r="B76" s="909"/>
      <c r="C76" s="909"/>
      <c r="D76" s="909"/>
      <c r="E76" s="909"/>
      <c r="F76" s="909"/>
      <c r="G76" s="909"/>
      <c r="H76" s="909"/>
      <c r="I76" s="909"/>
      <c r="J76" s="909"/>
      <c r="K76" s="909"/>
      <c r="L76" s="909"/>
      <c r="M76" s="910"/>
    </row>
    <row r="77" spans="1:13" ht="33" customHeight="1">
      <c r="A77" s="891"/>
      <c r="B77" s="892"/>
      <c r="C77" s="892"/>
      <c r="D77" s="892"/>
      <c r="E77" s="892"/>
      <c r="F77" s="892"/>
      <c r="G77" s="892"/>
      <c r="H77" s="892"/>
      <c r="I77" s="892"/>
      <c r="J77" s="892"/>
      <c r="K77" s="892"/>
      <c r="L77" s="892"/>
      <c r="M77" s="893"/>
    </row>
    <row r="78" spans="1:13" ht="29.25" customHeight="1">
      <c r="A78" s="891" t="s">
        <v>460</v>
      </c>
      <c r="B78" s="892"/>
      <c r="C78" s="892"/>
      <c r="D78" s="892"/>
      <c r="E78" s="892"/>
      <c r="F78" s="892"/>
      <c r="G78" s="892"/>
      <c r="H78" s="892"/>
      <c r="I78" s="892"/>
      <c r="J78" s="892"/>
      <c r="K78" s="892"/>
      <c r="L78" s="892"/>
      <c r="M78" s="893"/>
    </row>
    <row r="79" spans="1:13" ht="54" customHeight="1">
      <c r="A79" s="894" t="s">
        <v>461</v>
      </c>
      <c r="B79" s="895"/>
      <c r="C79" s="343" t="s">
        <v>462</v>
      </c>
      <c r="D79" s="896" t="s">
        <v>463</v>
      </c>
      <c r="E79" s="896"/>
      <c r="F79" s="896"/>
      <c r="G79" s="896"/>
      <c r="H79" s="896"/>
      <c r="I79" s="896"/>
      <c r="J79" s="896"/>
      <c r="K79" s="896"/>
      <c r="L79" s="896"/>
      <c r="M79" s="896"/>
    </row>
    <row r="80" spans="1:13">
      <c r="A80" s="884" t="s">
        <v>464</v>
      </c>
      <c r="B80" s="885"/>
      <c r="C80" s="885"/>
      <c r="D80" s="884" t="s">
        <v>465</v>
      </c>
      <c r="E80" s="885"/>
      <c r="F80" s="885"/>
      <c r="G80" s="886"/>
      <c r="H80" s="897" t="s">
        <v>466</v>
      </c>
      <c r="I80" s="897"/>
      <c r="J80" s="897"/>
      <c r="K80" s="897"/>
      <c r="L80" s="897"/>
      <c r="M80" s="897"/>
    </row>
    <row r="81" spans="1:15">
      <c r="A81" s="344" t="s">
        <v>467</v>
      </c>
      <c r="B81" s="344" t="s">
        <v>468</v>
      </c>
      <c r="C81" s="344" t="s">
        <v>469</v>
      </c>
      <c r="D81" s="887"/>
      <c r="E81" s="888"/>
      <c r="F81" s="888"/>
      <c r="G81" s="889"/>
      <c r="H81" s="897"/>
      <c r="I81" s="897"/>
      <c r="J81" s="897"/>
      <c r="K81" s="897"/>
      <c r="L81" s="897"/>
      <c r="M81" s="897"/>
    </row>
    <row r="82" spans="1:15">
      <c r="A82" s="345">
        <v>16</v>
      </c>
      <c r="B82" s="345">
        <v>11</v>
      </c>
      <c r="C82" s="345">
        <v>2022</v>
      </c>
      <c r="D82" s="898"/>
      <c r="E82" s="899"/>
      <c r="F82" s="899"/>
      <c r="G82" s="900"/>
      <c r="H82" s="901"/>
      <c r="I82" s="901"/>
      <c r="J82" s="901"/>
      <c r="K82" s="901"/>
      <c r="L82" s="901"/>
      <c r="M82" s="901"/>
    </row>
    <row r="83" spans="1:15" ht="27.75" customHeight="1">
      <c r="A83" s="346" t="s">
        <v>470</v>
      </c>
      <c r="B83" s="902" t="str">
        <f>B47</f>
        <v xml:space="preserve">PISOS Y ACABADOS </v>
      </c>
      <c r="C83" s="903"/>
      <c r="D83" s="903"/>
      <c r="E83" s="347" t="s">
        <v>15</v>
      </c>
      <c r="F83" s="348">
        <v>5.5</v>
      </c>
      <c r="G83" s="349" t="s">
        <v>471</v>
      </c>
      <c r="H83" s="350" t="s">
        <v>125</v>
      </c>
      <c r="I83" s="351" t="s">
        <v>16</v>
      </c>
      <c r="J83" s="904" t="str">
        <f>J47</f>
        <v>BORDILLO DE 15X20 CM FUNDIDO EN CONCRETO DE 2500 PSI</v>
      </c>
      <c r="K83" s="904"/>
      <c r="L83" s="904"/>
      <c r="M83" s="904"/>
    </row>
    <row r="84" spans="1:15">
      <c r="A84" s="884" t="s">
        <v>472</v>
      </c>
      <c r="B84" s="885"/>
      <c r="C84" s="885"/>
      <c r="D84" s="885"/>
      <c r="E84" s="885"/>
      <c r="F84" s="886"/>
      <c r="G84" s="890" t="s">
        <v>473</v>
      </c>
      <c r="H84" s="890"/>
      <c r="I84" s="890" t="s">
        <v>474</v>
      </c>
      <c r="J84" s="890"/>
      <c r="K84" s="890"/>
      <c r="L84" s="352" t="s">
        <v>475</v>
      </c>
      <c r="M84" s="890" t="s">
        <v>476</v>
      </c>
    </row>
    <row r="85" spans="1:15">
      <c r="A85" s="887"/>
      <c r="B85" s="888"/>
      <c r="C85" s="888"/>
      <c r="D85" s="888"/>
      <c r="E85" s="888"/>
      <c r="F85" s="889"/>
      <c r="G85" s="890"/>
      <c r="H85" s="890"/>
      <c r="I85" s="352" t="s">
        <v>477</v>
      </c>
      <c r="J85" s="352" t="s">
        <v>478</v>
      </c>
      <c r="K85" s="352" t="s">
        <v>479</v>
      </c>
      <c r="L85" s="352" t="s">
        <v>95</v>
      </c>
      <c r="M85" s="890"/>
    </row>
    <row r="86" spans="1:15" ht="23.25" customHeight="1">
      <c r="A86" s="353"/>
      <c r="B86" s="354"/>
      <c r="C86" s="355"/>
      <c r="D86" s="354"/>
      <c r="E86" s="355"/>
      <c r="F86" s="356"/>
      <c r="G86" s="879" t="s">
        <v>540</v>
      </c>
      <c r="H86" s="880"/>
      <c r="I86" s="357"/>
      <c r="J86" s="357"/>
      <c r="K86" s="357">
        <v>17.55</v>
      </c>
      <c r="L86" s="357"/>
      <c r="M86" s="358">
        <f>K86</f>
        <v>17.55</v>
      </c>
      <c r="N86" s="359"/>
      <c r="O86" s="370"/>
    </row>
    <row r="87" spans="1:15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>K87*L87</f>
        <v>0</v>
      </c>
    </row>
    <row r="88" spans="1:15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ref="M88:M97" si="2">+L88*K88*I88</f>
        <v>0</v>
      </c>
      <c r="N88" s="359"/>
    </row>
    <row r="89" spans="1:15">
      <c r="A89" s="353"/>
      <c r="B89" s="354"/>
      <c r="C89" s="354"/>
      <c r="D89" s="355"/>
      <c r="E89" s="355"/>
      <c r="F89" s="356"/>
      <c r="G89" s="879"/>
      <c r="H89" s="880"/>
      <c r="I89" s="357"/>
      <c r="J89" s="357"/>
      <c r="K89" s="357"/>
      <c r="L89" s="357"/>
      <c r="M89" s="358">
        <f t="shared" si="2"/>
        <v>0</v>
      </c>
      <c r="N89" s="359"/>
    </row>
    <row r="90" spans="1:15">
      <c r="A90" s="353"/>
      <c r="B90" s="354"/>
      <c r="C90" s="354"/>
      <c r="D90" s="355"/>
      <c r="E90" s="355"/>
      <c r="F90" s="356"/>
      <c r="G90" s="879"/>
      <c r="H90" s="880"/>
      <c r="I90" s="357"/>
      <c r="J90" s="357"/>
      <c r="K90" s="357"/>
      <c r="L90" s="357"/>
      <c r="M90" s="358">
        <f t="shared" si="2"/>
        <v>0</v>
      </c>
      <c r="N90" s="359"/>
    </row>
    <row r="91" spans="1:15" ht="24.75" customHeight="1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15">
      <c r="A92" s="353"/>
      <c r="B92" s="354"/>
      <c r="C92" s="354"/>
      <c r="D92" s="355"/>
      <c r="E92" s="355"/>
      <c r="F92" s="355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15" ht="24.75" customHeight="1">
      <c r="A93" s="353"/>
      <c r="B93" s="354"/>
      <c r="C93" s="354"/>
      <c r="D93" s="355"/>
      <c r="E93" s="355"/>
      <c r="F93" s="355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15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15" ht="15" customHeight="1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15" ht="23.25" customHeight="1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 t="shared" si="2"/>
        <v>0</v>
      </c>
    </row>
    <row r="97" spans="1:14" hidden="1">
      <c r="A97" s="353"/>
      <c r="B97" s="354"/>
      <c r="C97" s="354"/>
      <c r="D97" s="355"/>
      <c r="E97" s="355"/>
      <c r="F97" s="356"/>
      <c r="G97" s="879"/>
      <c r="H97" s="880"/>
      <c r="I97" s="357"/>
      <c r="J97" s="357"/>
      <c r="K97" s="357"/>
      <c r="L97" s="357"/>
      <c r="M97" s="358">
        <f t="shared" si="2"/>
        <v>0</v>
      </c>
    </row>
    <row r="98" spans="1:14">
      <c r="A98" s="353"/>
      <c r="B98" s="354"/>
      <c r="C98" s="354"/>
      <c r="D98" s="355"/>
      <c r="E98" s="355"/>
      <c r="F98" s="356"/>
      <c r="G98" s="879"/>
      <c r="H98" s="880"/>
      <c r="I98" s="357"/>
      <c r="J98" s="357"/>
      <c r="K98" s="357"/>
      <c r="L98" s="357"/>
      <c r="M98" s="358">
        <f>+L98</f>
        <v>0</v>
      </c>
    </row>
    <row r="99" spans="1:14">
      <c r="A99" s="881" t="s">
        <v>480</v>
      </c>
      <c r="B99" s="881"/>
      <c r="C99" s="881"/>
      <c r="D99" s="881"/>
      <c r="E99" s="881"/>
      <c r="F99" s="881"/>
      <c r="G99" s="882" t="s">
        <v>79</v>
      </c>
      <c r="H99" s="883"/>
      <c r="I99" s="883"/>
      <c r="J99" s="883"/>
      <c r="K99" s="883"/>
      <c r="L99" s="883"/>
      <c r="M99" s="358">
        <f>SUM(M86:M98)</f>
        <v>17.55</v>
      </c>
    </row>
    <row r="100" spans="1:14">
      <c r="A100" s="874" t="s">
        <v>539</v>
      </c>
      <c r="B100" s="874"/>
      <c r="C100" s="874"/>
      <c r="D100" s="874"/>
      <c r="E100" s="874"/>
      <c r="F100" s="874"/>
      <c r="G100" s="875" t="s">
        <v>481</v>
      </c>
      <c r="H100" s="875"/>
      <c r="I100" s="875"/>
      <c r="J100" s="875"/>
      <c r="K100" s="875"/>
      <c r="L100" s="875"/>
      <c r="M100" s="358">
        <f>M65</f>
        <v>41.4</v>
      </c>
    </row>
    <row r="101" spans="1:14">
      <c r="A101" s="874"/>
      <c r="B101" s="874"/>
      <c r="C101" s="874"/>
      <c r="D101" s="874"/>
      <c r="E101" s="874"/>
      <c r="F101" s="874"/>
      <c r="G101" s="875" t="s">
        <v>482</v>
      </c>
      <c r="H101" s="875"/>
      <c r="I101" s="875"/>
      <c r="J101" s="875"/>
      <c r="K101" s="875"/>
      <c r="L101" s="875"/>
      <c r="M101" s="361">
        <f>SUM(M99:M100)</f>
        <v>58.95</v>
      </c>
      <c r="N101" t="s">
        <v>658</v>
      </c>
    </row>
    <row r="102" spans="1:14">
      <c r="A102" s="362"/>
      <c r="B102" s="362"/>
      <c r="C102" s="362"/>
      <c r="D102" s="362"/>
      <c r="E102" s="363"/>
      <c r="F102" s="363"/>
      <c r="G102" s="363"/>
      <c r="H102" s="363"/>
      <c r="I102" s="363"/>
      <c r="J102" s="363"/>
      <c r="K102" s="363"/>
      <c r="L102" s="363"/>
      <c r="M102" s="363"/>
    </row>
    <row r="103" spans="1:14" ht="15.75">
      <c r="A103" s="364"/>
      <c r="B103" s="364"/>
      <c r="C103" s="364"/>
      <c r="D103" s="364"/>
      <c r="E103" s="364"/>
      <c r="F103" s="364"/>
      <c r="G103" s="364"/>
      <c r="H103" s="364"/>
      <c r="I103" s="364"/>
      <c r="J103" s="364"/>
      <c r="K103" s="364"/>
      <c r="L103" s="365"/>
    </row>
    <row r="104" spans="1:14" ht="15.75">
      <c r="A104" s="364"/>
      <c r="B104" s="364"/>
      <c r="C104" s="364"/>
      <c r="D104" s="364"/>
      <c r="E104" s="364"/>
      <c r="F104" s="364"/>
      <c r="G104" s="364"/>
      <c r="H104" s="364"/>
      <c r="I104" s="364"/>
      <c r="J104" s="364"/>
      <c r="K104" s="364"/>
      <c r="L104" s="365"/>
    </row>
    <row r="105" spans="1:14" ht="23.25" customHeight="1">
      <c r="A105" s="366"/>
      <c r="B105" s="876" t="s">
        <v>483</v>
      </c>
      <c r="C105" s="876"/>
      <c r="D105" s="876"/>
      <c r="E105" s="876"/>
      <c r="F105" s="367"/>
      <c r="G105" s="877" t="s">
        <v>484</v>
      </c>
      <c r="H105" s="877"/>
      <c r="I105" s="877"/>
      <c r="J105" s="877"/>
      <c r="K105" s="877"/>
      <c r="L105" s="877"/>
    </row>
    <row r="106" spans="1:14" ht="12.95" customHeight="1">
      <c r="A106" s="366"/>
      <c r="B106" s="876" t="s">
        <v>485</v>
      </c>
      <c r="C106" s="876"/>
      <c r="D106" s="876"/>
      <c r="E106" s="876"/>
      <c r="F106" s="367"/>
      <c r="G106" s="877" t="s">
        <v>504</v>
      </c>
      <c r="H106" s="877"/>
      <c r="I106" s="877"/>
      <c r="J106" s="877"/>
      <c r="K106" s="877"/>
      <c r="L106" s="877"/>
    </row>
    <row r="107" spans="1:14">
      <c r="A107" s="366"/>
      <c r="B107" s="878" t="s">
        <v>486</v>
      </c>
      <c r="C107" s="878"/>
      <c r="D107" s="878"/>
      <c r="E107" s="878"/>
      <c r="F107" s="367"/>
      <c r="G107" s="877" t="s">
        <v>487</v>
      </c>
      <c r="H107" s="877"/>
      <c r="I107" s="877"/>
      <c r="J107" s="877"/>
      <c r="K107" s="877"/>
      <c r="L107" s="877"/>
    </row>
  </sheetData>
  <mergeCells count="123">
    <mergeCell ref="B106:E106"/>
    <mergeCell ref="G106:L106"/>
    <mergeCell ref="B107:E107"/>
    <mergeCell ref="G107:L107"/>
    <mergeCell ref="A100:F101"/>
    <mergeCell ref="G100:L100"/>
    <mergeCell ref="G101:L101"/>
    <mergeCell ref="B105:E105"/>
    <mergeCell ref="G105:L105"/>
    <mergeCell ref="G96:H96"/>
    <mergeCell ref="G97:H97"/>
    <mergeCell ref="G98:H98"/>
    <mergeCell ref="A99:F99"/>
    <mergeCell ref="G99:L99"/>
    <mergeCell ref="G91:H91"/>
    <mergeCell ref="G92:H92"/>
    <mergeCell ref="G93:H93"/>
    <mergeCell ref="G94:H94"/>
    <mergeCell ref="G95:H95"/>
    <mergeCell ref="G86:H86"/>
    <mergeCell ref="G87:H87"/>
    <mergeCell ref="G88:H88"/>
    <mergeCell ref="G89:H89"/>
    <mergeCell ref="G90:H90"/>
    <mergeCell ref="B83:D83"/>
    <mergeCell ref="J83:M83"/>
    <mergeCell ref="A84:F85"/>
    <mergeCell ref="G84:H85"/>
    <mergeCell ref="I84:K84"/>
    <mergeCell ref="M84:M85"/>
    <mergeCell ref="A80:C80"/>
    <mergeCell ref="D80:G81"/>
    <mergeCell ref="H80:M81"/>
    <mergeCell ref="D82:G82"/>
    <mergeCell ref="H82:M82"/>
    <mergeCell ref="A75:M75"/>
    <mergeCell ref="A76:M76"/>
    <mergeCell ref="A77:M77"/>
    <mergeCell ref="A78:M78"/>
    <mergeCell ref="A79:B79"/>
    <mergeCell ref="D79:M79"/>
    <mergeCell ref="B9:D9"/>
    <mergeCell ref="J9:M9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D8:G8"/>
    <mergeCell ref="H8:M8"/>
    <mergeCell ref="G19:H19"/>
    <mergeCell ref="A10:F11"/>
    <mergeCell ref="G10:H11"/>
    <mergeCell ref="I10:K10"/>
    <mergeCell ref="M10:M11"/>
    <mergeCell ref="G12:H12"/>
    <mergeCell ref="G13:H13"/>
    <mergeCell ref="G14:H14"/>
    <mergeCell ref="G15:H15"/>
    <mergeCell ref="G16:H16"/>
    <mergeCell ref="G17:H17"/>
    <mergeCell ref="G18:H18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A26:F27"/>
    <mergeCell ref="G26:L26"/>
    <mergeCell ref="G27:L27"/>
    <mergeCell ref="B31:E31"/>
    <mergeCell ref="G31:L31"/>
    <mergeCell ref="D46:G46"/>
    <mergeCell ref="H46:M46"/>
    <mergeCell ref="B33:E33"/>
    <mergeCell ref="G33:L33"/>
    <mergeCell ref="A39:M39"/>
    <mergeCell ref="A40:M40"/>
    <mergeCell ref="A41:M41"/>
    <mergeCell ref="A42:M42"/>
    <mergeCell ref="A43:B43"/>
    <mergeCell ref="D43:M43"/>
    <mergeCell ref="A44:C44"/>
    <mergeCell ref="D44:G45"/>
    <mergeCell ref="H44:M45"/>
    <mergeCell ref="B47:D47"/>
    <mergeCell ref="J47:M47"/>
    <mergeCell ref="A48:F49"/>
    <mergeCell ref="G48:H49"/>
    <mergeCell ref="I48:K48"/>
    <mergeCell ref="M48:M49"/>
    <mergeCell ref="G61:H61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B71:E71"/>
    <mergeCell ref="G71:L71"/>
    <mergeCell ref="G62:H62"/>
    <mergeCell ref="A63:F63"/>
    <mergeCell ref="G63:L63"/>
    <mergeCell ref="A64:F65"/>
    <mergeCell ref="G64:L64"/>
    <mergeCell ref="G65:L65"/>
    <mergeCell ref="B69:E69"/>
    <mergeCell ref="G69:L69"/>
    <mergeCell ref="B70:E70"/>
    <mergeCell ref="G70:L70"/>
  </mergeCells>
  <pageMargins left="0.7" right="0.7" top="0.75" bottom="0.75" header="0.3" footer="0.3"/>
  <pageSetup scale="10" orientation="landscape" r:id="rId1"/>
  <rowBreaks count="2" manualBreakCount="2">
    <brk id="35" max="12" man="1"/>
    <brk id="73" max="12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0000"/>
  </sheetPr>
  <dimension ref="A1:X179"/>
  <sheetViews>
    <sheetView view="pageBreakPreview" topLeftCell="A161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'ACTA PARCIAL 2'!B44</f>
        <v xml:space="preserve">PISOS Y ACABADOS </v>
      </c>
      <c r="C9" s="903"/>
      <c r="D9" s="903"/>
      <c r="E9" s="347" t="s">
        <v>15</v>
      </c>
      <c r="F9" s="348">
        <v>5.6</v>
      </c>
      <c r="G9" s="349" t="s">
        <v>471</v>
      </c>
      <c r="H9" s="350" t="s">
        <v>105</v>
      </c>
      <c r="I9" s="351" t="s">
        <v>16</v>
      </c>
      <c r="J9" s="904" t="str">
        <f>'ACTA PARCIAL 2'!B51</f>
        <v xml:space="preserve">ADOQUÍN CONCRETO 6CM 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541</v>
      </c>
      <c r="H12" s="880"/>
      <c r="I12" s="357">
        <v>0.6</v>
      </c>
      <c r="J12" s="357"/>
      <c r="K12" s="357">
        <v>17</v>
      </c>
      <c r="L12" s="357">
        <v>1</v>
      </c>
      <c r="M12" s="358">
        <f>I12*K12</f>
        <v>10.199999999999999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10.199999999999999</v>
      </c>
    </row>
    <row r="26" spans="1:13">
      <c r="A26" s="874" t="s">
        <v>542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10.199999999999999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24" ht="24.75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24" ht="38.25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24" ht="39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24" ht="15.75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24" ht="52.5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24" ht="16.5" thickBot="1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  <c r="T42" s="368"/>
      <c r="U42" s="369"/>
      <c r="V42" s="369"/>
      <c r="W42" s="369"/>
      <c r="X42" s="368"/>
    </row>
    <row r="43" spans="1:24" ht="15.7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  <c r="T43" s="367"/>
      <c r="U43" s="919"/>
      <c r="V43" s="919"/>
      <c r="W43" s="919"/>
      <c r="X43" s="367"/>
    </row>
    <row r="44" spans="1:24" ht="15.7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  <c r="T44" s="367"/>
      <c r="U44" s="919"/>
      <c r="V44" s="919"/>
      <c r="W44" s="919"/>
      <c r="X44" s="367"/>
    </row>
    <row r="45" spans="1:24" ht="22.5">
      <c r="A45" s="346" t="s">
        <v>470</v>
      </c>
      <c r="B45" s="902" t="str">
        <f>B9</f>
        <v xml:space="preserve">PISOS Y ACABADOS </v>
      </c>
      <c r="C45" s="903"/>
      <c r="D45" s="903"/>
      <c r="E45" s="347" t="s">
        <v>15</v>
      </c>
      <c r="F45" s="348">
        <v>5.6</v>
      </c>
      <c r="G45" s="349" t="s">
        <v>471</v>
      </c>
      <c r="H45" s="350" t="s">
        <v>105</v>
      </c>
      <c r="I45" s="351" t="s">
        <v>16</v>
      </c>
      <c r="J45" s="904" t="str">
        <f>J9</f>
        <v xml:space="preserve">ADOQUÍN CONCRETO 6CM </v>
      </c>
      <c r="K45" s="904"/>
      <c r="L45" s="904"/>
      <c r="M45" s="904"/>
    </row>
    <row r="46" spans="1:24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24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24" ht="23.25" customHeight="1">
      <c r="A48" s="353"/>
      <c r="B48" s="354"/>
      <c r="C48" s="355"/>
      <c r="D48" s="354"/>
      <c r="E48" s="355"/>
      <c r="F48" s="356"/>
      <c r="G48" s="879" t="s">
        <v>543</v>
      </c>
      <c r="H48" s="880"/>
      <c r="I48" s="357">
        <v>1.17</v>
      </c>
      <c r="J48" s="357"/>
      <c r="K48" s="357">
        <v>11.12</v>
      </c>
      <c r="L48" s="357">
        <v>1</v>
      </c>
      <c r="M48" s="358">
        <f>I48*K48</f>
        <v>13.010399999999999</v>
      </c>
    </row>
    <row r="49" spans="1:13" ht="24.75" customHeight="1">
      <c r="A49" s="353"/>
      <c r="B49" s="354"/>
      <c r="C49" s="354"/>
      <c r="D49" s="355"/>
      <c r="E49" s="355"/>
      <c r="F49" s="356"/>
      <c r="G49" s="879" t="s">
        <v>543</v>
      </c>
      <c r="H49" s="880"/>
      <c r="I49" s="357">
        <v>0.77</v>
      </c>
      <c r="J49" s="357"/>
      <c r="K49" s="357">
        <v>6.63</v>
      </c>
      <c r="L49" s="357">
        <v>1</v>
      </c>
      <c r="M49" s="358">
        <f>I49*K49</f>
        <v>5.1051000000000002</v>
      </c>
    </row>
    <row r="50" spans="1:13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</row>
    <row r="51" spans="1:13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</row>
    <row r="52" spans="1:13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3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3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3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3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3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3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3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3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3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18.115499999999997</v>
      </c>
    </row>
    <row r="62" spans="1:13">
      <c r="A62" s="874" t="s">
        <v>545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10.199999999999999</v>
      </c>
    </row>
    <row r="63" spans="1:13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28.315499999999997</v>
      </c>
    </row>
    <row r="64" spans="1:13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24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24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24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24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24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4" spans="1:24" ht="24.75">
      <c r="A74" s="905"/>
      <c r="B74" s="906"/>
      <c r="C74" s="906"/>
      <c r="D74" s="906"/>
      <c r="E74" s="906"/>
      <c r="F74" s="906"/>
      <c r="G74" s="906"/>
      <c r="H74" s="906"/>
      <c r="I74" s="906"/>
      <c r="J74" s="906"/>
      <c r="K74" s="906"/>
      <c r="L74" s="906"/>
      <c r="M74" s="907"/>
    </row>
    <row r="75" spans="1:24" ht="38.25" customHeight="1">
      <c r="A75" s="908"/>
      <c r="B75" s="909"/>
      <c r="C75" s="909"/>
      <c r="D75" s="909"/>
      <c r="E75" s="909"/>
      <c r="F75" s="909"/>
      <c r="G75" s="909"/>
      <c r="H75" s="909"/>
      <c r="I75" s="909"/>
      <c r="J75" s="909"/>
      <c r="K75" s="909"/>
      <c r="L75" s="909"/>
      <c r="M75" s="910"/>
    </row>
    <row r="76" spans="1:24" ht="39" customHeight="1">
      <c r="A76" s="891"/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24" ht="15.75">
      <c r="A77" s="891" t="s">
        <v>460</v>
      </c>
      <c r="B77" s="892"/>
      <c r="C77" s="892"/>
      <c r="D77" s="892"/>
      <c r="E77" s="892"/>
      <c r="F77" s="892"/>
      <c r="G77" s="892"/>
      <c r="H77" s="892"/>
      <c r="I77" s="892"/>
      <c r="J77" s="892"/>
      <c r="K77" s="892"/>
      <c r="L77" s="892"/>
      <c r="M77" s="893"/>
    </row>
    <row r="78" spans="1:24" ht="52.5" customHeight="1">
      <c r="A78" s="894" t="s">
        <v>461</v>
      </c>
      <c r="B78" s="895"/>
      <c r="C78" s="343" t="s">
        <v>462</v>
      </c>
      <c r="D78" s="896" t="s">
        <v>463</v>
      </c>
      <c r="E78" s="896"/>
      <c r="F78" s="896"/>
      <c r="G78" s="896"/>
      <c r="H78" s="896"/>
      <c r="I78" s="896"/>
      <c r="J78" s="896"/>
      <c r="K78" s="896"/>
      <c r="L78" s="896"/>
      <c r="M78" s="896"/>
    </row>
    <row r="79" spans="1:24" ht="16.5" thickBot="1">
      <c r="A79" s="884" t="s">
        <v>464</v>
      </c>
      <c r="B79" s="885"/>
      <c r="C79" s="885"/>
      <c r="D79" s="884" t="s">
        <v>465</v>
      </c>
      <c r="E79" s="885"/>
      <c r="F79" s="885"/>
      <c r="G79" s="886"/>
      <c r="H79" s="897" t="s">
        <v>466</v>
      </c>
      <c r="I79" s="897"/>
      <c r="J79" s="897"/>
      <c r="K79" s="897"/>
      <c r="L79" s="897"/>
      <c r="M79" s="897"/>
      <c r="T79" s="368"/>
      <c r="U79" s="369"/>
      <c r="V79" s="369"/>
      <c r="W79" s="369"/>
      <c r="X79" s="368"/>
    </row>
    <row r="80" spans="1:24" ht="15.75">
      <c r="A80" s="344" t="s">
        <v>467</v>
      </c>
      <c r="B80" s="344" t="s">
        <v>468</v>
      </c>
      <c r="C80" s="344" t="s">
        <v>469</v>
      </c>
      <c r="D80" s="887"/>
      <c r="E80" s="888"/>
      <c r="F80" s="888"/>
      <c r="G80" s="889"/>
      <c r="H80" s="897"/>
      <c r="I80" s="897"/>
      <c r="J80" s="897"/>
      <c r="K80" s="897"/>
      <c r="L80" s="897"/>
      <c r="M80" s="897"/>
      <c r="T80" s="367"/>
      <c r="U80" s="919"/>
      <c r="V80" s="919"/>
      <c r="W80" s="919"/>
      <c r="X80" s="367"/>
    </row>
    <row r="81" spans="1:24" ht="15.75">
      <c r="A81" s="345">
        <v>16</v>
      </c>
      <c r="B81" s="345">
        <v>11</v>
      </c>
      <c r="C81" s="345">
        <v>2022</v>
      </c>
      <c r="D81" s="898"/>
      <c r="E81" s="899"/>
      <c r="F81" s="899"/>
      <c r="G81" s="900"/>
      <c r="H81" s="901"/>
      <c r="I81" s="901"/>
      <c r="J81" s="901"/>
      <c r="K81" s="901"/>
      <c r="L81" s="901"/>
      <c r="M81" s="901"/>
      <c r="T81" s="367"/>
      <c r="U81" s="919"/>
      <c r="V81" s="919"/>
      <c r="W81" s="919"/>
      <c r="X81" s="367"/>
    </row>
    <row r="82" spans="1:24" ht="22.5">
      <c r="A82" s="346" t="s">
        <v>470</v>
      </c>
      <c r="B82" s="902" t="str">
        <f>B45</f>
        <v xml:space="preserve">PISOS Y ACABADOS </v>
      </c>
      <c r="C82" s="903"/>
      <c r="D82" s="903"/>
      <c r="E82" s="347" t="s">
        <v>15</v>
      </c>
      <c r="F82" s="348">
        <v>5.6</v>
      </c>
      <c r="G82" s="349" t="s">
        <v>471</v>
      </c>
      <c r="H82" s="350" t="s">
        <v>105</v>
      </c>
      <c r="I82" s="351" t="s">
        <v>16</v>
      </c>
      <c r="J82" s="904" t="str">
        <f>J45</f>
        <v xml:space="preserve">ADOQUÍN CONCRETO 6CM </v>
      </c>
      <c r="K82" s="904"/>
      <c r="L82" s="904"/>
      <c r="M82" s="904"/>
    </row>
    <row r="83" spans="1:24">
      <c r="A83" s="884" t="s">
        <v>472</v>
      </c>
      <c r="B83" s="885"/>
      <c r="C83" s="885"/>
      <c r="D83" s="885"/>
      <c r="E83" s="885"/>
      <c r="F83" s="886"/>
      <c r="G83" s="890" t="s">
        <v>473</v>
      </c>
      <c r="H83" s="890"/>
      <c r="I83" s="890" t="s">
        <v>474</v>
      </c>
      <c r="J83" s="890"/>
      <c r="K83" s="890"/>
      <c r="L83" s="352" t="s">
        <v>475</v>
      </c>
      <c r="M83" s="890" t="s">
        <v>476</v>
      </c>
    </row>
    <row r="84" spans="1:24">
      <c r="A84" s="887"/>
      <c r="B84" s="888"/>
      <c r="C84" s="888"/>
      <c r="D84" s="888"/>
      <c r="E84" s="888"/>
      <c r="F84" s="889"/>
      <c r="G84" s="890"/>
      <c r="H84" s="890"/>
      <c r="I84" s="352" t="s">
        <v>477</v>
      </c>
      <c r="J84" s="352" t="s">
        <v>478</v>
      </c>
      <c r="K84" s="352" t="s">
        <v>479</v>
      </c>
      <c r="L84" s="352" t="s">
        <v>95</v>
      </c>
      <c r="M84" s="890"/>
    </row>
    <row r="85" spans="1:24" ht="23.25" customHeight="1">
      <c r="A85" s="353"/>
      <c r="B85" s="354"/>
      <c r="C85" s="355"/>
      <c r="D85" s="354"/>
      <c r="E85" s="355"/>
      <c r="F85" s="356"/>
      <c r="G85" s="879" t="s">
        <v>544</v>
      </c>
      <c r="H85" s="880"/>
      <c r="I85" s="357">
        <v>2</v>
      </c>
      <c r="J85" s="357"/>
      <c r="K85" s="357">
        <v>7.35</v>
      </c>
      <c r="L85" s="357">
        <v>1</v>
      </c>
      <c r="M85" s="358">
        <f>I85*K85</f>
        <v>14.7</v>
      </c>
    </row>
    <row r="86" spans="1:24" ht="24.75" customHeight="1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>I86*K86</f>
        <v>0</v>
      </c>
    </row>
    <row r="87" spans="1:24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ref="M87:M96" si="2">+L87*K87*I87</f>
        <v>0</v>
      </c>
    </row>
    <row r="88" spans="1:24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</row>
    <row r="89" spans="1:24">
      <c r="A89" s="353"/>
      <c r="B89" s="354"/>
      <c r="C89" s="354"/>
      <c r="D89" s="355"/>
      <c r="E89" s="355"/>
      <c r="F89" s="356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24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24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24">
      <c r="A92" s="353"/>
      <c r="B92" s="354"/>
      <c r="C92" s="354"/>
      <c r="D92" s="355"/>
      <c r="E92" s="355"/>
      <c r="F92" s="355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24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24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24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24" ht="20.25" customHeight="1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 t="shared" si="2"/>
        <v>0</v>
      </c>
    </row>
    <row r="97" spans="1:13">
      <c r="A97" s="353"/>
      <c r="B97" s="354"/>
      <c r="C97" s="354"/>
      <c r="D97" s="355"/>
      <c r="E97" s="355"/>
      <c r="F97" s="356"/>
      <c r="G97" s="879"/>
      <c r="H97" s="880"/>
      <c r="I97" s="357"/>
      <c r="J97" s="357"/>
      <c r="K97" s="357"/>
      <c r="L97" s="357"/>
      <c r="M97" s="358">
        <f>+L97</f>
        <v>0</v>
      </c>
    </row>
    <row r="98" spans="1:13">
      <c r="A98" s="881" t="s">
        <v>480</v>
      </c>
      <c r="B98" s="881"/>
      <c r="C98" s="881"/>
      <c r="D98" s="881"/>
      <c r="E98" s="881"/>
      <c r="F98" s="881"/>
      <c r="G98" s="882" t="s">
        <v>79</v>
      </c>
      <c r="H98" s="883"/>
      <c r="I98" s="883"/>
      <c r="J98" s="883"/>
      <c r="K98" s="883"/>
      <c r="L98" s="883"/>
      <c r="M98" s="358">
        <f>SUM(M85:M97)</f>
        <v>14.7</v>
      </c>
    </row>
    <row r="99" spans="1:13">
      <c r="A99" s="874" t="s">
        <v>546</v>
      </c>
      <c r="B99" s="874"/>
      <c r="C99" s="874"/>
      <c r="D99" s="874"/>
      <c r="E99" s="874"/>
      <c r="F99" s="874"/>
      <c r="G99" s="875" t="s">
        <v>481</v>
      </c>
      <c r="H99" s="875"/>
      <c r="I99" s="875"/>
      <c r="J99" s="875"/>
      <c r="K99" s="875"/>
      <c r="L99" s="875"/>
      <c r="M99" s="358">
        <f>M63</f>
        <v>28.315499999999997</v>
      </c>
    </row>
    <row r="100" spans="1:13">
      <c r="A100" s="874"/>
      <c r="B100" s="874"/>
      <c r="C100" s="874"/>
      <c r="D100" s="874"/>
      <c r="E100" s="874"/>
      <c r="F100" s="874"/>
      <c r="G100" s="875" t="s">
        <v>482</v>
      </c>
      <c r="H100" s="875"/>
      <c r="I100" s="875"/>
      <c r="J100" s="875"/>
      <c r="K100" s="875"/>
      <c r="L100" s="875"/>
      <c r="M100" s="361">
        <f>SUM(M98:M99)</f>
        <v>43.015499999999996</v>
      </c>
    </row>
    <row r="101" spans="1:13">
      <c r="A101" s="362"/>
      <c r="B101" s="362"/>
      <c r="C101" s="362"/>
      <c r="D101" s="362"/>
      <c r="E101" s="363"/>
      <c r="F101" s="363"/>
      <c r="G101" s="363"/>
      <c r="H101" s="363"/>
      <c r="I101" s="363"/>
      <c r="J101" s="363"/>
      <c r="K101" s="363"/>
      <c r="L101" s="363"/>
      <c r="M101" s="363"/>
    </row>
    <row r="102" spans="1:13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3" ht="15.75">
      <c r="A103" s="364"/>
      <c r="B103" s="364"/>
      <c r="C103" s="364"/>
      <c r="D103" s="364"/>
      <c r="E103" s="364"/>
      <c r="F103" s="364"/>
      <c r="G103" s="364"/>
      <c r="H103" s="364"/>
      <c r="I103" s="364"/>
      <c r="J103" s="364"/>
      <c r="K103" s="364"/>
      <c r="L103" s="365"/>
    </row>
    <row r="104" spans="1:13">
      <c r="A104" s="366"/>
      <c r="B104" s="876" t="s">
        <v>483</v>
      </c>
      <c r="C104" s="876"/>
      <c r="D104" s="876"/>
      <c r="E104" s="876"/>
      <c r="F104" s="367"/>
      <c r="G104" s="877" t="s">
        <v>484</v>
      </c>
      <c r="H104" s="877"/>
      <c r="I104" s="877"/>
      <c r="J104" s="877"/>
      <c r="K104" s="877"/>
      <c r="L104" s="877"/>
    </row>
    <row r="105" spans="1:13">
      <c r="A105" s="366"/>
      <c r="B105" s="876" t="s">
        <v>485</v>
      </c>
      <c r="C105" s="876"/>
      <c r="D105" s="876"/>
      <c r="E105" s="876"/>
      <c r="F105" s="367"/>
      <c r="G105" s="877" t="s">
        <v>504</v>
      </c>
      <c r="H105" s="877"/>
      <c r="I105" s="877"/>
      <c r="J105" s="877"/>
      <c r="K105" s="877"/>
      <c r="L105" s="877"/>
    </row>
    <row r="106" spans="1:13">
      <c r="A106" s="366"/>
      <c r="B106" s="878" t="s">
        <v>486</v>
      </c>
      <c r="C106" s="878"/>
      <c r="D106" s="878"/>
      <c r="E106" s="878"/>
      <c r="F106" s="367"/>
      <c r="G106" s="877" t="s">
        <v>487</v>
      </c>
      <c r="H106" s="877"/>
      <c r="I106" s="877"/>
      <c r="J106" s="877"/>
      <c r="K106" s="877"/>
      <c r="L106" s="877"/>
    </row>
    <row r="110" spans="1:13" ht="24.75">
      <c r="A110" s="905"/>
      <c r="B110" s="906"/>
      <c r="C110" s="906"/>
      <c r="D110" s="906"/>
      <c r="E110" s="906"/>
      <c r="F110" s="906"/>
      <c r="G110" s="906"/>
      <c r="H110" s="906"/>
      <c r="I110" s="906"/>
      <c r="J110" s="906"/>
      <c r="K110" s="906"/>
      <c r="L110" s="906"/>
      <c r="M110" s="907"/>
    </row>
    <row r="111" spans="1:13" ht="38.25" customHeight="1">
      <c r="A111" s="908"/>
      <c r="B111" s="909"/>
      <c r="C111" s="909"/>
      <c r="D111" s="909"/>
      <c r="E111" s="909"/>
      <c r="F111" s="909"/>
      <c r="G111" s="909"/>
      <c r="H111" s="909"/>
      <c r="I111" s="909"/>
      <c r="J111" s="909"/>
      <c r="K111" s="909"/>
      <c r="L111" s="909"/>
      <c r="M111" s="910"/>
    </row>
    <row r="112" spans="1:13" ht="39" customHeight="1">
      <c r="A112" s="891"/>
      <c r="B112" s="892"/>
      <c r="C112" s="892"/>
      <c r="D112" s="892"/>
      <c r="E112" s="892"/>
      <c r="F112" s="892"/>
      <c r="G112" s="892"/>
      <c r="H112" s="892"/>
      <c r="I112" s="892"/>
      <c r="J112" s="892"/>
      <c r="K112" s="892"/>
      <c r="L112" s="892"/>
      <c r="M112" s="893"/>
    </row>
    <row r="113" spans="1:24" ht="15.75">
      <c r="A113" s="891" t="s">
        <v>460</v>
      </c>
      <c r="B113" s="892"/>
      <c r="C113" s="892"/>
      <c r="D113" s="892"/>
      <c r="E113" s="892"/>
      <c r="F113" s="892"/>
      <c r="G113" s="892"/>
      <c r="H113" s="892"/>
      <c r="I113" s="892"/>
      <c r="J113" s="892"/>
      <c r="K113" s="892"/>
      <c r="L113" s="892"/>
      <c r="M113" s="893"/>
    </row>
    <row r="114" spans="1:24" ht="52.5" customHeight="1">
      <c r="A114" s="894" t="s">
        <v>461</v>
      </c>
      <c r="B114" s="895"/>
      <c r="C114" s="343" t="s">
        <v>462</v>
      </c>
      <c r="D114" s="896" t="s">
        <v>463</v>
      </c>
      <c r="E114" s="896"/>
      <c r="F114" s="896"/>
      <c r="G114" s="896"/>
      <c r="H114" s="896"/>
      <c r="I114" s="896"/>
      <c r="J114" s="896"/>
      <c r="K114" s="896"/>
      <c r="L114" s="896"/>
      <c r="M114" s="896"/>
    </row>
    <row r="115" spans="1:24" ht="16.5" thickBot="1">
      <c r="A115" s="884" t="s">
        <v>464</v>
      </c>
      <c r="B115" s="885"/>
      <c r="C115" s="885"/>
      <c r="D115" s="884" t="s">
        <v>465</v>
      </c>
      <c r="E115" s="885"/>
      <c r="F115" s="885"/>
      <c r="G115" s="886"/>
      <c r="H115" s="897" t="s">
        <v>466</v>
      </c>
      <c r="I115" s="897"/>
      <c r="J115" s="897"/>
      <c r="K115" s="897"/>
      <c r="L115" s="897"/>
      <c r="M115" s="897"/>
      <c r="T115" s="368"/>
      <c r="U115" s="369"/>
      <c r="V115" s="369"/>
      <c r="W115" s="369"/>
      <c r="X115" s="368"/>
    </row>
    <row r="116" spans="1:24" ht="15.75">
      <c r="A116" s="344" t="s">
        <v>467</v>
      </c>
      <c r="B116" s="344" t="s">
        <v>468</v>
      </c>
      <c r="C116" s="344" t="s">
        <v>469</v>
      </c>
      <c r="D116" s="887"/>
      <c r="E116" s="888"/>
      <c r="F116" s="888"/>
      <c r="G116" s="889"/>
      <c r="H116" s="897"/>
      <c r="I116" s="897"/>
      <c r="J116" s="897"/>
      <c r="K116" s="897"/>
      <c r="L116" s="897"/>
      <c r="M116" s="897"/>
      <c r="T116" s="367"/>
      <c r="U116" s="919"/>
      <c r="V116" s="919"/>
      <c r="W116" s="919"/>
      <c r="X116" s="367"/>
    </row>
    <row r="117" spans="1:24" ht="15.75">
      <c r="A117" s="345">
        <v>16</v>
      </c>
      <c r="B117" s="345">
        <v>11</v>
      </c>
      <c r="C117" s="345">
        <v>2022</v>
      </c>
      <c r="D117" s="898"/>
      <c r="E117" s="899"/>
      <c r="F117" s="899"/>
      <c r="G117" s="900"/>
      <c r="H117" s="901"/>
      <c r="I117" s="901"/>
      <c r="J117" s="901"/>
      <c r="K117" s="901"/>
      <c r="L117" s="901"/>
      <c r="M117" s="901"/>
      <c r="T117" s="367"/>
      <c r="U117" s="919"/>
      <c r="V117" s="919"/>
      <c r="W117" s="919"/>
      <c r="X117" s="367"/>
    </row>
    <row r="118" spans="1:24" ht="22.5">
      <c r="A118" s="346" t="s">
        <v>470</v>
      </c>
      <c r="B118" s="902" t="str">
        <f>B82</f>
        <v xml:space="preserve">PISOS Y ACABADOS </v>
      </c>
      <c r="C118" s="903"/>
      <c r="D118" s="903"/>
      <c r="E118" s="347" t="s">
        <v>15</v>
      </c>
      <c r="F118" s="348">
        <v>5.6</v>
      </c>
      <c r="G118" s="349" t="s">
        <v>471</v>
      </c>
      <c r="H118" s="350" t="s">
        <v>105</v>
      </c>
      <c r="I118" s="351" t="s">
        <v>16</v>
      </c>
      <c r="J118" s="904" t="str">
        <f>J82</f>
        <v xml:space="preserve">ADOQUÍN CONCRETO 6CM </v>
      </c>
      <c r="K118" s="904"/>
      <c r="L118" s="904"/>
      <c r="M118" s="904"/>
    </row>
    <row r="119" spans="1:24">
      <c r="A119" s="884" t="s">
        <v>472</v>
      </c>
      <c r="B119" s="885"/>
      <c r="C119" s="885"/>
      <c r="D119" s="885"/>
      <c r="E119" s="885"/>
      <c r="F119" s="886"/>
      <c r="G119" s="890" t="s">
        <v>473</v>
      </c>
      <c r="H119" s="890"/>
      <c r="I119" s="890" t="s">
        <v>474</v>
      </c>
      <c r="J119" s="890"/>
      <c r="K119" s="890"/>
      <c r="L119" s="352" t="s">
        <v>475</v>
      </c>
      <c r="M119" s="890" t="s">
        <v>476</v>
      </c>
    </row>
    <row r="120" spans="1:24">
      <c r="A120" s="887"/>
      <c r="B120" s="888"/>
      <c r="C120" s="888"/>
      <c r="D120" s="888"/>
      <c r="E120" s="888"/>
      <c r="F120" s="889"/>
      <c r="G120" s="890"/>
      <c r="H120" s="890"/>
      <c r="I120" s="352" t="s">
        <v>477</v>
      </c>
      <c r="J120" s="352" t="s">
        <v>478</v>
      </c>
      <c r="K120" s="352" t="s">
        <v>479</v>
      </c>
      <c r="L120" s="352" t="s">
        <v>95</v>
      </c>
      <c r="M120" s="890"/>
    </row>
    <row r="121" spans="1:24" ht="23.25" customHeight="1">
      <c r="A121" s="353"/>
      <c r="B121" s="354"/>
      <c r="C121" s="355"/>
      <c r="D121" s="354"/>
      <c r="E121" s="355"/>
      <c r="F121" s="356"/>
      <c r="G121" s="879" t="s">
        <v>571</v>
      </c>
      <c r="H121" s="880"/>
      <c r="I121" s="357">
        <v>1.51</v>
      </c>
      <c r="J121" s="357"/>
      <c r="K121" s="357">
        <v>9.5</v>
      </c>
      <c r="L121" s="357">
        <v>1</v>
      </c>
      <c r="M121" s="358">
        <f>I121*K121</f>
        <v>14.345000000000001</v>
      </c>
    </row>
    <row r="122" spans="1:24" ht="24.75" customHeight="1">
      <c r="A122" s="353"/>
      <c r="B122" s="354"/>
      <c r="C122" s="354"/>
      <c r="D122" s="355"/>
      <c r="E122" s="355"/>
      <c r="F122" s="356"/>
      <c r="G122" s="879"/>
      <c r="H122" s="880"/>
      <c r="I122" s="357"/>
      <c r="J122" s="357"/>
      <c r="K122" s="357"/>
      <c r="L122" s="357"/>
      <c r="M122" s="358">
        <f>I122*K122</f>
        <v>0</v>
      </c>
    </row>
    <row r="123" spans="1:24">
      <c r="A123" s="353"/>
      <c r="B123" s="354"/>
      <c r="C123" s="354"/>
      <c r="D123" s="355"/>
      <c r="E123" s="355"/>
      <c r="F123" s="356"/>
      <c r="G123" s="879"/>
      <c r="H123" s="880"/>
      <c r="I123" s="357"/>
      <c r="J123" s="357"/>
      <c r="K123" s="357"/>
      <c r="L123" s="357"/>
      <c r="M123" s="358">
        <f t="shared" ref="M123:M132" si="3">+L123*K123*I123</f>
        <v>0</v>
      </c>
    </row>
    <row r="124" spans="1:24">
      <c r="A124" s="353"/>
      <c r="B124" s="354"/>
      <c r="C124" s="354"/>
      <c r="D124" s="355"/>
      <c r="E124" s="355"/>
      <c r="F124" s="356"/>
      <c r="G124" s="879"/>
      <c r="H124" s="880"/>
      <c r="I124" s="357"/>
      <c r="J124" s="357"/>
      <c r="K124" s="357"/>
      <c r="L124" s="357"/>
      <c r="M124" s="358">
        <f t="shared" si="3"/>
        <v>0</v>
      </c>
    </row>
    <row r="125" spans="1:24" ht="28.5" customHeight="1">
      <c r="A125" s="353"/>
      <c r="B125" s="354"/>
      <c r="C125" s="354"/>
      <c r="D125" s="355"/>
      <c r="E125" s="355"/>
      <c r="F125" s="356"/>
      <c r="G125" s="879"/>
      <c r="H125" s="880"/>
      <c r="I125" s="357"/>
      <c r="J125" s="357"/>
      <c r="K125" s="357"/>
      <c r="L125" s="357"/>
      <c r="M125" s="358">
        <f t="shared" si="3"/>
        <v>0</v>
      </c>
    </row>
    <row r="126" spans="1:24" ht="26.25" customHeight="1">
      <c r="A126" s="353"/>
      <c r="B126" s="354"/>
      <c r="C126" s="354"/>
      <c r="D126" s="355"/>
      <c r="E126" s="355"/>
      <c r="F126" s="355"/>
      <c r="G126" s="879"/>
      <c r="H126" s="880"/>
      <c r="I126" s="357"/>
      <c r="J126" s="357"/>
      <c r="K126" s="357"/>
      <c r="L126" s="357"/>
      <c r="M126" s="358">
        <f t="shared" si="3"/>
        <v>0</v>
      </c>
    </row>
    <row r="127" spans="1:24" ht="25.5" customHeight="1">
      <c r="A127" s="353"/>
      <c r="B127" s="354"/>
      <c r="C127" s="354"/>
      <c r="D127" s="355"/>
      <c r="E127" s="355"/>
      <c r="F127" s="355"/>
      <c r="G127" s="879"/>
      <c r="H127" s="880"/>
      <c r="I127" s="357"/>
      <c r="J127" s="357"/>
      <c r="K127" s="357"/>
      <c r="L127" s="357"/>
      <c r="M127" s="358">
        <f t="shared" si="3"/>
        <v>0</v>
      </c>
    </row>
    <row r="128" spans="1:24">
      <c r="A128" s="353"/>
      <c r="B128" s="354"/>
      <c r="C128" s="354"/>
      <c r="D128" s="355"/>
      <c r="E128" s="355"/>
      <c r="F128" s="355"/>
      <c r="G128" s="879"/>
      <c r="H128" s="880"/>
      <c r="I128" s="357"/>
      <c r="J128" s="357"/>
      <c r="K128" s="357"/>
      <c r="L128" s="357"/>
      <c r="M128" s="358">
        <f t="shared" si="3"/>
        <v>0</v>
      </c>
    </row>
    <row r="129" spans="1:13">
      <c r="A129" s="353"/>
      <c r="B129" s="354"/>
      <c r="C129" s="354"/>
      <c r="D129" s="355"/>
      <c r="E129" s="355"/>
      <c r="F129" s="356"/>
      <c r="G129" s="879"/>
      <c r="H129" s="880"/>
      <c r="I129" s="357"/>
      <c r="J129" s="357"/>
      <c r="K129" s="357"/>
      <c r="L129" s="357"/>
      <c r="M129" s="358">
        <f t="shared" si="3"/>
        <v>0</v>
      </c>
    </row>
    <row r="130" spans="1:13" ht="24.75" customHeight="1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 t="shared" si="3"/>
        <v>0</v>
      </c>
    </row>
    <row r="131" spans="1:13" ht="21" customHeight="1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8">
        <f t="shared" si="3"/>
        <v>0</v>
      </c>
    </row>
    <row r="132" spans="1:13" ht="20.25" customHeight="1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/>
      <c r="K132" s="357"/>
      <c r="L132" s="357"/>
      <c r="M132" s="358">
        <f t="shared" si="3"/>
        <v>0</v>
      </c>
    </row>
    <row r="133" spans="1:13">
      <c r="A133" s="353"/>
      <c r="B133" s="354"/>
      <c r="C133" s="354"/>
      <c r="D133" s="355"/>
      <c r="E133" s="355"/>
      <c r="F133" s="356"/>
      <c r="G133" s="879"/>
      <c r="H133" s="880"/>
      <c r="I133" s="357"/>
      <c r="J133" s="357"/>
      <c r="K133" s="357"/>
      <c r="L133" s="357"/>
      <c r="M133" s="358">
        <f>+L133</f>
        <v>0</v>
      </c>
    </row>
    <row r="134" spans="1:13">
      <c r="A134" s="881" t="s">
        <v>480</v>
      </c>
      <c r="B134" s="881"/>
      <c r="C134" s="881"/>
      <c r="D134" s="881"/>
      <c r="E134" s="881"/>
      <c r="F134" s="881"/>
      <c r="G134" s="882" t="s">
        <v>79</v>
      </c>
      <c r="H134" s="883"/>
      <c r="I134" s="883"/>
      <c r="J134" s="883"/>
      <c r="K134" s="883"/>
      <c r="L134" s="883"/>
      <c r="M134" s="358">
        <f>SUM(M121:M133)</f>
        <v>14.345000000000001</v>
      </c>
    </row>
    <row r="135" spans="1:13">
      <c r="A135" s="874" t="s">
        <v>579</v>
      </c>
      <c r="B135" s="874"/>
      <c r="C135" s="874"/>
      <c r="D135" s="874"/>
      <c r="E135" s="874"/>
      <c r="F135" s="874"/>
      <c r="G135" s="875" t="s">
        <v>481</v>
      </c>
      <c r="H135" s="875"/>
      <c r="I135" s="875"/>
      <c r="J135" s="875"/>
      <c r="K135" s="875"/>
      <c r="L135" s="875"/>
      <c r="M135" s="358">
        <f>M99</f>
        <v>28.315499999999997</v>
      </c>
    </row>
    <row r="136" spans="1:13">
      <c r="A136" s="874"/>
      <c r="B136" s="874"/>
      <c r="C136" s="874"/>
      <c r="D136" s="874"/>
      <c r="E136" s="874"/>
      <c r="F136" s="874"/>
      <c r="G136" s="875" t="s">
        <v>482</v>
      </c>
      <c r="H136" s="875"/>
      <c r="I136" s="875"/>
      <c r="J136" s="875"/>
      <c r="K136" s="875"/>
      <c r="L136" s="875"/>
      <c r="M136" s="361">
        <f>SUM(M134:M135)</f>
        <v>42.660499999999999</v>
      </c>
    </row>
    <row r="137" spans="1:13">
      <c r="A137" s="362"/>
      <c r="B137" s="362"/>
      <c r="C137" s="362"/>
      <c r="D137" s="362"/>
      <c r="E137" s="363"/>
      <c r="F137" s="363"/>
      <c r="G137" s="363"/>
      <c r="H137" s="363"/>
      <c r="I137" s="363"/>
      <c r="J137" s="363"/>
      <c r="K137" s="363"/>
      <c r="L137" s="363"/>
      <c r="M137" s="363"/>
    </row>
    <row r="138" spans="1:13" ht="15.75">
      <c r="A138" s="364"/>
      <c r="B138" s="364"/>
      <c r="C138" s="364"/>
      <c r="D138" s="364"/>
      <c r="E138" s="364"/>
      <c r="F138" s="364"/>
      <c r="G138" s="364"/>
      <c r="H138" s="364"/>
      <c r="I138" s="364"/>
      <c r="J138" s="364"/>
      <c r="K138" s="364"/>
      <c r="L138" s="365"/>
    </row>
    <row r="139" spans="1:13" ht="15.75">
      <c r="A139" s="364"/>
      <c r="B139" s="364"/>
      <c r="C139" s="364"/>
      <c r="D139" s="364"/>
      <c r="E139" s="364"/>
      <c r="F139" s="364"/>
      <c r="G139" s="364"/>
      <c r="H139" s="364"/>
      <c r="I139" s="364"/>
      <c r="J139" s="364"/>
      <c r="K139" s="364"/>
      <c r="L139" s="365"/>
    </row>
    <row r="140" spans="1:13">
      <c r="A140" s="366"/>
      <c r="B140" s="876" t="s">
        <v>483</v>
      </c>
      <c r="C140" s="876"/>
      <c r="D140" s="876"/>
      <c r="E140" s="876"/>
      <c r="F140" s="367"/>
      <c r="G140" s="877" t="s">
        <v>484</v>
      </c>
      <c r="H140" s="877"/>
      <c r="I140" s="877"/>
      <c r="J140" s="877"/>
      <c r="K140" s="877"/>
      <c r="L140" s="877"/>
    </row>
    <row r="141" spans="1:13">
      <c r="A141" s="366"/>
      <c r="B141" s="876" t="s">
        <v>485</v>
      </c>
      <c r="C141" s="876"/>
      <c r="D141" s="876"/>
      <c r="E141" s="876"/>
      <c r="F141" s="367"/>
      <c r="G141" s="877" t="s">
        <v>504</v>
      </c>
      <c r="H141" s="877"/>
      <c r="I141" s="877"/>
      <c r="J141" s="877"/>
      <c r="K141" s="877"/>
      <c r="L141" s="877"/>
    </row>
    <row r="142" spans="1:13">
      <c r="A142" s="366"/>
      <c r="B142" s="878" t="s">
        <v>486</v>
      </c>
      <c r="C142" s="878"/>
      <c r="D142" s="878"/>
      <c r="E142" s="878"/>
      <c r="F142" s="367"/>
      <c r="G142" s="877" t="s">
        <v>487</v>
      </c>
      <c r="H142" s="877"/>
      <c r="I142" s="877"/>
      <c r="J142" s="877"/>
      <c r="K142" s="877"/>
      <c r="L142" s="877"/>
    </row>
    <row r="147" spans="1:24" ht="24.75">
      <c r="A147" s="905"/>
      <c r="B147" s="906"/>
      <c r="C147" s="906"/>
      <c r="D147" s="906"/>
      <c r="E147" s="906"/>
      <c r="F147" s="906"/>
      <c r="G147" s="906"/>
      <c r="H147" s="906"/>
      <c r="I147" s="906"/>
      <c r="J147" s="906"/>
      <c r="K147" s="906"/>
      <c r="L147" s="906"/>
      <c r="M147" s="907"/>
    </row>
    <row r="148" spans="1:24" ht="38.25" customHeight="1">
      <c r="A148" s="908"/>
      <c r="B148" s="909"/>
      <c r="C148" s="909"/>
      <c r="D148" s="909"/>
      <c r="E148" s="909"/>
      <c r="F148" s="909"/>
      <c r="G148" s="909"/>
      <c r="H148" s="909"/>
      <c r="I148" s="909"/>
      <c r="J148" s="909"/>
      <c r="K148" s="909"/>
      <c r="L148" s="909"/>
      <c r="M148" s="910"/>
    </row>
    <row r="149" spans="1:24" ht="39" customHeight="1">
      <c r="A149" s="891"/>
      <c r="B149" s="892"/>
      <c r="C149" s="892"/>
      <c r="D149" s="892"/>
      <c r="E149" s="892"/>
      <c r="F149" s="892"/>
      <c r="G149" s="892"/>
      <c r="H149" s="892"/>
      <c r="I149" s="892"/>
      <c r="J149" s="892"/>
      <c r="K149" s="892"/>
      <c r="L149" s="892"/>
      <c r="M149" s="893"/>
    </row>
    <row r="150" spans="1:24" ht="15.75">
      <c r="A150" s="891" t="s">
        <v>460</v>
      </c>
      <c r="B150" s="892"/>
      <c r="C150" s="892"/>
      <c r="D150" s="892"/>
      <c r="E150" s="892"/>
      <c r="F150" s="892"/>
      <c r="G150" s="892"/>
      <c r="H150" s="892"/>
      <c r="I150" s="892"/>
      <c r="J150" s="892"/>
      <c r="K150" s="892"/>
      <c r="L150" s="892"/>
      <c r="M150" s="893"/>
    </row>
    <row r="151" spans="1:24" ht="52.5" customHeight="1">
      <c r="A151" s="894" t="s">
        <v>461</v>
      </c>
      <c r="B151" s="895"/>
      <c r="C151" s="343" t="s">
        <v>462</v>
      </c>
      <c r="D151" s="896" t="s">
        <v>463</v>
      </c>
      <c r="E151" s="896"/>
      <c r="F151" s="896"/>
      <c r="G151" s="896"/>
      <c r="H151" s="896"/>
      <c r="I151" s="896"/>
      <c r="J151" s="896"/>
      <c r="K151" s="896"/>
      <c r="L151" s="896"/>
      <c r="M151" s="896"/>
    </row>
    <row r="152" spans="1:24" ht="16.5" thickBot="1">
      <c r="A152" s="884" t="s">
        <v>464</v>
      </c>
      <c r="B152" s="885"/>
      <c r="C152" s="885"/>
      <c r="D152" s="884" t="s">
        <v>465</v>
      </c>
      <c r="E152" s="885"/>
      <c r="F152" s="885"/>
      <c r="G152" s="886"/>
      <c r="H152" s="897" t="s">
        <v>466</v>
      </c>
      <c r="I152" s="897"/>
      <c r="J152" s="897"/>
      <c r="K152" s="897"/>
      <c r="L152" s="897"/>
      <c r="M152" s="897"/>
      <c r="T152" s="368"/>
      <c r="U152" s="369"/>
      <c r="V152" s="369"/>
      <c r="W152" s="369"/>
      <c r="X152" s="368"/>
    </row>
    <row r="153" spans="1:24" ht="15.75">
      <c r="A153" s="344" t="s">
        <v>467</v>
      </c>
      <c r="B153" s="344" t="s">
        <v>468</v>
      </c>
      <c r="C153" s="344" t="s">
        <v>469</v>
      </c>
      <c r="D153" s="887"/>
      <c r="E153" s="888"/>
      <c r="F153" s="888"/>
      <c r="G153" s="889"/>
      <c r="H153" s="897"/>
      <c r="I153" s="897"/>
      <c r="J153" s="897"/>
      <c r="K153" s="897"/>
      <c r="L153" s="897"/>
      <c r="M153" s="897"/>
      <c r="T153" s="367"/>
      <c r="U153" s="919"/>
      <c r="V153" s="919"/>
      <c r="W153" s="919"/>
      <c r="X153" s="367"/>
    </row>
    <row r="154" spans="1:24" ht="15.75">
      <c r="A154" s="345">
        <v>16</v>
      </c>
      <c r="B154" s="345">
        <v>11</v>
      </c>
      <c r="C154" s="345">
        <v>2022</v>
      </c>
      <c r="D154" s="898"/>
      <c r="E154" s="899"/>
      <c r="F154" s="899"/>
      <c r="G154" s="900"/>
      <c r="H154" s="901"/>
      <c r="I154" s="901"/>
      <c r="J154" s="901"/>
      <c r="K154" s="901"/>
      <c r="L154" s="901"/>
      <c r="M154" s="901"/>
      <c r="T154" s="367"/>
      <c r="U154" s="919"/>
      <c r="V154" s="919"/>
      <c r="W154" s="919"/>
      <c r="X154" s="367"/>
    </row>
    <row r="155" spans="1:24" ht="22.5">
      <c r="A155" s="346" t="s">
        <v>470</v>
      </c>
      <c r="B155" s="902" t="str">
        <f>B118</f>
        <v xml:space="preserve">PISOS Y ACABADOS </v>
      </c>
      <c r="C155" s="903"/>
      <c r="D155" s="903"/>
      <c r="E155" s="347" t="s">
        <v>15</v>
      </c>
      <c r="F155" s="348">
        <v>5.6</v>
      </c>
      <c r="G155" s="349" t="s">
        <v>471</v>
      </c>
      <c r="H155" s="350" t="s">
        <v>105</v>
      </c>
      <c r="I155" s="351" t="s">
        <v>16</v>
      </c>
      <c r="J155" s="904" t="str">
        <f>J118</f>
        <v xml:space="preserve">ADOQUÍN CONCRETO 6CM </v>
      </c>
      <c r="K155" s="904"/>
      <c r="L155" s="904"/>
      <c r="M155" s="904"/>
    </row>
    <row r="156" spans="1:24">
      <c r="A156" s="884" t="s">
        <v>472</v>
      </c>
      <c r="B156" s="885"/>
      <c r="C156" s="885"/>
      <c r="D156" s="885"/>
      <c r="E156" s="885"/>
      <c r="F156" s="886"/>
      <c r="G156" s="890" t="s">
        <v>473</v>
      </c>
      <c r="H156" s="890"/>
      <c r="I156" s="890" t="s">
        <v>474</v>
      </c>
      <c r="J156" s="890"/>
      <c r="K156" s="890"/>
      <c r="L156" s="352" t="s">
        <v>475</v>
      </c>
      <c r="M156" s="890" t="s">
        <v>476</v>
      </c>
    </row>
    <row r="157" spans="1:24">
      <c r="A157" s="887"/>
      <c r="B157" s="888"/>
      <c r="C157" s="888"/>
      <c r="D157" s="888"/>
      <c r="E157" s="888"/>
      <c r="F157" s="889"/>
      <c r="G157" s="890"/>
      <c r="H157" s="890"/>
      <c r="I157" s="352" t="s">
        <v>477</v>
      </c>
      <c r="J157" s="352" t="s">
        <v>478</v>
      </c>
      <c r="K157" s="352" t="s">
        <v>479</v>
      </c>
      <c r="L157" s="352" t="s">
        <v>95</v>
      </c>
      <c r="M157" s="890"/>
    </row>
    <row r="158" spans="1:24" ht="23.25" customHeight="1">
      <c r="A158" s="353"/>
      <c r="B158" s="354"/>
      <c r="C158" s="355"/>
      <c r="D158" s="354"/>
      <c r="E158" s="355"/>
      <c r="F158" s="356"/>
      <c r="G158" s="879" t="s">
        <v>571</v>
      </c>
      <c r="H158" s="880"/>
      <c r="I158" s="357">
        <v>0.6</v>
      </c>
      <c r="J158" s="357"/>
      <c r="K158" s="357">
        <v>10.9</v>
      </c>
      <c r="L158" s="357">
        <v>1</v>
      </c>
      <c r="M158" s="358">
        <f>I158*K158</f>
        <v>6.54</v>
      </c>
    </row>
    <row r="159" spans="1:24" ht="24.75" customHeight="1">
      <c r="A159" s="353"/>
      <c r="B159" s="354"/>
      <c r="C159" s="354"/>
      <c r="D159" s="355"/>
      <c r="E159" s="355"/>
      <c r="F159" s="356"/>
      <c r="G159" s="879"/>
      <c r="H159" s="880"/>
      <c r="I159" s="357"/>
      <c r="J159" s="357"/>
      <c r="K159" s="357"/>
      <c r="L159" s="357"/>
      <c r="M159" s="358">
        <f>I159*K159</f>
        <v>0</v>
      </c>
    </row>
    <row r="160" spans="1:24">
      <c r="A160" s="353"/>
      <c r="B160" s="354"/>
      <c r="C160" s="354"/>
      <c r="D160" s="355"/>
      <c r="E160" s="355"/>
      <c r="F160" s="356"/>
      <c r="G160" s="879"/>
      <c r="H160" s="880"/>
      <c r="I160" s="357"/>
      <c r="J160" s="357"/>
      <c r="K160" s="357"/>
      <c r="L160" s="357"/>
      <c r="M160" s="358">
        <f t="shared" ref="M160:M169" si="4">+L160*K160*I160</f>
        <v>0</v>
      </c>
    </row>
    <row r="161" spans="1:14">
      <c r="A161" s="353"/>
      <c r="B161" s="354"/>
      <c r="C161" s="354"/>
      <c r="D161" s="355"/>
      <c r="E161" s="355"/>
      <c r="F161" s="356"/>
      <c r="G161" s="879"/>
      <c r="H161" s="880"/>
      <c r="I161" s="357"/>
      <c r="J161" s="357"/>
      <c r="K161" s="357"/>
      <c r="L161" s="357"/>
      <c r="M161" s="358">
        <f t="shared" si="4"/>
        <v>0</v>
      </c>
    </row>
    <row r="162" spans="1:14" ht="28.5" customHeight="1">
      <c r="A162" s="353"/>
      <c r="B162" s="354"/>
      <c r="C162" s="354"/>
      <c r="D162" s="355"/>
      <c r="E162" s="355"/>
      <c r="F162" s="356"/>
      <c r="G162" s="879"/>
      <c r="H162" s="880"/>
      <c r="I162" s="357"/>
      <c r="J162" s="357"/>
      <c r="K162" s="357"/>
      <c r="L162" s="357"/>
      <c r="M162" s="358">
        <f t="shared" si="4"/>
        <v>0</v>
      </c>
    </row>
    <row r="163" spans="1:14" ht="26.25" customHeight="1">
      <c r="A163" s="353"/>
      <c r="B163" s="354"/>
      <c r="C163" s="354"/>
      <c r="D163" s="355"/>
      <c r="E163" s="355"/>
      <c r="F163" s="355"/>
      <c r="G163" s="879"/>
      <c r="H163" s="880"/>
      <c r="I163" s="357"/>
      <c r="J163" s="357"/>
      <c r="K163" s="357"/>
      <c r="L163" s="357"/>
      <c r="M163" s="358">
        <f t="shared" si="4"/>
        <v>0</v>
      </c>
    </row>
    <row r="164" spans="1:14" ht="25.5" customHeight="1">
      <c r="A164" s="353"/>
      <c r="B164" s="354"/>
      <c r="C164" s="354"/>
      <c r="D164" s="355"/>
      <c r="E164" s="355"/>
      <c r="F164" s="355"/>
      <c r="G164" s="879"/>
      <c r="H164" s="880"/>
      <c r="I164" s="357"/>
      <c r="J164" s="357"/>
      <c r="K164" s="357"/>
      <c r="L164" s="357"/>
      <c r="M164" s="358">
        <f t="shared" si="4"/>
        <v>0</v>
      </c>
    </row>
    <row r="165" spans="1:14">
      <c r="A165" s="353"/>
      <c r="B165" s="354"/>
      <c r="C165" s="354"/>
      <c r="D165" s="355"/>
      <c r="E165" s="355"/>
      <c r="F165" s="355"/>
      <c r="G165" s="879"/>
      <c r="H165" s="880"/>
      <c r="I165" s="357"/>
      <c r="J165" s="357"/>
      <c r="K165" s="357"/>
      <c r="L165" s="357"/>
      <c r="M165" s="358">
        <f t="shared" si="4"/>
        <v>0</v>
      </c>
    </row>
    <row r="166" spans="1:14">
      <c r="A166" s="353"/>
      <c r="B166" s="354"/>
      <c r="C166" s="354"/>
      <c r="D166" s="355"/>
      <c r="E166" s="355"/>
      <c r="F166" s="356"/>
      <c r="G166" s="879"/>
      <c r="H166" s="880"/>
      <c r="I166" s="357"/>
      <c r="J166" s="357"/>
      <c r="K166" s="357"/>
      <c r="L166" s="357"/>
      <c r="M166" s="358">
        <f t="shared" si="4"/>
        <v>0</v>
      </c>
    </row>
    <row r="167" spans="1:14" ht="24.75" customHeight="1">
      <c r="A167" s="353"/>
      <c r="B167" s="354"/>
      <c r="C167" s="354"/>
      <c r="D167" s="355"/>
      <c r="E167" s="355"/>
      <c r="F167" s="356"/>
      <c r="G167" s="879"/>
      <c r="H167" s="880"/>
      <c r="I167" s="357"/>
      <c r="J167" s="357"/>
      <c r="K167" s="357"/>
      <c r="L167" s="357"/>
      <c r="M167" s="358">
        <f t="shared" si="4"/>
        <v>0</v>
      </c>
    </row>
    <row r="168" spans="1:14" ht="21" customHeight="1">
      <c r="A168" s="353"/>
      <c r="B168" s="354"/>
      <c r="C168" s="354"/>
      <c r="D168" s="355"/>
      <c r="E168" s="355"/>
      <c r="F168" s="356"/>
      <c r="G168" s="879"/>
      <c r="H168" s="880"/>
      <c r="I168" s="357"/>
      <c r="J168" s="357"/>
      <c r="K168" s="357"/>
      <c r="L168" s="357"/>
      <c r="M168" s="358">
        <f t="shared" si="4"/>
        <v>0</v>
      </c>
    </row>
    <row r="169" spans="1:14" ht="20.25" customHeight="1">
      <c r="A169" s="353"/>
      <c r="B169" s="354"/>
      <c r="C169" s="354"/>
      <c r="D169" s="355"/>
      <c r="E169" s="355"/>
      <c r="F169" s="356"/>
      <c r="G169" s="879"/>
      <c r="H169" s="880"/>
      <c r="I169" s="357"/>
      <c r="J169" s="357"/>
      <c r="K169" s="357"/>
      <c r="L169" s="357"/>
      <c r="M169" s="358">
        <f t="shared" si="4"/>
        <v>0</v>
      </c>
    </row>
    <row r="170" spans="1:14">
      <c r="A170" s="353"/>
      <c r="B170" s="354"/>
      <c r="C170" s="354"/>
      <c r="D170" s="355"/>
      <c r="E170" s="355"/>
      <c r="F170" s="356"/>
      <c r="G170" s="879"/>
      <c r="H170" s="880"/>
      <c r="I170" s="357"/>
      <c r="J170" s="357"/>
      <c r="K170" s="357"/>
      <c r="L170" s="357"/>
      <c r="M170" s="358">
        <f>+L170</f>
        <v>0</v>
      </c>
    </row>
    <row r="171" spans="1:14">
      <c r="A171" s="881" t="s">
        <v>480</v>
      </c>
      <c r="B171" s="881"/>
      <c r="C171" s="881"/>
      <c r="D171" s="881"/>
      <c r="E171" s="881"/>
      <c r="F171" s="881"/>
      <c r="G171" s="882" t="s">
        <v>79</v>
      </c>
      <c r="H171" s="883"/>
      <c r="I171" s="883"/>
      <c r="J171" s="883"/>
      <c r="K171" s="883"/>
      <c r="L171" s="883"/>
      <c r="M171" s="358">
        <f>SUM(M158:M170)</f>
        <v>6.54</v>
      </c>
    </row>
    <row r="172" spans="1:14">
      <c r="A172" s="874" t="s">
        <v>580</v>
      </c>
      <c r="B172" s="874"/>
      <c r="C172" s="874"/>
      <c r="D172" s="874"/>
      <c r="E172" s="874"/>
      <c r="F172" s="874"/>
      <c r="G172" s="875" t="s">
        <v>481</v>
      </c>
      <c r="H172" s="875"/>
      <c r="I172" s="875"/>
      <c r="J172" s="875"/>
      <c r="K172" s="875"/>
      <c r="L172" s="875"/>
      <c r="M172" s="358">
        <f>M136</f>
        <v>42.660499999999999</v>
      </c>
    </row>
    <row r="173" spans="1:14">
      <c r="A173" s="874"/>
      <c r="B173" s="874"/>
      <c r="C173" s="874"/>
      <c r="D173" s="874"/>
      <c r="E173" s="874"/>
      <c r="F173" s="874"/>
      <c r="G173" s="875" t="s">
        <v>482</v>
      </c>
      <c r="H173" s="875"/>
      <c r="I173" s="875"/>
      <c r="J173" s="875"/>
      <c r="K173" s="875"/>
      <c r="L173" s="875"/>
      <c r="M173" s="361">
        <f>SUM(M171:M172)</f>
        <v>49.200499999999998</v>
      </c>
      <c r="N173" t="s">
        <v>658</v>
      </c>
    </row>
    <row r="174" spans="1:14">
      <c r="A174" s="362"/>
      <c r="B174" s="362"/>
      <c r="C174" s="362"/>
      <c r="D174" s="362"/>
      <c r="E174" s="363"/>
      <c r="F174" s="363"/>
      <c r="G174" s="363"/>
      <c r="H174" s="363"/>
      <c r="I174" s="363"/>
      <c r="J174" s="363"/>
      <c r="K174" s="363"/>
      <c r="L174" s="363"/>
      <c r="M174" s="363"/>
    </row>
    <row r="175" spans="1:14" ht="15.75">
      <c r="A175" s="364"/>
      <c r="B175" s="364"/>
      <c r="C175" s="364"/>
      <c r="D175" s="364"/>
      <c r="E175" s="364"/>
      <c r="F175" s="364"/>
      <c r="G175" s="364"/>
      <c r="H175" s="364"/>
      <c r="I175" s="364"/>
      <c r="J175" s="364"/>
      <c r="K175" s="364"/>
      <c r="L175" s="365"/>
    </row>
    <row r="176" spans="1:14" ht="15.75">
      <c r="A176" s="364"/>
      <c r="B176" s="364"/>
      <c r="C176" s="364"/>
      <c r="D176" s="364"/>
      <c r="E176" s="364"/>
      <c r="F176" s="364"/>
      <c r="G176" s="364"/>
      <c r="H176" s="364"/>
      <c r="I176" s="364"/>
      <c r="J176" s="364"/>
      <c r="K176" s="364"/>
      <c r="L176" s="365"/>
    </row>
    <row r="177" spans="1:12">
      <c r="A177" s="366"/>
      <c r="B177" s="876" t="s">
        <v>483</v>
      </c>
      <c r="C177" s="876"/>
      <c r="D177" s="876"/>
      <c r="E177" s="876"/>
      <c r="F177" s="367"/>
      <c r="G177" s="877" t="s">
        <v>484</v>
      </c>
      <c r="H177" s="877"/>
      <c r="I177" s="877"/>
      <c r="J177" s="877"/>
      <c r="K177" s="877"/>
      <c r="L177" s="877"/>
    </row>
    <row r="178" spans="1:12">
      <c r="A178" s="366"/>
      <c r="B178" s="876" t="s">
        <v>485</v>
      </c>
      <c r="C178" s="876"/>
      <c r="D178" s="876"/>
      <c r="E178" s="876"/>
      <c r="F178" s="367"/>
      <c r="G178" s="877" t="s">
        <v>504</v>
      </c>
      <c r="H178" s="877"/>
      <c r="I178" s="877"/>
      <c r="J178" s="877"/>
      <c r="K178" s="877"/>
      <c r="L178" s="877"/>
    </row>
    <row r="179" spans="1:12">
      <c r="A179" s="366"/>
      <c r="B179" s="878" t="s">
        <v>486</v>
      </c>
      <c r="C179" s="878"/>
      <c r="D179" s="878"/>
      <c r="E179" s="878"/>
      <c r="F179" s="367"/>
      <c r="G179" s="877" t="s">
        <v>487</v>
      </c>
      <c r="H179" s="877"/>
      <c r="I179" s="877"/>
      <c r="J179" s="877"/>
      <c r="K179" s="877"/>
      <c r="L179" s="877"/>
    </row>
  </sheetData>
  <mergeCells count="213">
    <mergeCell ref="B140:E140"/>
    <mergeCell ref="G140:L140"/>
    <mergeCell ref="B141:E141"/>
    <mergeCell ref="G141:L141"/>
    <mergeCell ref="B142:E142"/>
    <mergeCell ref="G142:L142"/>
    <mergeCell ref="G130:H130"/>
    <mergeCell ref="G131:H131"/>
    <mergeCell ref="G132:H132"/>
    <mergeCell ref="G133:H133"/>
    <mergeCell ref="A134:F134"/>
    <mergeCell ref="G134:L134"/>
    <mergeCell ref="A135:F136"/>
    <mergeCell ref="G135:L135"/>
    <mergeCell ref="G136:L136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U116:W116"/>
    <mergeCell ref="D117:G117"/>
    <mergeCell ref="H117:M117"/>
    <mergeCell ref="U117:W117"/>
    <mergeCell ref="B118:D118"/>
    <mergeCell ref="J118:M118"/>
    <mergeCell ref="A119:F120"/>
    <mergeCell ref="G119:H120"/>
    <mergeCell ref="I119:K119"/>
    <mergeCell ref="M119:M120"/>
    <mergeCell ref="A110:M110"/>
    <mergeCell ref="A111:M111"/>
    <mergeCell ref="A112:M112"/>
    <mergeCell ref="A113:M113"/>
    <mergeCell ref="A114:B114"/>
    <mergeCell ref="D114:M114"/>
    <mergeCell ref="A115:C115"/>
    <mergeCell ref="D115:G116"/>
    <mergeCell ref="H115:M116"/>
    <mergeCell ref="B105:E105"/>
    <mergeCell ref="G105:L105"/>
    <mergeCell ref="B106:E106"/>
    <mergeCell ref="G106:L106"/>
    <mergeCell ref="A99:F100"/>
    <mergeCell ref="G99:L99"/>
    <mergeCell ref="G100:L100"/>
    <mergeCell ref="B104:E104"/>
    <mergeCell ref="G104:L104"/>
    <mergeCell ref="G95:H95"/>
    <mergeCell ref="G96:H96"/>
    <mergeCell ref="G97:H97"/>
    <mergeCell ref="A98:F98"/>
    <mergeCell ref="G98:L98"/>
    <mergeCell ref="G90:H90"/>
    <mergeCell ref="G91:H91"/>
    <mergeCell ref="G92:H92"/>
    <mergeCell ref="G93:H93"/>
    <mergeCell ref="G94:H94"/>
    <mergeCell ref="G85:H85"/>
    <mergeCell ref="G86:H86"/>
    <mergeCell ref="G87:H87"/>
    <mergeCell ref="G88:H88"/>
    <mergeCell ref="G89:H89"/>
    <mergeCell ref="B82:D82"/>
    <mergeCell ref="J82:M82"/>
    <mergeCell ref="A83:F84"/>
    <mergeCell ref="G83:H84"/>
    <mergeCell ref="I83:K83"/>
    <mergeCell ref="M83:M84"/>
    <mergeCell ref="A79:C79"/>
    <mergeCell ref="D79:G80"/>
    <mergeCell ref="H79:M80"/>
    <mergeCell ref="U80:W80"/>
    <mergeCell ref="D81:G81"/>
    <mergeCell ref="H81:M81"/>
    <mergeCell ref="U81:W81"/>
    <mergeCell ref="A75:M75"/>
    <mergeCell ref="A76:M76"/>
    <mergeCell ref="A77:M77"/>
    <mergeCell ref="A78:B78"/>
    <mergeCell ref="D78:M78"/>
    <mergeCell ref="B68:E68"/>
    <mergeCell ref="G68:L68"/>
    <mergeCell ref="B69:E69"/>
    <mergeCell ref="G69:L69"/>
    <mergeCell ref="A74:M74"/>
    <mergeCell ref="A62:F63"/>
    <mergeCell ref="G62:L62"/>
    <mergeCell ref="G63:L63"/>
    <mergeCell ref="B67:E67"/>
    <mergeCell ref="G67:L67"/>
    <mergeCell ref="G58:H58"/>
    <mergeCell ref="G59:H59"/>
    <mergeCell ref="G60:H60"/>
    <mergeCell ref="A61:F61"/>
    <mergeCell ref="G61:L61"/>
    <mergeCell ref="G53:H53"/>
    <mergeCell ref="G54:H54"/>
    <mergeCell ref="G55:H55"/>
    <mergeCell ref="G56:H56"/>
    <mergeCell ref="G57:H57"/>
    <mergeCell ref="G48:H48"/>
    <mergeCell ref="G49:H49"/>
    <mergeCell ref="G50:H50"/>
    <mergeCell ref="G51:H51"/>
    <mergeCell ref="G52:H52"/>
    <mergeCell ref="B45:D45"/>
    <mergeCell ref="J45:M45"/>
    <mergeCell ref="A46:F47"/>
    <mergeCell ref="G46:H47"/>
    <mergeCell ref="I46:K46"/>
    <mergeCell ref="M46:M47"/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37:M37"/>
    <mergeCell ref="A38:M38"/>
    <mergeCell ref="A39:M39"/>
    <mergeCell ref="A40:M40"/>
    <mergeCell ref="A41:B41"/>
    <mergeCell ref="D41:M41"/>
    <mergeCell ref="A42:C42"/>
    <mergeCell ref="D42:G43"/>
    <mergeCell ref="H42:M43"/>
    <mergeCell ref="D44:G44"/>
    <mergeCell ref="H44:M44"/>
    <mergeCell ref="A147:M147"/>
    <mergeCell ref="A148:M148"/>
    <mergeCell ref="A149:M149"/>
    <mergeCell ref="A150:M150"/>
    <mergeCell ref="A151:B151"/>
    <mergeCell ref="D151:M151"/>
    <mergeCell ref="A152:C152"/>
    <mergeCell ref="D152:G153"/>
    <mergeCell ref="H152:M153"/>
    <mergeCell ref="U153:W153"/>
    <mergeCell ref="D154:G154"/>
    <mergeCell ref="H154:M154"/>
    <mergeCell ref="U154:W154"/>
    <mergeCell ref="B155:D155"/>
    <mergeCell ref="J155:M155"/>
    <mergeCell ref="A156:F157"/>
    <mergeCell ref="G156:H157"/>
    <mergeCell ref="I156:K156"/>
    <mergeCell ref="M156:M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B177:E177"/>
    <mergeCell ref="G177:L177"/>
    <mergeCell ref="B178:E178"/>
    <mergeCell ref="G178:L178"/>
    <mergeCell ref="B179:E179"/>
    <mergeCell ref="G179:L179"/>
    <mergeCell ref="G167:H167"/>
    <mergeCell ref="G168:H168"/>
    <mergeCell ref="G169:H169"/>
    <mergeCell ref="G170:H170"/>
    <mergeCell ref="A171:F171"/>
    <mergeCell ref="G171:L171"/>
    <mergeCell ref="A172:F173"/>
    <mergeCell ref="G172:L172"/>
    <mergeCell ref="G173:L173"/>
  </mergeCells>
  <pageMargins left="0.7" right="0.7" top="0.75" bottom="0.75" header="0.3" footer="0.3"/>
  <pageSetup scale="10" orientation="landscape" r:id="rId1"/>
  <rowBreaks count="4" manualBreakCount="4">
    <brk id="35" max="12" man="1"/>
    <brk id="71" max="12" man="1"/>
    <brk id="108" max="12" man="1"/>
    <brk id="144" max="12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0000"/>
  </sheetPr>
  <dimension ref="A1:X143"/>
  <sheetViews>
    <sheetView view="pageBreakPreview" topLeftCell="A121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e">
        <f>#REF!</f>
        <v>#REF!</v>
      </c>
      <c r="C9" s="903"/>
      <c r="D9" s="903"/>
      <c r="E9" s="347" t="s">
        <v>15</v>
      </c>
      <c r="F9" s="348">
        <v>5.8</v>
      </c>
      <c r="G9" s="349" t="s">
        <v>471</v>
      </c>
      <c r="H9" s="350" t="s">
        <v>105</v>
      </c>
      <c r="I9" s="351" t="s">
        <v>16</v>
      </c>
      <c r="J9" s="904" t="e">
        <f>#REF!</f>
        <v>#REF!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547</v>
      </c>
      <c r="H12" s="880"/>
      <c r="I12" s="357">
        <v>0.4</v>
      </c>
      <c r="J12" s="357"/>
      <c r="K12" s="357">
        <v>0.4</v>
      </c>
      <c r="L12" s="357">
        <v>39</v>
      </c>
      <c r="M12" s="358">
        <f>(I12*K12)*L12</f>
        <v>6.2400000000000011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6.2400000000000011</v>
      </c>
    </row>
    <row r="26" spans="1:13">
      <c r="A26" s="874" t="s">
        <v>548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6.2400000000000011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24" ht="24.75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24" ht="38.25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24" ht="39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24" ht="15.75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24" ht="52.5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24" ht="16.5" thickBot="1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  <c r="T42" s="368"/>
      <c r="U42" s="369"/>
      <c r="V42" s="369"/>
      <c r="W42" s="369"/>
      <c r="X42" s="368"/>
    </row>
    <row r="43" spans="1:24" ht="15.7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  <c r="T43" s="367"/>
      <c r="U43" s="919"/>
      <c r="V43" s="919"/>
      <c r="W43" s="919"/>
      <c r="X43" s="367"/>
    </row>
    <row r="44" spans="1:24" ht="15.7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  <c r="T44" s="367"/>
      <c r="U44" s="919"/>
      <c r="V44" s="919"/>
      <c r="W44" s="919"/>
      <c r="X44" s="367"/>
    </row>
    <row r="45" spans="1:24" ht="22.5">
      <c r="A45" s="346" t="s">
        <v>470</v>
      </c>
      <c r="B45" s="902" t="e">
        <f>B9</f>
        <v>#REF!</v>
      </c>
      <c r="C45" s="903"/>
      <c r="D45" s="903"/>
      <c r="E45" s="347" t="s">
        <v>15</v>
      </c>
      <c r="F45" s="348">
        <v>5.8</v>
      </c>
      <c r="G45" s="349" t="s">
        <v>471</v>
      </c>
      <c r="H45" s="350" t="s">
        <v>105</v>
      </c>
      <c r="I45" s="351" t="s">
        <v>16</v>
      </c>
      <c r="J45" s="904" t="e">
        <f>J9</f>
        <v>#REF!</v>
      </c>
      <c r="K45" s="904"/>
      <c r="L45" s="904"/>
      <c r="M45" s="904"/>
    </row>
    <row r="46" spans="1:24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24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24" ht="23.25" customHeight="1">
      <c r="A48" s="353"/>
      <c r="B48" s="354"/>
      <c r="C48" s="355"/>
      <c r="D48" s="354"/>
      <c r="E48" s="355"/>
      <c r="F48" s="356"/>
      <c r="G48" s="879" t="s">
        <v>543</v>
      </c>
      <c r="H48" s="880"/>
      <c r="I48" s="357">
        <v>0.4</v>
      </c>
      <c r="J48" s="357"/>
      <c r="K48" s="357">
        <v>0.4</v>
      </c>
      <c r="L48" s="357">
        <v>14</v>
      </c>
      <c r="M48" s="358">
        <f>(I48*K48)*L48</f>
        <v>2.2400000000000002</v>
      </c>
    </row>
    <row r="49" spans="1:13" ht="24.75" customHeight="1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/>
      <c r="L49" s="357"/>
      <c r="M49" s="358">
        <f>I49*K49</f>
        <v>0</v>
      </c>
    </row>
    <row r="50" spans="1:13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</row>
    <row r="51" spans="1:13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</row>
    <row r="52" spans="1:13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3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3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3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3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3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3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3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3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3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2.2400000000000002</v>
      </c>
    </row>
    <row r="62" spans="1:13">
      <c r="A62" s="874" t="s">
        <v>549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6.2400000000000011</v>
      </c>
    </row>
    <row r="63" spans="1:13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8.48</v>
      </c>
    </row>
    <row r="64" spans="1:13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24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24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24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24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24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4" spans="1:24" ht="24.75">
      <c r="A74" s="905"/>
      <c r="B74" s="906"/>
      <c r="C74" s="906"/>
      <c r="D74" s="906"/>
      <c r="E74" s="906"/>
      <c r="F74" s="906"/>
      <c r="G74" s="906"/>
      <c r="H74" s="906"/>
      <c r="I74" s="906"/>
      <c r="J74" s="906"/>
      <c r="K74" s="906"/>
      <c r="L74" s="906"/>
      <c r="M74" s="907"/>
    </row>
    <row r="75" spans="1:24" ht="38.25" customHeight="1">
      <c r="A75" s="908"/>
      <c r="B75" s="909"/>
      <c r="C75" s="909"/>
      <c r="D75" s="909"/>
      <c r="E75" s="909"/>
      <c r="F75" s="909"/>
      <c r="G75" s="909"/>
      <c r="H75" s="909"/>
      <c r="I75" s="909"/>
      <c r="J75" s="909"/>
      <c r="K75" s="909"/>
      <c r="L75" s="909"/>
      <c r="M75" s="910"/>
    </row>
    <row r="76" spans="1:24" ht="39" customHeight="1">
      <c r="A76" s="891"/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24" ht="15.75">
      <c r="A77" s="891" t="s">
        <v>460</v>
      </c>
      <c r="B77" s="892"/>
      <c r="C77" s="892"/>
      <c r="D77" s="892"/>
      <c r="E77" s="892"/>
      <c r="F77" s="892"/>
      <c r="G77" s="892"/>
      <c r="H77" s="892"/>
      <c r="I77" s="892"/>
      <c r="J77" s="892"/>
      <c r="K77" s="892"/>
      <c r="L77" s="892"/>
      <c r="M77" s="893"/>
    </row>
    <row r="78" spans="1:24" ht="52.5" customHeight="1">
      <c r="A78" s="894" t="s">
        <v>461</v>
      </c>
      <c r="B78" s="895"/>
      <c r="C78" s="343" t="s">
        <v>462</v>
      </c>
      <c r="D78" s="896" t="s">
        <v>463</v>
      </c>
      <c r="E78" s="896"/>
      <c r="F78" s="896"/>
      <c r="G78" s="896"/>
      <c r="H78" s="896"/>
      <c r="I78" s="896"/>
      <c r="J78" s="896"/>
      <c r="K78" s="896"/>
      <c r="L78" s="896"/>
      <c r="M78" s="896"/>
    </row>
    <row r="79" spans="1:24" ht="16.5" thickBot="1">
      <c r="A79" s="884" t="s">
        <v>464</v>
      </c>
      <c r="B79" s="885"/>
      <c r="C79" s="885"/>
      <c r="D79" s="884" t="s">
        <v>465</v>
      </c>
      <c r="E79" s="885"/>
      <c r="F79" s="885"/>
      <c r="G79" s="886"/>
      <c r="H79" s="897" t="s">
        <v>466</v>
      </c>
      <c r="I79" s="897"/>
      <c r="J79" s="897"/>
      <c r="K79" s="897"/>
      <c r="L79" s="897"/>
      <c r="M79" s="897"/>
      <c r="T79" s="368"/>
      <c r="U79" s="369"/>
      <c r="V79" s="369"/>
      <c r="W79" s="369"/>
      <c r="X79" s="368"/>
    </row>
    <row r="80" spans="1:24" ht="15.75">
      <c r="A80" s="344" t="s">
        <v>467</v>
      </c>
      <c r="B80" s="344" t="s">
        <v>468</v>
      </c>
      <c r="C80" s="344" t="s">
        <v>469</v>
      </c>
      <c r="D80" s="887"/>
      <c r="E80" s="888"/>
      <c r="F80" s="888"/>
      <c r="G80" s="889"/>
      <c r="H80" s="897"/>
      <c r="I80" s="897"/>
      <c r="J80" s="897"/>
      <c r="K80" s="897"/>
      <c r="L80" s="897"/>
      <c r="M80" s="897"/>
      <c r="T80" s="367"/>
      <c r="U80" s="919"/>
      <c r="V80" s="919"/>
      <c r="W80" s="919"/>
      <c r="X80" s="367"/>
    </row>
    <row r="81" spans="1:24" ht="15.75">
      <c r="A81" s="345">
        <v>16</v>
      </c>
      <c r="B81" s="345">
        <v>11</v>
      </c>
      <c r="C81" s="345">
        <v>2022</v>
      </c>
      <c r="D81" s="898"/>
      <c r="E81" s="899"/>
      <c r="F81" s="899"/>
      <c r="G81" s="900"/>
      <c r="H81" s="901"/>
      <c r="I81" s="901"/>
      <c r="J81" s="901"/>
      <c r="K81" s="901"/>
      <c r="L81" s="901"/>
      <c r="M81" s="901"/>
      <c r="T81" s="367"/>
      <c r="U81" s="919"/>
      <c r="V81" s="919"/>
      <c r="W81" s="919"/>
      <c r="X81" s="367"/>
    </row>
    <row r="82" spans="1:24" ht="22.5">
      <c r="A82" s="346" t="s">
        <v>470</v>
      </c>
      <c r="B82" s="902" t="str">
        <f>'ACTA PARCIAL 2'!B44</f>
        <v xml:space="preserve">PISOS Y ACABADOS </v>
      </c>
      <c r="C82" s="903"/>
      <c r="D82" s="903"/>
      <c r="E82" s="347" t="s">
        <v>15</v>
      </c>
      <c r="F82" s="348">
        <v>5.8</v>
      </c>
      <c r="G82" s="349" t="s">
        <v>471</v>
      </c>
      <c r="H82" s="350" t="s">
        <v>105</v>
      </c>
      <c r="I82" s="351" t="s">
        <v>16</v>
      </c>
      <c r="J82" s="904" t="str">
        <f>'ACTA PARCIAL 2'!B53</f>
        <v>LOSETA PREFABRICADA LINEAS DE 40 X40 (AMARILLA)</v>
      </c>
      <c r="K82" s="904"/>
      <c r="L82" s="904"/>
      <c r="M82" s="904"/>
    </row>
    <row r="83" spans="1:24">
      <c r="A83" s="884" t="s">
        <v>472</v>
      </c>
      <c r="B83" s="885"/>
      <c r="C83" s="885"/>
      <c r="D83" s="885"/>
      <c r="E83" s="885"/>
      <c r="F83" s="886"/>
      <c r="G83" s="890" t="s">
        <v>473</v>
      </c>
      <c r="H83" s="890"/>
      <c r="I83" s="890" t="s">
        <v>474</v>
      </c>
      <c r="J83" s="890"/>
      <c r="K83" s="890"/>
      <c r="L83" s="352" t="s">
        <v>475</v>
      </c>
      <c r="M83" s="890" t="s">
        <v>476</v>
      </c>
    </row>
    <row r="84" spans="1:24">
      <c r="A84" s="887"/>
      <c r="B84" s="888"/>
      <c r="C84" s="888"/>
      <c r="D84" s="888"/>
      <c r="E84" s="888"/>
      <c r="F84" s="889"/>
      <c r="G84" s="890"/>
      <c r="H84" s="890"/>
      <c r="I84" s="352" t="s">
        <v>477</v>
      </c>
      <c r="J84" s="352" t="s">
        <v>478</v>
      </c>
      <c r="K84" s="352" t="s">
        <v>479</v>
      </c>
      <c r="L84" s="352" t="s">
        <v>95</v>
      </c>
      <c r="M84" s="890"/>
    </row>
    <row r="85" spans="1:24" ht="23.25" customHeight="1">
      <c r="A85" s="353"/>
      <c r="B85" s="354"/>
      <c r="C85" s="355"/>
      <c r="D85" s="354"/>
      <c r="E85" s="355"/>
      <c r="F85" s="356"/>
      <c r="G85" s="879" t="s">
        <v>581</v>
      </c>
      <c r="H85" s="880"/>
      <c r="I85" s="357">
        <v>0.4</v>
      </c>
      <c r="J85" s="357"/>
      <c r="K85" s="357">
        <v>0.4</v>
      </c>
      <c r="L85" s="357">
        <v>24</v>
      </c>
      <c r="M85" s="358">
        <f>(I85*K85)*L85</f>
        <v>3.8400000000000007</v>
      </c>
    </row>
    <row r="86" spans="1:24" ht="24.75" customHeight="1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>I86*K86</f>
        <v>0</v>
      </c>
    </row>
    <row r="87" spans="1:24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ref="M87:M96" si="2">+L87*K87*I87</f>
        <v>0</v>
      </c>
    </row>
    <row r="88" spans="1:24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</row>
    <row r="89" spans="1:24">
      <c r="A89" s="353"/>
      <c r="B89" s="354"/>
      <c r="C89" s="354"/>
      <c r="D89" s="355"/>
      <c r="E89" s="355"/>
      <c r="F89" s="356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24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24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24">
      <c r="A92" s="353"/>
      <c r="B92" s="354"/>
      <c r="C92" s="354"/>
      <c r="D92" s="355"/>
      <c r="E92" s="355"/>
      <c r="F92" s="355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24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24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24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24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 t="shared" si="2"/>
        <v>0</v>
      </c>
    </row>
    <row r="97" spans="1:13">
      <c r="A97" s="353"/>
      <c r="B97" s="354"/>
      <c r="C97" s="354"/>
      <c r="D97" s="355"/>
      <c r="E97" s="355"/>
      <c r="F97" s="356"/>
      <c r="G97" s="879"/>
      <c r="H97" s="880"/>
      <c r="I97" s="357"/>
      <c r="J97" s="357"/>
      <c r="K97" s="357"/>
      <c r="L97" s="357"/>
      <c r="M97" s="358">
        <f>+L97</f>
        <v>0</v>
      </c>
    </row>
    <row r="98" spans="1:13">
      <c r="A98" s="881" t="s">
        <v>480</v>
      </c>
      <c r="B98" s="881"/>
      <c r="C98" s="881"/>
      <c r="D98" s="881"/>
      <c r="E98" s="881"/>
      <c r="F98" s="881"/>
      <c r="G98" s="882" t="s">
        <v>79</v>
      </c>
      <c r="H98" s="883"/>
      <c r="I98" s="883"/>
      <c r="J98" s="883"/>
      <c r="K98" s="883"/>
      <c r="L98" s="883"/>
      <c r="M98" s="358">
        <f>SUM(M85:M97)</f>
        <v>3.8400000000000007</v>
      </c>
    </row>
    <row r="99" spans="1:13">
      <c r="A99" s="874" t="s">
        <v>582</v>
      </c>
      <c r="B99" s="874"/>
      <c r="C99" s="874"/>
      <c r="D99" s="874"/>
      <c r="E99" s="874"/>
      <c r="F99" s="874"/>
      <c r="G99" s="875" t="s">
        <v>481</v>
      </c>
      <c r="H99" s="875"/>
      <c r="I99" s="875"/>
      <c r="J99" s="875"/>
      <c r="K99" s="875"/>
      <c r="L99" s="875"/>
      <c r="M99" s="358">
        <f>M63</f>
        <v>8.48</v>
      </c>
    </row>
    <row r="100" spans="1:13">
      <c r="A100" s="874"/>
      <c r="B100" s="874"/>
      <c r="C100" s="874"/>
      <c r="D100" s="874"/>
      <c r="E100" s="874"/>
      <c r="F100" s="874"/>
      <c r="G100" s="875" t="s">
        <v>482</v>
      </c>
      <c r="H100" s="875"/>
      <c r="I100" s="875"/>
      <c r="J100" s="875"/>
      <c r="K100" s="875"/>
      <c r="L100" s="875"/>
      <c r="M100" s="361">
        <f>SUM(M98:M99)</f>
        <v>12.32</v>
      </c>
    </row>
    <row r="101" spans="1:13">
      <c r="A101" s="362"/>
      <c r="B101" s="362"/>
      <c r="C101" s="362"/>
      <c r="D101" s="362"/>
      <c r="E101" s="363"/>
      <c r="F101" s="363"/>
      <c r="G101" s="363"/>
      <c r="H101" s="363"/>
      <c r="I101" s="363"/>
      <c r="J101" s="363"/>
      <c r="K101" s="363"/>
      <c r="L101" s="363"/>
      <c r="M101" s="363"/>
    </row>
    <row r="102" spans="1:13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3" ht="15.75">
      <c r="A103" s="364"/>
      <c r="B103" s="364"/>
      <c r="C103" s="364"/>
      <c r="D103" s="364"/>
      <c r="E103" s="364"/>
      <c r="F103" s="364"/>
      <c r="G103" s="364"/>
      <c r="H103" s="364"/>
      <c r="I103" s="364"/>
      <c r="J103" s="364"/>
      <c r="K103" s="364"/>
      <c r="L103" s="365"/>
    </row>
    <row r="104" spans="1:13">
      <c r="A104" s="366"/>
      <c r="B104" s="876" t="s">
        <v>483</v>
      </c>
      <c r="C104" s="876"/>
      <c r="D104" s="876"/>
      <c r="E104" s="876"/>
      <c r="F104" s="367"/>
      <c r="G104" s="877" t="s">
        <v>484</v>
      </c>
      <c r="H104" s="877"/>
      <c r="I104" s="877"/>
      <c r="J104" s="877"/>
      <c r="K104" s="877"/>
      <c r="L104" s="877"/>
    </row>
    <row r="105" spans="1:13">
      <c r="A105" s="366"/>
      <c r="B105" s="876" t="s">
        <v>485</v>
      </c>
      <c r="C105" s="876"/>
      <c r="D105" s="876"/>
      <c r="E105" s="876"/>
      <c r="F105" s="367"/>
      <c r="G105" s="877" t="s">
        <v>504</v>
      </c>
      <c r="H105" s="877"/>
      <c r="I105" s="877"/>
      <c r="J105" s="877"/>
      <c r="K105" s="877"/>
      <c r="L105" s="877"/>
    </row>
    <row r="106" spans="1:13">
      <c r="A106" s="366"/>
      <c r="B106" s="878" t="s">
        <v>486</v>
      </c>
      <c r="C106" s="878"/>
      <c r="D106" s="878"/>
      <c r="E106" s="878"/>
      <c r="F106" s="367"/>
      <c r="G106" s="877" t="s">
        <v>487</v>
      </c>
      <c r="H106" s="877"/>
      <c r="I106" s="877"/>
      <c r="J106" s="877"/>
      <c r="K106" s="877"/>
      <c r="L106" s="877"/>
    </row>
    <row r="111" spans="1:13" ht="24.75">
      <c r="A111" s="905"/>
      <c r="B111" s="906"/>
      <c r="C111" s="906"/>
      <c r="D111" s="906"/>
      <c r="E111" s="906"/>
      <c r="F111" s="906"/>
      <c r="G111" s="906"/>
      <c r="H111" s="906"/>
      <c r="I111" s="906"/>
      <c r="J111" s="906"/>
      <c r="K111" s="906"/>
      <c r="L111" s="906"/>
      <c r="M111" s="907"/>
    </row>
    <row r="112" spans="1:13" ht="38.25" customHeight="1">
      <c r="A112" s="908"/>
      <c r="B112" s="909"/>
      <c r="C112" s="909"/>
      <c r="D112" s="909"/>
      <c r="E112" s="909"/>
      <c r="F112" s="909"/>
      <c r="G112" s="909"/>
      <c r="H112" s="909"/>
      <c r="I112" s="909"/>
      <c r="J112" s="909"/>
      <c r="K112" s="909"/>
      <c r="L112" s="909"/>
      <c r="M112" s="910"/>
    </row>
    <row r="113" spans="1:24" ht="39" customHeight="1">
      <c r="A113" s="891"/>
      <c r="B113" s="892"/>
      <c r="C113" s="892"/>
      <c r="D113" s="892"/>
      <c r="E113" s="892"/>
      <c r="F113" s="892"/>
      <c r="G113" s="892"/>
      <c r="H113" s="892"/>
      <c r="I113" s="892"/>
      <c r="J113" s="892"/>
      <c r="K113" s="892"/>
      <c r="L113" s="892"/>
      <c r="M113" s="893"/>
    </row>
    <row r="114" spans="1:24" ht="15.75">
      <c r="A114" s="891" t="s">
        <v>460</v>
      </c>
      <c r="B114" s="892"/>
      <c r="C114" s="892"/>
      <c r="D114" s="892"/>
      <c r="E114" s="892"/>
      <c r="F114" s="892"/>
      <c r="G114" s="892"/>
      <c r="H114" s="892"/>
      <c r="I114" s="892"/>
      <c r="J114" s="892"/>
      <c r="K114" s="892"/>
      <c r="L114" s="892"/>
      <c r="M114" s="893"/>
    </row>
    <row r="115" spans="1:24" ht="52.5" customHeight="1">
      <c r="A115" s="894" t="s">
        <v>461</v>
      </c>
      <c r="B115" s="895"/>
      <c r="C115" s="343" t="s">
        <v>462</v>
      </c>
      <c r="D115" s="896" t="s">
        <v>463</v>
      </c>
      <c r="E115" s="896"/>
      <c r="F115" s="896"/>
      <c r="G115" s="896"/>
      <c r="H115" s="896"/>
      <c r="I115" s="896"/>
      <c r="J115" s="896"/>
      <c r="K115" s="896"/>
      <c r="L115" s="896"/>
      <c r="M115" s="896"/>
    </row>
    <row r="116" spans="1:24" ht="16.5" thickBot="1">
      <c r="A116" s="884" t="s">
        <v>464</v>
      </c>
      <c r="B116" s="885"/>
      <c r="C116" s="885"/>
      <c r="D116" s="884" t="s">
        <v>465</v>
      </c>
      <c r="E116" s="885"/>
      <c r="F116" s="885"/>
      <c r="G116" s="886"/>
      <c r="H116" s="897" t="s">
        <v>466</v>
      </c>
      <c r="I116" s="897"/>
      <c r="J116" s="897"/>
      <c r="K116" s="897"/>
      <c r="L116" s="897"/>
      <c r="M116" s="897"/>
      <c r="T116" s="368"/>
      <c r="U116" s="369"/>
      <c r="V116" s="369"/>
      <c r="W116" s="369"/>
      <c r="X116" s="368"/>
    </row>
    <row r="117" spans="1:24" ht="15.75">
      <c r="A117" s="344" t="s">
        <v>467</v>
      </c>
      <c r="B117" s="344" t="s">
        <v>468</v>
      </c>
      <c r="C117" s="344" t="s">
        <v>469</v>
      </c>
      <c r="D117" s="887"/>
      <c r="E117" s="888"/>
      <c r="F117" s="888"/>
      <c r="G117" s="889"/>
      <c r="H117" s="897"/>
      <c r="I117" s="897"/>
      <c r="J117" s="897"/>
      <c r="K117" s="897"/>
      <c r="L117" s="897"/>
      <c r="M117" s="897"/>
      <c r="T117" s="367"/>
      <c r="U117" s="919"/>
      <c r="V117" s="919"/>
      <c r="W117" s="919"/>
      <c r="X117" s="367"/>
    </row>
    <row r="118" spans="1:24" ht="15.75">
      <c r="A118" s="345">
        <v>16</v>
      </c>
      <c r="B118" s="345">
        <v>11</v>
      </c>
      <c r="C118" s="345">
        <v>2022</v>
      </c>
      <c r="D118" s="898"/>
      <c r="E118" s="899"/>
      <c r="F118" s="899"/>
      <c r="G118" s="900"/>
      <c r="H118" s="901"/>
      <c r="I118" s="901"/>
      <c r="J118" s="901"/>
      <c r="K118" s="901"/>
      <c r="L118" s="901"/>
      <c r="M118" s="901"/>
      <c r="T118" s="367"/>
      <c r="U118" s="919"/>
      <c r="V118" s="919"/>
      <c r="W118" s="919"/>
      <c r="X118" s="367"/>
    </row>
    <row r="119" spans="1:24" ht="22.5">
      <c r="A119" s="346" t="s">
        <v>470</v>
      </c>
      <c r="B119" s="902" t="str">
        <f>B82</f>
        <v xml:space="preserve">PISOS Y ACABADOS </v>
      </c>
      <c r="C119" s="903"/>
      <c r="D119" s="903"/>
      <c r="E119" s="347" t="s">
        <v>15</v>
      </c>
      <c r="F119" s="348">
        <v>5.8</v>
      </c>
      <c r="G119" s="349" t="s">
        <v>471</v>
      </c>
      <c r="H119" s="350" t="s">
        <v>105</v>
      </c>
      <c r="I119" s="351" t="s">
        <v>16</v>
      </c>
      <c r="J119" s="904" t="str">
        <f>J82</f>
        <v>LOSETA PREFABRICADA LINEAS DE 40 X40 (AMARILLA)</v>
      </c>
      <c r="K119" s="904"/>
      <c r="L119" s="904"/>
      <c r="M119" s="904"/>
    </row>
    <row r="120" spans="1:24">
      <c r="A120" s="884" t="s">
        <v>472</v>
      </c>
      <c r="B120" s="885"/>
      <c r="C120" s="885"/>
      <c r="D120" s="885"/>
      <c r="E120" s="885"/>
      <c r="F120" s="886"/>
      <c r="G120" s="890" t="s">
        <v>473</v>
      </c>
      <c r="H120" s="890"/>
      <c r="I120" s="890" t="s">
        <v>474</v>
      </c>
      <c r="J120" s="890"/>
      <c r="K120" s="890"/>
      <c r="L120" s="352" t="s">
        <v>475</v>
      </c>
      <c r="M120" s="890" t="s">
        <v>476</v>
      </c>
    </row>
    <row r="121" spans="1:24">
      <c r="A121" s="887"/>
      <c r="B121" s="888"/>
      <c r="C121" s="888"/>
      <c r="D121" s="888"/>
      <c r="E121" s="888"/>
      <c r="F121" s="889"/>
      <c r="G121" s="890"/>
      <c r="H121" s="890"/>
      <c r="I121" s="352" t="s">
        <v>477</v>
      </c>
      <c r="J121" s="352" t="s">
        <v>478</v>
      </c>
      <c r="K121" s="352" t="s">
        <v>479</v>
      </c>
      <c r="L121" s="352" t="s">
        <v>95</v>
      </c>
      <c r="M121" s="890"/>
    </row>
    <row r="122" spans="1:24" ht="23.25" customHeight="1">
      <c r="A122" s="353"/>
      <c r="B122" s="354"/>
      <c r="C122" s="355"/>
      <c r="D122" s="354"/>
      <c r="E122" s="355"/>
      <c r="F122" s="356"/>
      <c r="G122" s="879" t="s">
        <v>581</v>
      </c>
      <c r="H122" s="880"/>
      <c r="I122" s="357">
        <v>0.4</v>
      </c>
      <c r="J122" s="357"/>
      <c r="K122" s="357">
        <v>0.4</v>
      </c>
      <c r="L122" s="357">
        <v>19</v>
      </c>
      <c r="M122" s="358">
        <f>(I122*K122)*L122</f>
        <v>3.0400000000000005</v>
      </c>
    </row>
    <row r="123" spans="1:24" ht="24.75" customHeight="1">
      <c r="A123" s="353"/>
      <c r="B123" s="354"/>
      <c r="C123" s="354"/>
      <c r="D123" s="355"/>
      <c r="E123" s="355"/>
      <c r="F123" s="356"/>
      <c r="G123" s="879"/>
      <c r="H123" s="880"/>
      <c r="I123" s="357"/>
      <c r="J123" s="357"/>
      <c r="K123" s="357"/>
      <c r="L123" s="357"/>
      <c r="M123" s="358">
        <f>I123*K123</f>
        <v>0</v>
      </c>
    </row>
    <row r="124" spans="1:24">
      <c r="A124" s="353"/>
      <c r="B124" s="354"/>
      <c r="C124" s="354"/>
      <c r="D124" s="355"/>
      <c r="E124" s="355"/>
      <c r="F124" s="356"/>
      <c r="G124" s="879"/>
      <c r="H124" s="880"/>
      <c r="I124" s="357"/>
      <c r="J124" s="357"/>
      <c r="K124" s="357"/>
      <c r="L124" s="357"/>
      <c r="M124" s="358">
        <f t="shared" ref="M124:M133" si="3">+L124*K124*I124</f>
        <v>0</v>
      </c>
    </row>
    <row r="125" spans="1:24">
      <c r="A125" s="353"/>
      <c r="B125" s="354"/>
      <c r="C125" s="354"/>
      <c r="D125" s="355"/>
      <c r="E125" s="355"/>
      <c r="F125" s="356"/>
      <c r="G125" s="879"/>
      <c r="H125" s="880"/>
      <c r="I125" s="357"/>
      <c r="J125" s="357"/>
      <c r="K125" s="357"/>
      <c r="L125" s="357"/>
      <c r="M125" s="358">
        <f t="shared" si="3"/>
        <v>0</v>
      </c>
    </row>
    <row r="126" spans="1:24">
      <c r="A126" s="353"/>
      <c r="B126" s="354"/>
      <c r="C126" s="354"/>
      <c r="D126" s="355"/>
      <c r="E126" s="355"/>
      <c r="F126" s="356"/>
      <c r="G126" s="879"/>
      <c r="H126" s="880"/>
      <c r="I126" s="357"/>
      <c r="J126" s="357"/>
      <c r="K126" s="357"/>
      <c r="L126" s="357"/>
      <c r="M126" s="358">
        <f t="shared" si="3"/>
        <v>0</v>
      </c>
    </row>
    <row r="127" spans="1:24" ht="24.75" customHeight="1">
      <c r="A127" s="353"/>
      <c r="B127" s="354"/>
      <c r="C127" s="354"/>
      <c r="D127" s="355"/>
      <c r="E127" s="355"/>
      <c r="F127" s="355"/>
      <c r="G127" s="879"/>
      <c r="H127" s="880"/>
      <c r="I127" s="357"/>
      <c r="J127" s="357"/>
      <c r="K127" s="357"/>
      <c r="L127" s="357"/>
      <c r="M127" s="358">
        <f t="shared" si="3"/>
        <v>0</v>
      </c>
    </row>
    <row r="128" spans="1:24">
      <c r="A128" s="353"/>
      <c r="B128" s="354"/>
      <c r="C128" s="354"/>
      <c r="D128" s="355"/>
      <c r="E128" s="355"/>
      <c r="F128" s="355"/>
      <c r="G128" s="879"/>
      <c r="H128" s="880"/>
      <c r="I128" s="357"/>
      <c r="J128" s="357"/>
      <c r="K128" s="357"/>
      <c r="L128" s="357"/>
      <c r="M128" s="358">
        <f t="shared" si="3"/>
        <v>0</v>
      </c>
    </row>
    <row r="129" spans="1:14">
      <c r="A129" s="353"/>
      <c r="B129" s="354"/>
      <c r="C129" s="354"/>
      <c r="D129" s="355"/>
      <c r="E129" s="355"/>
      <c r="F129" s="355"/>
      <c r="G129" s="879"/>
      <c r="H129" s="880"/>
      <c r="I129" s="357"/>
      <c r="J129" s="357"/>
      <c r="K129" s="357"/>
      <c r="L129" s="357"/>
      <c r="M129" s="358">
        <f t="shared" si="3"/>
        <v>0</v>
      </c>
    </row>
    <row r="130" spans="1:14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 t="shared" si="3"/>
        <v>0</v>
      </c>
    </row>
    <row r="131" spans="1:14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8">
        <f t="shared" si="3"/>
        <v>0</v>
      </c>
    </row>
    <row r="132" spans="1:14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/>
      <c r="K132" s="357"/>
      <c r="L132" s="357"/>
      <c r="M132" s="358">
        <f t="shared" si="3"/>
        <v>0</v>
      </c>
    </row>
    <row r="133" spans="1:14">
      <c r="A133" s="353"/>
      <c r="B133" s="354"/>
      <c r="C133" s="354"/>
      <c r="D133" s="355"/>
      <c r="E133" s="355"/>
      <c r="F133" s="356"/>
      <c r="G133" s="879"/>
      <c r="H133" s="880"/>
      <c r="I133" s="357"/>
      <c r="J133" s="357"/>
      <c r="K133" s="357"/>
      <c r="L133" s="357"/>
      <c r="M133" s="358">
        <f t="shared" si="3"/>
        <v>0</v>
      </c>
    </row>
    <row r="134" spans="1:14">
      <c r="A134" s="353"/>
      <c r="B134" s="354"/>
      <c r="C134" s="354"/>
      <c r="D134" s="355"/>
      <c r="E134" s="355"/>
      <c r="F134" s="356"/>
      <c r="G134" s="879"/>
      <c r="H134" s="880"/>
      <c r="I134" s="357"/>
      <c r="J134" s="357"/>
      <c r="K134" s="357"/>
      <c r="L134" s="357"/>
      <c r="M134" s="358">
        <f>+L134</f>
        <v>0</v>
      </c>
    </row>
    <row r="135" spans="1:14">
      <c r="A135" s="881" t="s">
        <v>480</v>
      </c>
      <c r="B135" s="881"/>
      <c r="C135" s="881"/>
      <c r="D135" s="881"/>
      <c r="E135" s="881"/>
      <c r="F135" s="881"/>
      <c r="G135" s="882" t="s">
        <v>79</v>
      </c>
      <c r="H135" s="883"/>
      <c r="I135" s="883"/>
      <c r="J135" s="883"/>
      <c r="K135" s="883"/>
      <c r="L135" s="883"/>
      <c r="M135" s="358">
        <f>SUM(M122:M134)</f>
        <v>3.0400000000000005</v>
      </c>
    </row>
    <row r="136" spans="1:14">
      <c r="A136" s="874" t="s">
        <v>583</v>
      </c>
      <c r="B136" s="874"/>
      <c r="C136" s="874"/>
      <c r="D136" s="874"/>
      <c r="E136" s="874"/>
      <c r="F136" s="874"/>
      <c r="G136" s="875" t="s">
        <v>481</v>
      </c>
      <c r="H136" s="875"/>
      <c r="I136" s="875"/>
      <c r="J136" s="875"/>
      <c r="K136" s="875"/>
      <c r="L136" s="875"/>
      <c r="M136" s="358">
        <f>M100</f>
        <v>12.32</v>
      </c>
    </row>
    <row r="137" spans="1:14">
      <c r="A137" s="874"/>
      <c r="B137" s="874"/>
      <c r="C137" s="874"/>
      <c r="D137" s="874"/>
      <c r="E137" s="874"/>
      <c r="F137" s="874"/>
      <c r="G137" s="875" t="s">
        <v>482</v>
      </c>
      <c r="H137" s="875"/>
      <c r="I137" s="875"/>
      <c r="J137" s="875"/>
      <c r="K137" s="875"/>
      <c r="L137" s="875"/>
      <c r="M137" s="361">
        <f>SUM(M135:M136)</f>
        <v>15.360000000000001</v>
      </c>
      <c r="N137" t="s">
        <v>658</v>
      </c>
    </row>
    <row r="138" spans="1:14">
      <c r="A138" s="362"/>
      <c r="B138" s="362"/>
      <c r="C138" s="362"/>
      <c r="D138" s="362"/>
      <c r="E138" s="363"/>
      <c r="F138" s="363"/>
      <c r="G138" s="363"/>
      <c r="H138" s="363"/>
      <c r="I138" s="363"/>
      <c r="J138" s="363"/>
      <c r="K138" s="363"/>
      <c r="L138" s="363"/>
      <c r="M138" s="363"/>
    </row>
    <row r="139" spans="1:14" ht="15.75">
      <c r="A139" s="364"/>
      <c r="B139" s="364"/>
      <c r="C139" s="364"/>
      <c r="D139" s="364"/>
      <c r="E139" s="364"/>
      <c r="F139" s="364"/>
      <c r="G139" s="364"/>
      <c r="H139" s="364"/>
      <c r="I139" s="364"/>
      <c r="J139" s="364"/>
      <c r="K139" s="364"/>
      <c r="L139" s="365"/>
    </row>
    <row r="140" spans="1:14" ht="15.75">
      <c r="A140" s="364"/>
      <c r="B140" s="364"/>
      <c r="C140" s="364"/>
      <c r="D140" s="364"/>
      <c r="E140" s="364"/>
      <c r="F140" s="364"/>
      <c r="G140" s="364"/>
      <c r="H140" s="364"/>
      <c r="I140" s="364"/>
      <c r="J140" s="364"/>
      <c r="K140" s="364"/>
      <c r="L140" s="365"/>
    </row>
    <row r="141" spans="1:14">
      <c r="A141" s="366"/>
      <c r="B141" s="876" t="s">
        <v>483</v>
      </c>
      <c r="C141" s="876"/>
      <c r="D141" s="876"/>
      <c r="E141" s="876"/>
      <c r="F141" s="367"/>
      <c r="G141" s="877" t="s">
        <v>484</v>
      </c>
      <c r="H141" s="877"/>
      <c r="I141" s="877"/>
      <c r="J141" s="877"/>
      <c r="K141" s="877"/>
      <c r="L141" s="877"/>
    </row>
    <row r="142" spans="1:14">
      <c r="A142" s="366"/>
      <c r="B142" s="876" t="s">
        <v>485</v>
      </c>
      <c r="C142" s="876"/>
      <c r="D142" s="876"/>
      <c r="E142" s="876"/>
      <c r="F142" s="367"/>
      <c r="G142" s="877" t="s">
        <v>504</v>
      </c>
      <c r="H142" s="877"/>
      <c r="I142" s="877"/>
      <c r="J142" s="877"/>
      <c r="K142" s="877"/>
      <c r="L142" s="877"/>
    </row>
    <row r="143" spans="1:14">
      <c r="A143" s="366"/>
      <c r="B143" s="878" t="s">
        <v>486</v>
      </c>
      <c r="C143" s="878"/>
      <c r="D143" s="878"/>
      <c r="E143" s="878"/>
      <c r="F143" s="367"/>
      <c r="G143" s="877" t="s">
        <v>487</v>
      </c>
      <c r="H143" s="877"/>
      <c r="I143" s="877"/>
      <c r="J143" s="877"/>
      <c r="K143" s="877"/>
      <c r="L143" s="877"/>
    </row>
  </sheetData>
  <mergeCells count="170">
    <mergeCell ref="B69:E69"/>
    <mergeCell ref="G69:L69"/>
    <mergeCell ref="G60:H60"/>
    <mergeCell ref="A61:F61"/>
    <mergeCell ref="G61:L61"/>
    <mergeCell ref="A62:F63"/>
    <mergeCell ref="G62:L62"/>
    <mergeCell ref="G63:L63"/>
    <mergeCell ref="B67:E67"/>
    <mergeCell ref="G67:L67"/>
    <mergeCell ref="B68:E68"/>
    <mergeCell ref="G68:L68"/>
    <mergeCell ref="G59:H59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U43:W43"/>
    <mergeCell ref="B33:E33"/>
    <mergeCell ref="G33:L33"/>
    <mergeCell ref="A37:M37"/>
    <mergeCell ref="A38:M38"/>
    <mergeCell ref="A39:M39"/>
    <mergeCell ref="A40:M40"/>
    <mergeCell ref="G46:H47"/>
    <mergeCell ref="I46:K46"/>
    <mergeCell ref="M46:M47"/>
    <mergeCell ref="A41:B41"/>
    <mergeCell ref="D41:M41"/>
    <mergeCell ref="A42:C42"/>
    <mergeCell ref="D42:G43"/>
    <mergeCell ref="H42:M43"/>
    <mergeCell ref="D44:G44"/>
    <mergeCell ref="H44:M44"/>
    <mergeCell ref="U44:W44"/>
    <mergeCell ref="B45:D45"/>
    <mergeCell ref="J45:M45"/>
    <mergeCell ref="A46:F47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A26:F27"/>
    <mergeCell ref="G26:L26"/>
    <mergeCell ref="G27:L27"/>
    <mergeCell ref="B31:E31"/>
    <mergeCell ref="G31:L31"/>
    <mergeCell ref="G19:H19"/>
    <mergeCell ref="A10:F11"/>
    <mergeCell ref="G10:H11"/>
    <mergeCell ref="I10:K10"/>
    <mergeCell ref="M10:M11"/>
    <mergeCell ref="G12:H12"/>
    <mergeCell ref="G13:H13"/>
    <mergeCell ref="G14:H14"/>
    <mergeCell ref="G15:H15"/>
    <mergeCell ref="G16:H16"/>
    <mergeCell ref="G17:H17"/>
    <mergeCell ref="G18:H18"/>
    <mergeCell ref="B9:D9"/>
    <mergeCell ref="J9:M9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D8:G8"/>
    <mergeCell ref="H8:M8"/>
    <mergeCell ref="A79:C79"/>
    <mergeCell ref="D79:G80"/>
    <mergeCell ref="H79:M80"/>
    <mergeCell ref="U80:W80"/>
    <mergeCell ref="D81:G81"/>
    <mergeCell ref="H81:M81"/>
    <mergeCell ref="U81:W81"/>
    <mergeCell ref="A74:M74"/>
    <mergeCell ref="A75:M75"/>
    <mergeCell ref="A76:M76"/>
    <mergeCell ref="A77:M77"/>
    <mergeCell ref="A78:B78"/>
    <mergeCell ref="D78:M78"/>
    <mergeCell ref="G85:H85"/>
    <mergeCell ref="G86:H86"/>
    <mergeCell ref="G87:H87"/>
    <mergeCell ref="G88:H88"/>
    <mergeCell ref="G89:H89"/>
    <mergeCell ref="B82:D82"/>
    <mergeCell ref="J82:M82"/>
    <mergeCell ref="A83:F84"/>
    <mergeCell ref="G83:H84"/>
    <mergeCell ref="I83:K83"/>
    <mergeCell ref="M83:M84"/>
    <mergeCell ref="G95:H95"/>
    <mergeCell ref="G96:H96"/>
    <mergeCell ref="G97:H97"/>
    <mergeCell ref="A98:F98"/>
    <mergeCell ref="G98:L98"/>
    <mergeCell ref="G90:H90"/>
    <mergeCell ref="G91:H91"/>
    <mergeCell ref="G92:H92"/>
    <mergeCell ref="G93:H93"/>
    <mergeCell ref="G94:H94"/>
    <mergeCell ref="B105:E105"/>
    <mergeCell ref="G105:L105"/>
    <mergeCell ref="B106:E106"/>
    <mergeCell ref="G106:L106"/>
    <mergeCell ref="A111:M111"/>
    <mergeCell ref="A99:F100"/>
    <mergeCell ref="G99:L99"/>
    <mergeCell ref="G100:L100"/>
    <mergeCell ref="B104:E104"/>
    <mergeCell ref="G104:L104"/>
    <mergeCell ref="A116:C116"/>
    <mergeCell ref="D116:G117"/>
    <mergeCell ref="H116:M117"/>
    <mergeCell ref="U117:W117"/>
    <mergeCell ref="D118:G118"/>
    <mergeCell ref="H118:M118"/>
    <mergeCell ref="U118:W118"/>
    <mergeCell ref="A112:M112"/>
    <mergeCell ref="A113:M113"/>
    <mergeCell ref="A114:M114"/>
    <mergeCell ref="A115:B115"/>
    <mergeCell ref="D115:M115"/>
    <mergeCell ref="G122:H122"/>
    <mergeCell ref="G123:H123"/>
    <mergeCell ref="G124:H124"/>
    <mergeCell ref="G125:H125"/>
    <mergeCell ref="G126:H126"/>
    <mergeCell ref="B119:D119"/>
    <mergeCell ref="J119:M119"/>
    <mergeCell ref="A120:F121"/>
    <mergeCell ref="G120:H121"/>
    <mergeCell ref="I120:K120"/>
    <mergeCell ref="M120:M121"/>
    <mergeCell ref="G132:H132"/>
    <mergeCell ref="G133:H133"/>
    <mergeCell ref="G134:H134"/>
    <mergeCell ref="A135:F135"/>
    <mergeCell ref="G135:L135"/>
    <mergeCell ref="G127:H127"/>
    <mergeCell ref="G128:H128"/>
    <mergeCell ref="G129:H129"/>
    <mergeCell ref="G130:H130"/>
    <mergeCell ref="G131:H131"/>
    <mergeCell ref="B142:E142"/>
    <mergeCell ref="G142:L142"/>
    <mergeCell ref="B143:E143"/>
    <mergeCell ref="G143:L143"/>
    <mergeCell ref="A136:F137"/>
    <mergeCell ref="G136:L136"/>
    <mergeCell ref="G137:L137"/>
    <mergeCell ref="B141:E141"/>
    <mergeCell ref="G141:L141"/>
  </mergeCells>
  <pageMargins left="0.7" right="0.7" top="0.75" bottom="0.75" header="0.3" footer="0.3"/>
  <pageSetup scale="10" orientation="landscape" r:id="rId1"/>
  <rowBreaks count="1" manualBreakCount="1">
    <brk id="108" max="12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0000"/>
  </sheetPr>
  <dimension ref="A1:X143"/>
  <sheetViews>
    <sheetView view="pageBreakPreview" topLeftCell="A122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7.75" customHeight="1">
      <c r="A9" s="346" t="s">
        <v>470</v>
      </c>
      <c r="B9" s="902" t="str">
        <f>B82</f>
        <v xml:space="preserve">PISOS Y ACABADOS </v>
      </c>
      <c r="C9" s="903"/>
      <c r="D9" s="903"/>
      <c r="E9" s="347" t="s">
        <v>15</v>
      </c>
      <c r="F9" s="348">
        <v>5.9</v>
      </c>
      <c r="G9" s="349" t="s">
        <v>471</v>
      </c>
      <c r="H9" s="350" t="s">
        <v>105</v>
      </c>
      <c r="I9" s="351" t="s">
        <v>16</v>
      </c>
      <c r="J9" s="904" t="str">
        <f>J82</f>
        <v>LOSETA PREFABRICADA TOPEROL DE 40 X40 (AMARILLA)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585</v>
      </c>
      <c r="H12" s="880"/>
      <c r="I12" s="357">
        <v>0.4</v>
      </c>
      <c r="J12" s="357"/>
      <c r="K12" s="357">
        <v>0.4</v>
      </c>
      <c r="L12" s="357">
        <v>2</v>
      </c>
      <c r="M12" s="358">
        <f>(I12*K12)*L12</f>
        <v>0.32000000000000006</v>
      </c>
      <c r="N12" s="359"/>
      <c r="O12" s="370"/>
    </row>
    <row r="13" spans="1:15" ht="21.75" customHeight="1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K13*L13</f>
        <v>0</v>
      </c>
    </row>
    <row r="14" spans="1:15" ht="21.75" customHeight="1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24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20.25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24.7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 ht="23.25" customHeight="1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0.32000000000000006</v>
      </c>
    </row>
    <row r="26" spans="1:13">
      <c r="A26" s="874" t="s">
        <v>548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0.32000000000000006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37" spans="1:24" ht="24.75">
      <c r="A37" s="905"/>
      <c r="B37" s="906"/>
      <c r="C37" s="906"/>
      <c r="D37" s="906"/>
      <c r="E37" s="906"/>
      <c r="F37" s="906"/>
      <c r="G37" s="906"/>
      <c r="H37" s="906"/>
      <c r="I37" s="906"/>
      <c r="J37" s="906"/>
      <c r="K37" s="906"/>
      <c r="L37" s="906"/>
      <c r="M37" s="907"/>
    </row>
    <row r="38" spans="1:24" ht="38.25" customHeight="1">
      <c r="A38" s="908"/>
      <c r="B38" s="909"/>
      <c r="C38" s="909"/>
      <c r="D38" s="909"/>
      <c r="E38" s="909"/>
      <c r="F38" s="909"/>
      <c r="G38" s="909"/>
      <c r="H38" s="909"/>
      <c r="I38" s="909"/>
      <c r="J38" s="909"/>
      <c r="K38" s="909"/>
      <c r="L38" s="909"/>
      <c r="M38" s="910"/>
    </row>
    <row r="39" spans="1:24" ht="39" customHeight="1">
      <c r="A39" s="891"/>
      <c r="B39" s="892"/>
      <c r="C39" s="892"/>
      <c r="D39" s="892"/>
      <c r="E39" s="892"/>
      <c r="F39" s="892"/>
      <c r="G39" s="892"/>
      <c r="H39" s="892"/>
      <c r="I39" s="892"/>
      <c r="J39" s="892"/>
      <c r="K39" s="892"/>
      <c r="L39" s="892"/>
      <c r="M39" s="893"/>
    </row>
    <row r="40" spans="1:24" ht="15.75">
      <c r="A40" s="891" t="s">
        <v>460</v>
      </c>
      <c r="B40" s="892"/>
      <c r="C40" s="892"/>
      <c r="D40" s="892"/>
      <c r="E40" s="892"/>
      <c r="F40" s="892"/>
      <c r="G40" s="892"/>
      <c r="H40" s="892"/>
      <c r="I40" s="892"/>
      <c r="J40" s="892"/>
      <c r="K40" s="892"/>
      <c r="L40" s="892"/>
      <c r="M40" s="893"/>
    </row>
    <row r="41" spans="1:24" ht="52.5" customHeight="1">
      <c r="A41" s="894" t="s">
        <v>461</v>
      </c>
      <c r="B41" s="895"/>
      <c r="C41" s="343" t="s">
        <v>462</v>
      </c>
      <c r="D41" s="896" t="s">
        <v>463</v>
      </c>
      <c r="E41" s="896"/>
      <c r="F41" s="896"/>
      <c r="G41" s="896"/>
      <c r="H41" s="896"/>
      <c r="I41" s="896"/>
      <c r="J41" s="896"/>
      <c r="K41" s="896"/>
      <c r="L41" s="896"/>
      <c r="M41" s="896"/>
    </row>
    <row r="42" spans="1:24" ht="16.5" thickBot="1">
      <c r="A42" s="884" t="s">
        <v>464</v>
      </c>
      <c r="B42" s="885"/>
      <c r="C42" s="885"/>
      <c r="D42" s="884" t="s">
        <v>465</v>
      </c>
      <c r="E42" s="885"/>
      <c r="F42" s="885"/>
      <c r="G42" s="886"/>
      <c r="H42" s="897" t="s">
        <v>466</v>
      </c>
      <c r="I42" s="897"/>
      <c r="J42" s="897"/>
      <c r="K42" s="897"/>
      <c r="L42" s="897"/>
      <c r="M42" s="897"/>
      <c r="T42" s="368"/>
      <c r="U42" s="369"/>
      <c r="V42" s="369"/>
      <c r="W42" s="369"/>
      <c r="X42" s="368"/>
    </row>
    <row r="43" spans="1:24" ht="15.75">
      <c r="A43" s="344" t="s">
        <v>467</v>
      </c>
      <c r="B43" s="344" t="s">
        <v>468</v>
      </c>
      <c r="C43" s="344" t="s">
        <v>469</v>
      </c>
      <c r="D43" s="887"/>
      <c r="E43" s="888"/>
      <c r="F43" s="888"/>
      <c r="G43" s="889"/>
      <c r="H43" s="897"/>
      <c r="I43" s="897"/>
      <c r="J43" s="897"/>
      <c r="K43" s="897"/>
      <c r="L43" s="897"/>
      <c r="M43" s="897"/>
      <c r="T43" s="367"/>
      <c r="U43" s="919"/>
      <c r="V43" s="919"/>
      <c r="W43" s="919"/>
      <c r="X43" s="367"/>
    </row>
    <row r="44" spans="1:24" ht="15.75">
      <c r="A44" s="345">
        <v>16</v>
      </c>
      <c r="B44" s="345">
        <v>11</v>
      </c>
      <c r="C44" s="345">
        <v>2022</v>
      </c>
      <c r="D44" s="898"/>
      <c r="E44" s="899"/>
      <c r="F44" s="899"/>
      <c r="G44" s="900"/>
      <c r="H44" s="901"/>
      <c r="I44" s="901"/>
      <c r="J44" s="901"/>
      <c r="K44" s="901"/>
      <c r="L44" s="901"/>
      <c r="M44" s="901"/>
      <c r="T44" s="367"/>
      <c r="U44" s="919"/>
      <c r="V44" s="919"/>
      <c r="W44" s="919"/>
      <c r="X44" s="367"/>
    </row>
    <row r="45" spans="1:24" ht="22.5">
      <c r="A45" s="346" t="s">
        <v>470</v>
      </c>
      <c r="B45" s="902" t="str">
        <f>B9</f>
        <v xml:space="preserve">PISOS Y ACABADOS </v>
      </c>
      <c r="C45" s="903"/>
      <c r="D45" s="903"/>
      <c r="E45" s="347" t="s">
        <v>15</v>
      </c>
      <c r="F45" s="348">
        <v>5.9</v>
      </c>
      <c r="G45" s="349" t="s">
        <v>471</v>
      </c>
      <c r="H45" s="350" t="s">
        <v>105</v>
      </c>
      <c r="I45" s="351" t="s">
        <v>16</v>
      </c>
      <c r="J45" s="904" t="str">
        <f>J9</f>
        <v>LOSETA PREFABRICADA TOPEROL DE 40 X40 (AMARILLA)</v>
      </c>
      <c r="K45" s="904"/>
      <c r="L45" s="904"/>
      <c r="M45" s="904"/>
    </row>
    <row r="46" spans="1:24">
      <c r="A46" s="884" t="s">
        <v>472</v>
      </c>
      <c r="B46" s="885"/>
      <c r="C46" s="885"/>
      <c r="D46" s="885"/>
      <c r="E46" s="885"/>
      <c r="F46" s="886"/>
      <c r="G46" s="890" t="s">
        <v>473</v>
      </c>
      <c r="H46" s="890"/>
      <c r="I46" s="890" t="s">
        <v>474</v>
      </c>
      <c r="J46" s="890"/>
      <c r="K46" s="890"/>
      <c r="L46" s="352" t="s">
        <v>475</v>
      </c>
      <c r="M46" s="890" t="s">
        <v>476</v>
      </c>
    </row>
    <row r="47" spans="1:24">
      <c r="A47" s="887"/>
      <c r="B47" s="888"/>
      <c r="C47" s="888"/>
      <c r="D47" s="888"/>
      <c r="E47" s="888"/>
      <c r="F47" s="889"/>
      <c r="G47" s="890"/>
      <c r="H47" s="890"/>
      <c r="I47" s="352" t="s">
        <v>477</v>
      </c>
      <c r="J47" s="352" t="s">
        <v>478</v>
      </c>
      <c r="K47" s="352" t="s">
        <v>479</v>
      </c>
      <c r="L47" s="352" t="s">
        <v>95</v>
      </c>
      <c r="M47" s="890"/>
    </row>
    <row r="48" spans="1:24" ht="23.25" customHeight="1">
      <c r="A48" s="353"/>
      <c r="B48" s="354"/>
      <c r="C48" s="355"/>
      <c r="D48" s="354"/>
      <c r="E48" s="355"/>
      <c r="F48" s="356"/>
      <c r="G48" s="879" t="s">
        <v>584</v>
      </c>
      <c r="H48" s="880"/>
      <c r="I48" s="357">
        <v>0.4</v>
      </c>
      <c r="J48" s="357"/>
      <c r="K48" s="357">
        <v>0.4</v>
      </c>
      <c r="L48" s="357">
        <v>2</v>
      </c>
      <c r="M48" s="358">
        <f>(I48*K48)*L48</f>
        <v>0.32000000000000006</v>
      </c>
    </row>
    <row r="49" spans="1:13" ht="24.75" customHeight="1">
      <c r="A49" s="353"/>
      <c r="B49" s="354"/>
      <c r="C49" s="354"/>
      <c r="D49" s="355"/>
      <c r="E49" s="355"/>
      <c r="F49" s="356"/>
      <c r="G49" s="879"/>
      <c r="H49" s="880"/>
      <c r="I49" s="357"/>
      <c r="J49" s="357"/>
      <c r="K49" s="357"/>
      <c r="L49" s="357"/>
      <c r="M49" s="358">
        <f>I49*K49</f>
        <v>0</v>
      </c>
    </row>
    <row r="50" spans="1:13">
      <c r="A50" s="353"/>
      <c r="B50" s="354"/>
      <c r="C50" s="354"/>
      <c r="D50" s="355"/>
      <c r="E50" s="355"/>
      <c r="F50" s="356"/>
      <c r="G50" s="879"/>
      <c r="H50" s="880"/>
      <c r="I50" s="357"/>
      <c r="J50" s="357"/>
      <c r="K50" s="357"/>
      <c r="L50" s="357"/>
      <c r="M50" s="358">
        <f t="shared" ref="M50:M59" si="1">+L50*K50*I50</f>
        <v>0</v>
      </c>
    </row>
    <row r="51" spans="1:13">
      <c r="A51" s="353"/>
      <c r="B51" s="354"/>
      <c r="C51" s="354"/>
      <c r="D51" s="355"/>
      <c r="E51" s="355"/>
      <c r="F51" s="356"/>
      <c r="G51" s="879"/>
      <c r="H51" s="880"/>
      <c r="I51" s="357"/>
      <c r="J51" s="357"/>
      <c r="K51" s="357"/>
      <c r="L51" s="357"/>
      <c r="M51" s="358">
        <f t="shared" si="1"/>
        <v>0</v>
      </c>
    </row>
    <row r="52" spans="1:13">
      <c r="A52" s="353"/>
      <c r="B52" s="354"/>
      <c r="C52" s="354"/>
      <c r="D52" s="355"/>
      <c r="E52" s="355"/>
      <c r="F52" s="356"/>
      <c r="G52" s="879"/>
      <c r="H52" s="880"/>
      <c r="I52" s="357"/>
      <c r="J52" s="357"/>
      <c r="K52" s="357"/>
      <c r="L52" s="357"/>
      <c r="M52" s="358">
        <f t="shared" si="1"/>
        <v>0</v>
      </c>
    </row>
    <row r="53" spans="1:13">
      <c r="A53" s="353"/>
      <c r="B53" s="354"/>
      <c r="C53" s="354"/>
      <c r="D53" s="355"/>
      <c r="E53" s="355"/>
      <c r="F53" s="355"/>
      <c r="G53" s="879"/>
      <c r="H53" s="880"/>
      <c r="I53" s="357"/>
      <c r="J53" s="357"/>
      <c r="K53" s="357"/>
      <c r="L53" s="357"/>
      <c r="M53" s="358">
        <f t="shared" si="1"/>
        <v>0</v>
      </c>
    </row>
    <row r="54" spans="1:13">
      <c r="A54" s="353"/>
      <c r="B54" s="354"/>
      <c r="C54" s="354"/>
      <c r="D54" s="355"/>
      <c r="E54" s="355"/>
      <c r="F54" s="355"/>
      <c r="G54" s="879"/>
      <c r="H54" s="880"/>
      <c r="I54" s="357"/>
      <c r="J54" s="357"/>
      <c r="K54" s="357"/>
      <c r="L54" s="357"/>
      <c r="M54" s="358">
        <f t="shared" si="1"/>
        <v>0</v>
      </c>
    </row>
    <row r="55" spans="1:13">
      <c r="A55" s="353"/>
      <c r="B55" s="354"/>
      <c r="C55" s="354"/>
      <c r="D55" s="355"/>
      <c r="E55" s="355"/>
      <c r="F55" s="355"/>
      <c r="G55" s="879"/>
      <c r="H55" s="880"/>
      <c r="I55" s="357"/>
      <c r="J55" s="357"/>
      <c r="K55" s="357"/>
      <c r="L55" s="357"/>
      <c r="M55" s="358">
        <f t="shared" si="1"/>
        <v>0</v>
      </c>
    </row>
    <row r="56" spans="1:13">
      <c r="A56" s="353"/>
      <c r="B56" s="354"/>
      <c r="C56" s="354"/>
      <c r="D56" s="355"/>
      <c r="E56" s="355"/>
      <c r="F56" s="356"/>
      <c r="G56" s="879"/>
      <c r="H56" s="880"/>
      <c r="I56" s="357"/>
      <c r="J56" s="357"/>
      <c r="K56" s="357"/>
      <c r="L56" s="357"/>
      <c r="M56" s="358">
        <f t="shared" si="1"/>
        <v>0</v>
      </c>
    </row>
    <row r="57" spans="1:13">
      <c r="A57" s="353"/>
      <c r="B57" s="354"/>
      <c r="C57" s="354"/>
      <c r="D57" s="355"/>
      <c r="E57" s="355"/>
      <c r="F57" s="356"/>
      <c r="G57" s="879"/>
      <c r="H57" s="880"/>
      <c r="I57" s="357"/>
      <c r="J57" s="357"/>
      <c r="K57" s="357"/>
      <c r="L57" s="357"/>
      <c r="M57" s="358">
        <f t="shared" si="1"/>
        <v>0</v>
      </c>
    </row>
    <row r="58" spans="1:13">
      <c r="A58" s="353"/>
      <c r="B58" s="354"/>
      <c r="C58" s="354"/>
      <c r="D58" s="355"/>
      <c r="E58" s="355"/>
      <c r="F58" s="356"/>
      <c r="G58" s="879"/>
      <c r="H58" s="880"/>
      <c r="I58" s="357"/>
      <c r="J58" s="357"/>
      <c r="K58" s="357"/>
      <c r="L58" s="357"/>
      <c r="M58" s="358">
        <f t="shared" si="1"/>
        <v>0</v>
      </c>
    </row>
    <row r="59" spans="1:13">
      <c r="A59" s="353"/>
      <c r="B59" s="354"/>
      <c r="C59" s="354"/>
      <c r="D59" s="355"/>
      <c r="E59" s="355"/>
      <c r="F59" s="356"/>
      <c r="G59" s="879"/>
      <c r="H59" s="880"/>
      <c r="I59" s="357"/>
      <c r="J59" s="357"/>
      <c r="K59" s="357"/>
      <c r="L59" s="357"/>
      <c r="M59" s="358">
        <f t="shared" si="1"/>
        <v>0</v>
      </c>
    </row>
    <row r="60" spans="1:13">
      <c r="A60" s="353"/>
      <c r="B60" s="354"/>
      <c r="C60" s="354"/>
      <c r="D60" s="355"/>
      <c r="E60" s="355"/>
      <c r="F60" s="356"/>
      <c r="G60" s="879"/>
      <c r="H60" s="880"/>
      <c r="I60" s="357"/>
      <c r="J60" s="357"/>
      <c r="K60" s="357"/>
      <c r="L60" s="357"/>
      <c r="M60" s="358">
        <f>+L60</f>
        <v>0</v>
      </c>
    </row>
    <row r="61" spans="1:13">
      <c r="A61" s="881" t="s">
        <v>480</v>
      </c>
      <c r="B61" s="881"/>
      <c r="C61" s="881"/>
      <c r="D61" s="881"/>
      <c r="E61" s="881"/>
      <c r="F61" s="881"/>
      <c r="G61" s="882" t="s">
        <v>79</v>
      </c>
      <c r="H61" s="883"/>
      <c r="I61" s="883"/>
      <c r="J61" s="883"/>
      <c r="K61" s="883"/>
      <c r="L61" s="883"/>
      <c r="M61" s="358">
        <f>SUM(M48:M60)</f>
        <v>0.32000000000000006</v>
      </c>
    </row>
    <row r="62" spans="1:13">
      <c r="A62" s="874" t="s">
        <v>549</v>
      </c>
      <c r="B62" s="874"/>
      <c r="C62" s="874"/>
      <c r="D62" s="874"/>
      <c r="E62" s="874"/>
      <c r="F62" s="874"/>
      <c r="G62" s="875" t="s">
        <v>481</v>
      </c>
      <c r="H62" s="875"/>
      <c r="I62" s="875"/>
      <c r="J62" s="875"/>
      <c r="K62" s="875"/>
      <c r="L62" s="875"/>
      <c r="M62" s="358">
        <f>M27</f>
        <v>0.32000000000000006</v>
      </c>
    </row>
    <row r="63" spans="1:13">
      <c r="A63" s="874"/>
      <c r="B63" s="874"/>
      <c r="C63" s="874"/>
      <c r="D63" s="874"/>
      <c r="E63" s="874"/>
      <c r="F63" s="874"/>
      <c r="G63" s="875" t="s">
        <v>482</v>
      </c>
      <c r="H63" s="875"/>
      <c r="I63" s="875"/>
      <c r="J63" s="875"/>
      <c r="K63" s="875"/>
      <c r="L63" s="875"/>
      <c r="M63" s="361">
        <f>SUM(M61:M62)</f>
        <v>0.64000000000000012</v>
      </c>
    </row>
    <row r="64" spans="1:13">
      <c r="A64" s="362"/>
      <c r="B64" s="362"/>
      <c r="C64" s="362"/>
      <c r="D64" s="362"/>
      <c r="E64" s="363"/>
      <c r="F64" s="363"/>
      <c r="G64" s="363"/>
      <c r="H64" s="363"/>
      <c r="I64" s="363"/>
      <c r="J64" s="363"/>
      <c r="K64" s="363"/>
      <c r="L64" s="363"/>
      <c r="M64" s="363"/>
    </row>
    <row r="65" spans="1:24" ht="15.7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</row>
    <row r="66" spans="1:24" ht="15.7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5"/>
    </row>
    <row r="67" spans="1:24">
      <c r="A67" s="366"/>
      <c r="B67" s="876" t="s">
        <v>483</v>
      </c>
      <c r="C67" s="876"/>
      <c r="D67" s="876"/>
      <c r="E67" s="876"/>
      <c r="F67" s="367"/>
      <c r="G67" s="877" t="s">
        <v>484</v>
      </c>
      <c r="H67" s="877"/>
      <c r="I67" s="877"/>
      <c r="J67" s="877"/>
      <c r="K67" s="877"/>
      <c r="L67" s="877"/>
    </row>
    <row r="68" spans="1:24">
      <c r="A68" s="366"/>
      <c r="B68" s="876" t="s">
        <v>485</v>
      </c>
      <c r="C68" s="876"/>
      <c r="D68" s="876"/>
      <c r="E68" s="876"/>
      <c r="F68" s="367"/>
      <c r="G68" s="877" t="s">
        <v>504</v>
      </c>
      <c r="H68" s="877"/>
      <c r="I68" s="877"/>
      <c r="J68" s="877"/>
      <c r="K68" s="877"/>
      <c r="L68" s="877"/>
    </row>
    <row r="69" spans="1:24">
      <c r="A69" s="366"/>
      <c r="B69" s="878" t="s">
        <v>486</v>
      </c>
      <c r="C69" s="878"/>
      <c r="D69" s="878"/>
      <c r="E69" s="878"/>
      <c r="F69" s="367"/>
      <c r="G69" s="877" t="s">
        <v>487</v>
      </c>
      <c r="H69" s="877"/>
      <c r="I69" s="877"/>
      <c r="J69" s="877"/>
      <c r="K69" s="877"/>
      <c r="L69" s="877"/>
    </row>
    <row r="74" spans="1:24" ht="24.75">
      <c r="A74" s="905"/>
      <c r="B74" s="906"/>
      <c r="C74" s="906"/>
      <c r="D74" s="906"/>
      <c r="E74" s="906"/>
      <c r="F74" s="906"/>
      <c r="G74" s="906"/>
      <c r="H74" s="906"/>
      <c r="I74" s="906"/>
      <c r="J74" s="906"/>
      <c r="K74" s="906"/>
      <c r="L74" s="906"/>
      <c r="M74" s="907"/>
    </row>
    <row r="75" spans="1:24" ht="38.25" customHeight="1">
      <c r="A75" s="908"/>
      <c r="B75" s="909"/>
      <c r="C75" s="909"/>
      <c r="D75" s="909"/>
      <c r="E75" s="909"/>
      <c r="F75" s="909"/>
      <c r="G75" s="909"/>
      <c r="H75" s="909"/>
      <c r="I75" s="909"/>
      <c r="J75" s="909"/>
      <c r="K75" s="909"/>
      <c r="L75" s="909"/>
      <c r="M75" s="910"/>
    </row>
    <row r="76" spans="1:24" ht="39" customHeight="1">
      <c r="A76" s="891"/>
      <c r="B76" s="892"/>
      <c r="C76" s="892"/>
      <c r="D76" s="892"/>
      <c r="E76" s="892"/>
      <c r="F76" s="892"/>
      <c r="G76" s="892"/>
      <c r="H76" s="892"/>
      <c r="I76" s="892"/>
      <c r="J76" s="892"/>
      <c r="K76" s="892"/>
      <c r="L76" s="892"/>
      <c r="M76" s="893"/>
    </row>
    <row r="77" spans="1:24" ht="15.75">
      <c r="A77" s="891" t="s">
        <v>460</v>
      </c>
      <c r="B77" s="892"/>
      <c r="C77" s="892"/>
      <c r="D77" s="892"/>
      <c r="E77" s="892"/>
      <c r="F77" s="892"/>
      <c r="G77" s="892"/>
      <c r="H77" s="892"/>
      <c r="I77" s="892"/>
      <c r="J77" s="892"/>
      <c r="K77" s="892"/>
      <c r="L77" s="892"/>
      <c r="M77" s="893"/>
    </row>
    <row r="78" spans="1:24" ht="52.5" customHeight="1">
      <c r="A78" s="894" t="s">
        <v>461</v>
      </c>
      <c r="B78" s="895"/>
      <c r="C78" s="343" t="s">
        <v>462</v>
      </c>
      <c r="D78" s="896" t="s">
        <v>463</v>
      </c>
      <c r="E78" s="896"/>
      <c r="F78" s="896"/>
      <c r="G78" s="896"/>
      <c r="H78" s="896"/>
      <c r="I78" s="896"/>
      <c r="J78" s="896"/>
      <c r="K78" s="896"/>
      <c r="L78" s="896"/>
      <c r="M78" s="896"/>
    </row>
    <row r="79" spans="1:24" ht="16.5" thickBot="1">
      <c r="A79" s="884" t="s">
        <v>464</v>
      </c>
      <c r="B79" s="885"/>
      <c r="C79" s="885"/>
      <c r="D79" s="884" t="s">
        <v>465</v>
      </c>
      <c r="E79" s="885"/>
      <c r="F79" s="885"/>
      <c r="G79" s="886"/>
      <c r="H79" s="897" t="s">
        <v>466</v>
      </c>
      <c r="I79" s="897"/>
      <c r="J79" s="897"/>
      <c r="K79" s="897"/>
      <c r="L79" s="897"/>
      <c r="M79" s="897"/>
      <c r="T79" s="368"/>
      <c r="U79" s="369"/>
      <c r="V79" s="369"/>
      <c r="W79" s="369"/>
      <c r="X79" s="368"/>
    </row>
    <row r="80" spans="1:24" ht="15.75">
      <c r="A80" s="344" t="s">
        <v>467</v>
      </c>
      <c r="B80" s="344" t="s">
        <v>468</v>
      </c>
      <c r="C80" s="344" t="s">
        <v>469</v>
      </c>
      <c r="D80" s="887"/>
      <c r="E80" s="888"/>
      <c r="F80" s="888"/>
      <c r="G80" s="889"/>
      <c r="H80" s="897"/>
      <c r="I80" s="897"/>
      <c r="J80" s="897"/>
      <c r="K80" s="897"/>
      <c r="L80" s="897"/>
      <c r="M80" s="897"/>
      <c r="T80" s="367"/>
      <c r="U80" s="919"/>
      <c r="V80" s="919"/>
      <c r="W80" s="919"/>
      <c r="X80" s="367"/>
    </row>
    <row r="81" spans="1:24" ht="15.75">
      <c r="A81" s="345">
        <v>16</v>
      </c>
      <c r="B81" s="345">
        <v>11</v>
      </c>
      <c r="C81" s="345">
        <v>2022</v>
      </c>
      <c r="D81" s="898"/>
      <c r="E81" s="899"/>
      <c r="F81" s="899"/>
      <c r="G81" s="900"/>
      <c r="H81" s="901"/>
      <c r="I81" s="901"/>
      <c r="J81" s="901"/>
      <c r="K81" s="901"/>
      <c r="L81" s="901"/>
      <c r="M81" s="901"/>
      <c r="T81" s="367"/>
      <c r="U81" s="919"/>
      <c r="V81" s="919"/>
      <c r="W81" s="919"/>
      <c r="X81" s="367"/>
    </row>
    <row r="82" spans="1:24" ht="22.5">
      <c r="A82" s="346" t="s">
        <v>470</v>
      </c>
      <c r="B82" s="902" t="str">
        <f>'ACTA PARCIAL 2'!B44</f>
        <v xml:space="preserve">PISOS Y ACABADOS </v>
      </c>
      <c r="C82" s="903"/>
      <c r="D82" s="903"/>
      <c r="E82" s="347" t="s">
        <v>15</v>
      </c>
      <c r="F82" s="348">
        <v>5.9</v>
      </c>
      <c r="G82" s="349" t="s">
        <v>471</v>
      </c>
      <c r="H82" s="350" t="s">
        <v>105</v>
      </c>
      <c r="I82" s="351" t="s">
        <v>16</v>
      </c>
      <c r="J82" s="904" t="str">
        <f>'ACTA PARCIAL 2'!B54</f>
        <v>LOSETA PREFABRICADA TOPEROL DE 40 X40 (AMARILLA)</v>
      </c>
      <c r="K82" s="904"/>
      <c r="L82" s="904"/>
      <c r="M82" s="904"/>
    </row>
    <row r="83" spans="1:24">
      <c r="A83" s="884" t="s">
        <v>472</v>
      </c>
      <c r="B83" s="885"/>
      <c r="C83" s="885"/>
      <c r="D83" s="885"/>
      <c r="E83" s="885"/>
      <c r="F83" s="886"/>
      <c r="G83" s="890" t="s">
        <v>473</v>
      </c>
      <c r="H83" s="890"/>
      <c r="I83" s="890" t="s">
        <v>474</v>
      </c>
      <c r="J83" s="890"/>
      <c r="K83" s="890"/>
      <c r="L83" s="352" t="s">
        <v>475</v>
      </c>
      <c r="M83" s="890" t="s">
        <v>476</v>
      </c>
    </row>
    <row r="84" spans="1:24">
      <c r="A84" s="887"/>
      <c r="B84" s="888"/>
      <c r="C84" s="888"/>
      <c r="D84" s="888"/>
      <c r="E84" s="888"/>
      <c r="F84" s="889"/>
      <c r="G84" s="890"/>
      <c r="H84" s="890"/>
      <c r="I84" s="352" t="s">
        <v>477</v>
      </c>
      <c r="J84" s="352" t="s">
        <v>478</v>
      </c>
      <c r="K84" s="352" t="s">
        <v>479</v>
      </c>
      <c r="L84" s="352" t="s">
        <v>95</v>
      </c>
      <c r="M84" s="890"/>
    </row>
    <row r="85" spans="1:24" ht="23.25" customHeight="1">
      <c r="A85" s="353"/>
      <c r="B85" s="354"/>
      <c r="C85" s="355"/>
      <c r="D85" s="354"/>
      <c r="E85" s="355"/>
      <c r="F85" s="356"/>
      <c r="G85" s="879" t="s">
        <v>586</v>
      </c>
      <c r="H85" s="880"/>
      <c r="I85" s="357">
        <v>0.4</v>
      </c>
      <c r="J85" s="357"/>
      <c r="K85" s="357">
        <v>0.4</v>
      </c>
      <c r="L85" s="357">
        <v>3</v>
      </c>
      <c r="M85" s="358">
        <f>(I85*K85)*L85</f>
        <v>0.48000000000000009</v>
      </c>
    </row>
    <row r="86" spans="1:24" ht="24.75" customHeight="1">
      <c r="A86" s="353"/>
      <c r="B86" s="354"/>
      <c r="C86" s="354"/>
      <c r="D86" s="355"/>
      <c r="E86" s="355"/>
      <c r="F86" s="356"/>
      <c r="G86" s="879"/>
      <c r="H86" s="880"/>
      <c r="I86" s="357"/>
      <c r="J86" s="357"/>
      <c r="K86" s="357"/>
      <c r="L86" s="357"/>
      <c r="M86" s="358">
        <f>I86*K86</f>
        <v>0</v>
      </c>
    </row>
    <row r="87" spans="1:24">
      <c r="A87" s="353"/>
      <c r="B87" s="354"/>
      <c r="C87" s="354"/>
      <c r="D87" s="355"/>
      <c r="E87" s="355"/>
      <c r="F87" s="356"/>
      <c r="G87" s="879"/>
      <c r="H87" s="880"/>
      <c r="I87" s="357"/>
      <c r="J87" s="357"/>
      <c r="K87" s="357"/>
      <c r="L87" s="357"/>
      <c r="M87" s="358">
        <f t="shared" ref="M87:M96" si="2">+L87*K87*I87</f>
        <v>0</v>
      </c>
    </row>
    <row r="88" spans="1:24">
      <c r="A88" s="353"/>
      <c r="B88" s="354"/>
      <c r="C88" s="354"/>
      <c r="D88" s="355"/>
      <c r="E88" s="355"/>
      <c r="F88" s="356"/>
      <c r="G88" s="879"/>
      <c r="H88" s="880"/>
      <c r="I88" s="357"/>
      <c r="J88" s="357"/>
      <c r="K88" s="357"/>
      <c r="L88" s="357"/>
      <c r="M88" s="358">
        <f t="shared" si="2"/>
        <v>0</v>
      </c>
    </row>
    <row r="89" spans="1:24">
      <c r="A89" s="353"/>
      <c r="B89" s="354"/>
      <c r="C89" s="354"/>
      <c r="D89" s="355"/>
      <c r="E89" s="355"/>
      <c r="F89" s="356"/>
      <c r="G89" s="879"/>
      <c r="H89" s="880"/>
      <c r="I89" s="357"/>
      <c r="J89" s="357"/>
      <c r="K89" s="357"/>
      <c r="L89" s="357"/>
      <c r="M89" s="358">
        <f t="shared" si="2"/>
        <v>0</v>
      </c>
    </row>
    <row r="90" spans="1:24">
      <c r="A90" s="353"/>
      <c r="B90" s="354"/>
      <c r="C90" s="354"/>
      <c r="D90" s="355"/>
      <c r="E90" s="355"/>
      <c r="F90" s="355"/>
      <c r="G90" s="879"/>
      <c r="H90" s="880"/>
      <c r="I90" s="357"/>
      <c r="J90" s="357"/>
      <c r="K90" s="357"/>
      <c r="L90" s="357"/>
      <c r="M90" s="358">
        <f t="shared" si="2"/>
        <v>0</v>
      </c>
    </row>
    <row r="91" spans="1:24">
      <c r="A91" s="353"/>
      <c r="B91" s="354"/>
      <c r="C91" s="354"/>
      <c r="D91" s="355"/>
      <c r="E91" s="355"/>
      <c r="F91" s="355"/>
      <c r="G91" s="879"/>
      <c r="H91" s="880"/>
      <c r="I91" s="357"/>
      <c r="J91" s="357"/>
      <c r="K91" s="357"/>
      <c r="L91" s="357"/>
      <c r="M91" s="358">
        <f t="shared" si="2"/>
        <v>0</v>
      </c>
    </row>
    <row r="92" spans="1:24">
      <c r="A92" s="353"/>
      <c r="B92" s="354"/>
      <c r="C92" s="354"/>
      <c r="D92" s="355"/>
      <c r="E92" s="355"/>
      <c r="F92" s="355"/>
      <c r="G92" s="879"/>
      <c r="H92" s="880"/>
      <c r="I92" s="357"/>
      <c r="J92" s="357"/>
      <c r="K92" s="357"/>
      <c r="L92" s="357"/>
      <c r="M92" s="358">
        <f t="shared" si="2"/>
        <v>0</v>
      </c>
    </row>
    <row r="93" spans="1:24">
      <c r="A93" s="353"/>
      <c r="B93" s="354"/>
      <c r="C93" s="354"/>
      <c r="D93" s="355"/>
      <c r="E93" s="355"/>
      <c r="F93" s="356"/>
      <c r="G93" s="879"/>
      <c r="H93" s="880"/>
      <c r="I93" s="357"/>
      <c r="J93" s="357"/>
      <c r="K93" s="357"/>
      <c r="L93" s="357"/>
      <c r="M93" s="358">
        <f t="shared" si="2"/>
        <v>0</v>
      </c>
    </row>
    <row r="94" spans="1:24">
      <c r="A94" s="353"/>
      <c r="B94" s="354"/>
      <c r="C94" s="354"/>
      <c r="D94" s="355"/>
      <c r="E94" s="355"/>
      <c r="F94" s="356"/>
      <c r="G94" s="879"/>
      <c r="H94" s="880"/>
      <c r="I94" s="357"/>
      <c r="J94" s="357"/>
      <c r="K94" s="357"/>
      <c r="L94" s="357"/>
      <c r="M94" s="358">
        <f t="shared" si="2"/>
        <v>0</v>
      </c>
    </row>
    <row r="95" spans="1:24">
      <c r="A95" s="353"/>
      <c r="B95" s="354"/>
      <c r="C95" s="354"/>
      <c r="D95" s="355"/>
      <c r="E95" s="355"/>
      <c r="F95" s="356"/>
      <c r="G95" s="879"/>
      <c r="H95" s="880"/>
      <c r="I95" s="357"/>
      <c r="J95" s="357"/>
      <c r="K95" s="357"/>
      <c r="L95" s="357"/>
      <c r="M95" s="358">
        <f t="shared" si="2"/>
        <v>0</v>
      </c>
    </row>
    <row r="96" spans="1:24">
      <c r="A96" s="353"/>
      <c r="B96" s="354"/>
      <c r="C96" s="354"/>
      <c r="D96" s="355"/>
      <c r="E96" s="355"/>
      <c r="F96" s="356"/>
      <c r="G96" s="879"/>
      <c r="H96" s="880"/>
      <c r="I96" s="357"/>
      <c r="J96" s="357"/>
      <c r="K96" s="357"/>
      <c r="L96" s="357"/>
      <c r="M96" s="358">
        <f t="shared" si="2"/>
        <v>0</v>
      </c>
    </row>
    <row r="97" spans="1:13">
      <c r="A97" s="353"/>
      <c r="B97" s="354"/>
      <c r="C97" s="354"/>
      <c r="D97" s="355"/>
      <c r="E97" s="355"/>
      <c r="F97" s="356"/>
      <c r="G97" s="879"/>
      <c r="H97" s="880"/>
      <c r="I97" s="357"/>
      <c r="J97" s="357"/>
      <c r="K97" s="357"/>
      <c r="L97" s="357"/>
      <c r="M97" s="358">
        <f>+L97</f>
        <v>0</v>
      </c>
    </row>
    <row r="98" spans="1:13">
      <c r="A98" s="881" t="s">
        <v>480</v>
      </c>
      <c r="B98" s="881"/>
      <c r="C98" s="881"/>
      <c r="D98" s="881"/>
      <c r="E98" s="881"/>
      <c r="F98" s="881"/>
      <c r="G98" s="882" t="s">
        <v>79</v>
      </c>
      <c r="H98" s="883"/>
      <c r="I98" s="883"/>
      <c r="J98" s="883"/>
      <c r="K98" s="883"/>
      <c r="L98" s="883"/>
      <c r="M98" s="358">
        <f>SUM(M85:M97)</f>
        <v>0.48000000000000009</v>
      </c>
    </row>
    <row r="99" spans="1:13">
      <c r="A99" s="874" t="s">
        <v>549</v>
      </c>
      <c r="B99" s="874"/>
      <c r="C99" s="874"/>
      <c r="D99" s="874"/>
      <c r="E99" s="874"/>
      <c r="F99" s="874"/>
      <c r="G99" s="875" t="s">
        <v>481</v>
      </c>
      <c r="H99" s="875"/>
      <c r="I99" s="875"/>
      <c r="J99" s="875"/>
      <c r="K99" s="875"/>
      <c r="L99" s="875"/>
      <c r="M99" s="358">
        <f>M63</f>
        <v>0.64000000000000012</v>
      </c>
    </row>
    <row r="100" spans="1:13">
      <c r="A100" s="874"/>
      <c r="B100" s="874"/>
      <c r="C100" s="874"/>
      <c r="D100" s="874"/>
      <c r="E100" s="874"/>
      <c r="F100" s="874"/>
      <c r="G100" s="875" t="s">
        <v>482</v>
      </c>
      <c r="H100" s="875"/>
      <c r="I100" s="875"/>
      <c r="J100" s="875"/>
      <c r="K100" s="875"/>
      <c r="L100" s="875"/>
      <c r="M100" s="361">
        <f>SUM(M98:M99)</f>
        <v>1.1200000000000001</v>
      </c>
    </row>
    <row r="101" spans="1:13">
      <c r="A101" s="362"/>
      <c r="B101" s="362"/>
      <c r="C101" s="362"/>
      <c r="D101" s="362"/>
      <c r="E101" s="363"/>
      <c r="F101" s="363"/>
      <c r="G101" s="363"/>
      <c r="H101" s="363"/>
      <c r="I101" s="363"/>
      <c r="J101" s="363"/>
      <c r="K101" s="363"/>
      <c r="L101" s="363"/>
      <c r="M101" s="363"/>
    </row>
    <row r="102" spans="1:13" ht="15.75">
      <c r="A102" s="364"/>
      <c r="B102" s="364"/>
      <c r="C102" s="364"/>
      <c r="D102" s="364"/>
      <c r="E102" s="364"/>
      <c r="F102" s="364"/>
      <c r="G102" s="364"/>
      <c r="H102" s="364"/>
      <c r="I102" s="364"/>
      <c r="J102" s="364"/>
      <c r="K102" s="364"/>
      <c r="L102" s="365"/>
    </row>
    <row r="103" spans="1:13" ht="15.75">
      <c r="A103" s="364"/>
      <c r="B103" s="364"/>
      <c r="C103" s="364"/>
      <c r="D103" s="364"/>
      <c r="E103" s="364"/>
      <c r="F103" s="364"/>
      <c r="G103" s="364"/>
      <c r="H103" s="364"/>
      <c r="I103" s="364"/>
      <c r="J103" s="364"/>
      <c r="K103" s="364"/>
      <c r="L103" s="365"/>
    </row>
    <row r="104" spans="1:13">
      <c r="A104" s="366"/>
      <c r="B104" s="876" t="s">
        <v>483</v>
      </c>
      <c r="C104" s="876"/>
      <c r="D104" s="876"/>
      <c r="E104" s="876"/>
      <c r="F104" s="367"/>
      <c r="G104" s="877" t="s">
        <v>484</v>
      </c>
      <c r="H104" s="877"/>
      <c r="I104" s="877"/>
      <c r="J104" s="877"/>
      <c r="K104" s="877"/>
      <c r="L104" s="877"/>
    </row>
    <row r="105" spans="1:13">
      <c r="A105" s="366"/>
      <c r="B105" s="876" t="s">
        <v>485</v>
      </c>
      <c r="C105" s="876"/>
      <c r="D105" s="876"/>
      <c r="E105" s="876"/>
      <c r="F105" s="367"/>
      <c r="G105" s="877" t="s">
        <v>504</v>
      </c>
      <c r="H105" s="877"/>
      <c r="I105" s="877"/>
      <c r="J105" s="877"/>
      <c r="K105" s="877"/>
      <c r="L105" s="877"/>
    </row>
    <row r="106" spans="1:13">
      <c r="A106" s="366"/>
      <c r="B106" s="878" t="s">
        <v>486</v>
      </c>
      <c r="C106" s="878"/>
      <c r="D106" s="878"/>
      <c r="E106" s="878"/>
      <c r="F106" s="367"/>
      <c r="G106" s="877" t="s">
        <v>487</v>
      </c>
      <c r="H106" s="877"/>
      <c r="I106" s="877"/>
      <c r="J106" s="877"/>
      <c r="K106" s="877"/>
      <c r="L106" s="877"/>
    </row>
    <row r="111" spans="1:13" ht="24.75">
      <c r="A111" s="905"/>
      <c r="B111" s="906"/>
      <c r="C111" s="906"/>
      <c r="D111" s="906"/>
      <c r="E111" s="906"/>
      <c r="F111" s="906"/>
      <c r="G111" s="906"/>
      <c r="H111" s="906"/>
      <c r="I111" s="906"/>
      <c r="J111" s="906"/>
      <c r="K111" s="906"/>
      <c r="L111" s="906"/>
      <c r="M111" s="907"/>
    </row>
    <row r="112" spans="1:13" ht="38.25" customHeight="1">
      <c r="A112" s="908"/>
      <c r="B112" s="909"/>
      <c r="C112" s="909"/>
      <c r="D112" s="909"/>
      <c r="E112" s="909"/>
      <c r="F112" s="909"/>
      <c r="G112" s="909"/>
      <c r="H112" s="909"/>
      <c r="I112" s="909"/>
      <c r="J112" s="909"/>
      <c r="K112" s="909"/>
      <c r="L112" s="909"/>
      <c r="M112" s="910"/>
    </row>
    <row r="113" spans="1:24" ht="39" customHeight="1">
      <c r="A113" s="891"/>
      <c r="B113" s="892"/>
      <c r="C113" s="892"/>
      <c r="D113" s="892"/>
      <c r="E113" s="892"/>
      <c r="F113" s="892"/>
      <c r="G113" s="892"/>
      <c r="H113" s="892"/>
      <c r="I113" s="892"/>
      <c r="J113" s="892"/>
      <c r="K113" s="892"/>
      <c r="L113" s="892"/>
      <c r="M113" s="893"/>
    </row>
    <row r="114" spans="1:24" ht="15.75">
      <c r="A114" s="891" t="s">
        <v>460</v>
      </c>
      <c r="B114" s="892"/>
      <c r="C114" s="892"/>
      <c r="D114" s="892"/>
      <c r="E114" s="892"/>
      <c r="F114" s="892"/>
      <c r="G114" s="892"/>
      <c r="H114" s="892"/>
      <c r="I114" s="892"/>
      <c r="J114" s="892"/>
      <c r="K114" s="892"/>
      <c r="L114" s="892"/>
      <c r="M114" s="893"/>
    </row>
    <row r="115" spans="1:24" ht="52.5" customHeight="1">
      <c r="A115" s="894" t="s">
        <v>461</v>
      </c>
      <c r="B115" s="895"/>
      <c r="C115" s="343" t="s">
        <v>462</v>
      </c>
      <c r="D115" s="896" t="s">
        <v>463</v>
      </c>
      <c r="E115" s="896"/>
      <c r="F115" s="896"/>
      <c r="G115" s="896"/>
      <c r="H115" s="896"/>
      <c r="I115" s="896"/>
      <c r="J115" s="896"/>
      <c r="K115" s="896"/>
      <c r="L115" s="896"/>
      <c r="M115" s="896"/>
    </row>
    <row r="116" spans="1:24" ht="16.5" thickBot="1">
      <c r="A116" s="884" t="s">
        <v>464</v>
      </c>
      <c r="B116" s="885"/>
      <c r="C116" s="885"/>
      <c r="D116" s="884" t="s">
        <v>465</v>
      </c>
      <c r="E116" s="885"/>
      <c r="F116" s="885"/>
      <c r="G116" s="886"/>
      <c r="H116" s="897" t="s">
        <v>466</v>
      </c>
      <c r="I116" s="897"/>
      <c r="J116" s="897"/>
      <c r="K116" s="897"/>
      <c r="L116" s="897"/>
      <c r="M116" s="897"/>
      <c r="T116" s="368"/>
      <c r="U116" s="369"/>
      <c r="V116" s="369"/>
      <c r="W116" s="369"/>
      <c r="X116" s="368"/>
    </row>
    <row r="117" spans="1:24" ht="15.75">
      <c r="A117" s="344" t="s">
        <v>467</v>
      </c>
      <c r="B117" s="344" t="s">
        <v>468</v>
      </c>
      <c r="C117" s="344" t="s">
        <v>469</v>
      </c>
      <c r="D117" s="887"/>
      <c r="E117" s="888"/>
      <c r="F117" s="888"/>
      <c r="G117" s="889"/>
      <c r="H117" s="897"/>
      <c r="I117" s="897"/>
      <c r="J117" s="897"/>
      <c r="K117" s="897"/>
      <c r="L117" s="897"/>
      <c r="M117" s="897"/>
      <c r="T117" s="367"/>
      <c r="U117" s="919"/>
      <c r="V117" s="919"/>
      <c r="W117" s="919"/>
      <c r="X117" s="367"/>
    </row>
    <row r="118" spans="1:24" ht="15.75">
      <c r="A118" s="345">
        <v>16</v>
      </c>
      <c r="B118" s="345">
        <v>11</v>
      </c>
      <c r="C118" s="345">
        <v>2022</v>
      </c>
      <c r="D118" s="898"/>
      <c r="E118" s="899"/>
      <c r="F118" s="899"/>
      <c r="G118" s="900"/>
      <c r="H118" s="901"/>
      <c r="I118" s="901"/>
      <c r="J118" s="901"/>
      <c r="K118" s="901"/>
      <c r="L118" s="901"/>
      <c r="M118" s="901"/>
      <c r="T118" s="367"/>
      <c r="U118" s="919"/>
      <c r="V118" s="919"/>
      <c r="W118" s="919"/>
      <c r="X118" s="367"/>
    </row>
    <row r="119" spans="1:24" ht="22.5">
      <c r="A119" s="346" t="s">
        <v>470</v>
      </c>
      <c r="B119" s="902" t="str">
        <f>B82</f>
        <v xml:space="preserve">PISOS Y ACABADOS </v>
      </c>
      <c r="C119" s="903"/>
      <c r="D119" s="903"/>
      <c r="E119" s="347" t="s">
        <v>15</v>
      </c>
      <c r="F119" s="348">
        <v>5.9</v>
      </c>
      <c r="G119" s="349" t="s">
        <v>471</v>
      </c>
      <c r="H119" s="350" t="s">
        <v>105</v>
      </c>
      <c r="I119" s="351" t="s">
        <v>16</v>
      </c>
      <c r="J119" s="904" t="str">
        <f>J82</f>
        <v>LOSETA PREFABRICADA TOPEROL DE 40 X40 (AMARILLA)</v>
      </c>
      <c r="K119" s="904"/>
      <c r="L119" s="904"/>
      <c r="M119" s="904"/>
    </row>
    <row r="120" spans="1:24">
      <c r="A120" s="884" t="s">
        <v>472</v>
      </c>
      <c r="B120" s="885"/>
      <c r="C120" s="885"/>
      <c r="D120" s="885"/>
      <c r="E120" s="885"/>
      <c r="F120" s="886"/>
      <c r="G120" s="890" t="s">
        <v>473</v>
      </c>
      <c r="H120" s="890"/>
      <c r="I120" s="890" t="s">
        <v>474</v>
      </c>
      <c r="J120" s="890"/>
      <c r="K120" s="890"/>
      <c r="L120" s="352" t="s">
        <v>475</v>
      </c>
      <c r="M120" s="890" t="s">
        <v>476</v>
      </c>
    </row>
    <row r="121" spans="1:24">
      <c r="A121" s="887"/>
      <c r="B121" s="888"/>
      <c r="C121" s="888"/>
      <c r="D121" s="888"/>
      <c r="E121" s="888"/>
      <c r="F121" s="889"/>
      <c r="G121" s="890"/>
      <c r="H121" s="890"/>
      <c r="I121" s="352" t="s">
        <v>477</v>
      </c>
      <c r="J121" s="352" t="s">
        <v>478</v>
      </c>
      <c r="K121" s="352" t="s">
        <v>479</v>
      </c>
      <c r="L121" s="352" t="s">
        <v>95</v>
      </c>
      <c r="M121" s="890"/>
    </row>
    <row r="122" spans="1:24" ht="23.25" customHeight="1">
      <c r="A122" s="353"/>
      <c r="B122" s="354"/>
      <c r="C122" s="355"/>
      <c r="D122" s="354"/>
      <c r="E122" s="355"/>
      <c r="F122" s="356"/>
      <c r="G122" s="879" t="s">
        <v>586</v>
      </c>
      <c r="H122" s="880"/>
      <c r="I122" s="357">
        <v>0.4</v>
      </c>
      <c r="J122" s="357"/>
      <c r="K122" s="357">
        <v>0.4</v>
      </c>
      <c r="L122" s="357">
        <v>2</v>
      </c>
      <c r="M122" s="358">
        <f>(I122*K122)*L122</f>
        <v>0.32000000000000006</v>
      </c>
    </row>
    <row r="123" spans="1:24" ht="24.75" customHeight="1">
      <c r="A123" s="353"/>
      <c r="B123" s="354"/>
      <c r="C123" s="354"/>
      <c r="D123" s="355"/>
      <c r="E123" s="355"/>
      <c r="F123" s="356"/>
      <c r="G123" s="879"/>
      <c r="H123" s="880"/>
      <c r="I123" s="357"/>
      <c r="J123" s="357"/>
      <c r="K123" s="357"/>
      <c r="L123" s="357"/>
      <c r="M123" s="358">
        <f>I123*K123</f>
        <v>0</v>
      </c>
    </row>
    <row r="124" spans="1:24">
      <c r="A124" s="353"/>
      <c r="B124" s="354"/>
      <c r="C124" s="354"/>
      <c r="D124" s="355"/>
      <c r="E124" s="355"/>
      <c r="F124" s="356"/>
      <c r="G124" s="879"/>
      <c r="H124" s="880"/>
      <c r="I124" s="357"/>
      <c r="J124" s="357"/>
      <c r="K124" s="357"/>
      <c r="L124" s="357"/>
      <c r="M124" s="358">
        <f t="shared" ref="M124:M133" si="3">+L124*K124*I124</f>
        <v>0</v>
      </c>
    </row>
    <row r="125" spans="1:24">
      <c r="A125" s="353"/>
      <c r="B125" s="354"/>
      <c r="C125" s="354"/>
      <c r="D125" s="355"/>
      <c r="E125" s="355"/>
      <c r="F125" s="356"/>
      <c r="G125" s="879"/>
      <c r="H125" s="880"/>
      <c r="I125" s="357"/>
      <c r="J125" s="357"/>
      <c r="K125" s="357"/>
      <c r="L125" s="357"/>
      <c r="M125" s="358">
        <f t="shared" si="3"/>
        <v>0</v>
      </c>
    </row>
    <row r="126" spans="1:24">
      <c r="A126" s="353"/>
      <c r="B126" s="354"/>
      <c r="C126" s="354"/>
      <c r="D126" s="355"/>
      <c r="E126" s="355"/>
      <c r="F126" s="356"/>
      <c r="G126" s="879"/>
      <c r="H126" s="880"/>
      <c r="I126" s="357"/>
      <c r="J126" s="357"/>
      <c r="K126" s="357"/>
      <c r="L126" s="357"/>
      <c r="M126" s="358">
        <f t="shared" si="3"/>
        <v>0</v>
      </c>
    </row>
    <row r="127" spans="1:24">
      <c r="A127" s="353"/>
      <c r="B127" s="354"/>
      <c r="C127" s="354"/>
      <c r="D127" s="355"/>
      <c r="E127" s="355"/>
      <c r="F127" s="355"/>
      <c r="G127" s="879"/>
      <c r="H127" s="880"/>
      <c r="I127" s="357"/>
      <c r="J127" s="357"/>
      <c r="K127" s="357"/>
      <c r="L127" s="357"/>
      <c r="M127" s="358">
        <f t="shared" si="3"/>
        <v>0</v>
      </c>
    </row>
    <row r="128" spans="1:24">
      <c r="A128" s="353"/>
      <c r="B128" s="354"/>
      <c r="C128" s="354"/>
      <c r="D128" s="355"/>
      <c r="E128" s="355"/>
      <c r="F128" s="355"/>
      <c r="G128" s="879"/>
      <c r="H128" s="880"/>
      <c r="I128" s="357"/>
      <c r="J128" s="357"/>
      <c r="K128" s="357"/>
      <c r="L128" s="357"/>
      <c r="M128" s="358">
        <f t="shared" si="3"/>
        <v>0</v>
      </c>
    </row>
    <row r="129" spans="1:14">
      <c r="A129" s="353"/>
      <c r="B129" s="354"/>
      <c r="C129" s="354"/>
      <c r="D129" s="355"/>
      <c r="E129" s="355"/>
      <c r="F129" s="355"/>
      <c r="G129" s="879"/>
      <c r="H129" s="880"/>
      <c r="I129" s="357"/>
      <c r="J129" s="357"/>
      <c r="K129" s="357"/>
      <c r="L129" s="357"/>
      <c r="M129" s="358">
        <f t="shared" si="3"/>
        <v>0</v>
      </c>
    </row>
    <row r="130" spans="1:14">
      <c r="A130" s="353"/>
      <c r="B130" s="354"/>
      <c r="C130" s="354"/>
      <c r="D130" s="355"/>
      <c r="E130" s="355"/>
      <c r="F130" s="356"/>
      <c r="G130" s="879"/>
      <c r="H130" s="880"/>
      <c r="I130" s="357"/>
      <c r="J130" s="357"/>
      <c r="K130" s="357"/>
      <c r="L130" s="357"/>
      <c r="M130" s="358">
        <f t="shared" si="3"/>
        <v>0</v>
      </c>
    </row>
    <row r="131" spans="1:14">
      <c r="A131" s="353"/>
      <c r="B131" s="354"/>
      <c r="C131" s="354"/>
      <c r="D131" s="355"/>
      <c r="E131" s="355"/>
      <c r="F131" s="356"/>
      <c r="G131" s="879"/>
      <c r="H131" s="880"/>
      <c r="I131" s="357"/>
      <c r="J131" s="357"/>
      <c r="K131" s="357"/>
      <c r="L131" s="357"/>
      <c r="M131" s="358">
        <f t="shared" si="3"/>
        <v>0</v>
      </c>
    </row>
    <row r="132" spans="1:14">
      <c r="A132" s="353"/>
      <c r="B132" s="354"/>
      <c r="C132" s="354"/>
      <c r="D132" s="355"/>
      <c r="E132" s="355"/>
      <c r="F132" s="356"/>
      <c r="G132" s="879"/>
      <c r="H132" s="880"/>
      <c r="I132" s="357"/>
      <c r="J132" s="357"/>
      <c r="K132" s="357"/>
      <c r="L132" s="357"/>
      <c r="M132" s="358">
        <f t="shared" si="3"/>
        <v>0</v>
      </c>
    </row>
    <row r="133" spans="1:14">
      <c r="A133" s="353"/>
      <c r="B133" s="354"/>
      <c r="C133" s="354"/>
      <c r="D133" s="355"/>
      <c r="E133" s="355"/>
      <c r="F133" s="356"/>
      <c r="G133" s="879"/>
      <c r="H133" s="880"/>
      <c r="I133" s="357"/>
      <c r="J133" s="357"/>
      <c r="K133" s="357"/>
      <c r="L133" s="357"/>
      <c r="M133" s="358">
        <f t="shared" si="3"/>
        <v>0</v>
      </c>
    </row>
    <row r="134" spans="1:14">
      <c r="A134" s="353"/>
      <c r="B134" s="354"/>
      <c r="C134" s="354"/>
      <c r="D134" s="355"/>
      <c r="E134" s="355"/>
      <c r="F134" s="356"/>
      <c r="G134" s="879"/>
      <c r="H134" s="880"/>
      <c r="I134" s="357"/>
      <c r="J134" s="357"/>
      <c r="K134" s="357"/>
      <c r="L134" s="357"/>
      <c r="M134" s="358">
        <f>+L134</f>
        <v>0</v>
      </c>
    </row>
    <row r="135" spans="1:14">
      <c r="A135" s="881" t="s">
        <v>480</v>
      </c>
      <c r="B135" s="881"/>
      <c r="C135" s="881"/>
      <c r="D135" s="881"/>
      <c r="E135" s="881"/>
      <c r="F135" s="881"/>
      <c r="G135" s="882" t="s">
        <v>79</v>
      </c>
      <c r="H135" s="883"/>
      <c r="I135" s="883"/>
      <c r="J135" s="883"/>
      <c r="K135" s="883"/>
      <c r="L135" s="883"/>
      <c r="M135" s="358">
        <f>SUM(M122:M134)</f>
        <v>0.32000000000000006</v>
      </c>
    </row>
    <row r="136" spans="1:14">
      <c r="A136" s="874" t="s">
        <v>549</v>
      </c>
      <c r="B136" s="874"/>
      <c r="C136" s="874"/>
      <c r="D136" s="874"/>
      <c r="E136" s="874"/>
      <c r="F136" s="874"/>
      <c r="G136" s="875" t="s">
        <v>481</v>
      </c>
      <c r="H136" s="875"/>
      <c r="I136" s="875"/>
      <c r="J136" s="875"/>
      <c r="K136" s="875"/>
      <c r="L136" s="875"/>
      <c r="M136" s="358">
        <f>M100</f>
        <v>1.1200000000000001</v>
      </c>
    </row>
    <row r="137" spans="1:14">
      <c r="A137" s="874"/>
      <c r="B137" s="874"/>
      <c r="C137" s="874"/>
      <c r="D137" s="874"/>
      <c r="E137" s="874"/>
      <c r="F137" s="874"/>
      <c r="G137" s="875" t="s">
        <v>482</v>
      </c>
      <c r="H137" s="875"/>
      <c r="I137" s="875"/>
      <c r="J137" s="875"/>
      <c r="K137" s="875"/>
      <c r="L137" s="875"/>
      <c r="M137" s="361">
        <f>SUM(M135:M136)</f>
        <v>1.4400000000000002</v>
      </c>
      <c r="N137" t="s">
        <v>658</v>
      </c>
    </row>
    <row r="138" spans="1:14">
      <c r="A138" s="362"/>
      <c r="B138" s="362"/>
      <c r="C138" s="362"/>
      <c r="D138" s="362"/>
      <c r="E138" s="363"/>
      <c r="F138" s="363"/>
      <c r="G138" s="363"/>
      <c r="H138" s="363"/>
      <c r="I138" s="363"/>
      <c r="J138" s="363"/>
      <c r="K138" s="363"/>
      <c r="L138" s="363"/>
      <c r="M138" s="363"/>
    </row>
    <row r="139" spans="1:14" ht="15.75">
      <c r="A139" s="364"/>
      <c r="B139" s="364"/>
      <c r="C139" s="364"/>
      <c r="D139" s="364"/>
      <c r="E139" s="364"/>
      <c r="F139" s="364"/>
      <c r="G139" s="364"/>
      <c r="H139" s="364"/>
      <c r="I139" s="364"/>
      <c r="J139" s="364"/>
      <c r="K139" s="364"/>
      <c r="L139" s="365"/>
    </row>
    <row r="140" spans="1:14" ht="15.75">
      <c r="A140" s="364"/>
      <c r="B140" s="364"/>
      <c r="C140" s="364"/>
      <c r="D140" s="364"/>
      <c r="E140" s="364"/>
      <c r="F140" s="364"/>
      <c r="G140" s="364"/>
      <c r="H140" s="364"/>
      <c r="I140" s="364"/>
      <c r="J140" s="364"/>
      <c r="K140" s="364"/>
      <c r="L140" s="365"/>
    </row>
    <row r="141" spans="1:14">
      <c r="A141" s="366"/>
      <c r="B141" s="876" t="s">
        <v>483</v>
      </c>
      <c r="C141" s="876"/>
      <c r="D141" s="876"/>
      <c r="E141" s="876"/>
      <c r="F141" s="367"/>
      <c r="G141" s="877" t="s">
        <v>484</v>
      </c>
      <c r="H141" s="877"/>
      <c r="I141" s="877"/>
      <c r="J141" s="877"/>
      <c r="K141" s="877"/>
      <c r="L141" s="877"/>
    </row>
    <row r="142" spans="1:14">
      <c r="A142" s="366"/>
      <c r="B142" s="876" t="s">
        <v>485</v>
      </c>
      <c r="C142" s="876"/>
      <c r="D142" s="876"/>
      <c r="E142" s="876"/>
      <c r="F142" s="367"/>
      <c r="G142" s="877" t="s">
        <v>504</v>
      </c>
      <c r="H142" s="877"/>
      <c r="I142" s="877"/>
      <c r="J142" s="877"/>
      <c r="K142" s="877"/>
      <c r="L142" s="877"/>
    </row>
    <row r="143" spans="1:14">
      <c r="A143" s="366"/>
      <c r="B143" s="878" t="s">
        <v>486</v>
      </c>
      <c r="C143" s="878"/>
      <c r="D143" s="878"/>
      <c r="E143" s="878"/>
      <c r="F143" s="367"/>
      <c r="G143" s="877" t="s">
        <v>487</v>
      </c>
      <c r="H143" s="877"/>
      <c r="I143" s="877"/>
      <c r="J143" s="877"/>
      <c r="K143" s="877"/>
      <c r="L143" s="877"/>
    </row>
  </sheetData>
  <mergeCells count="170">
    <mergeCell ref="B69:E69"/>
    <mergeCell ref="G69:L69"/>
    <mergeCell ref="G60:H60"/>
    <mergeCell ref="A61:F61"/>
    <mergeCell ref="G61:L61"/>
    <mergeCell ref="A62:F63"/>
    <mergeCell ref="G62:L62"/>
    <mergeCell ref="G63:L63"/>
    <mergeCell ref="B67:E67"/>
    <mergeCell ref="G67:L67"/>
    <mergeCell ref="B68:E68"/>
    <mergeCell ref="G68:L68"/>
    <mergeCell ref="G59:H59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U43:W43"/>
    <mergeCell ref="B33:E33"/>
    <mergeCell ref="G33:L33"/>
    <mergeCell ref="A37:M37"/>
    <mergeCell ref="A38:M38"/>
    <mergeCell ref="A39:M39"/>
    <mergeCell ref="A40:M40"/>
    <mergeCell ref="G46:H47"/>
    <mergeCell ref="I46:K46"/>
    <mergeCell ref="M46:M47"/>
    <mergeCell ref="A41:B41"/>
    <mergeCell ref="D41:M41"/>
    <mergeCell ref="A42:C42"/>
    <mergeCell ref="D42:G43"/>
    <mergeCell ref="H42:M43"/>
    <mergeCell ref="D44:G44"/>
    <mergeCell ref="H44:M44"/>
    <mergeCell ref="U44:W44"/>
    <mergeCell ref="B45:D45"/>
    <mergeCell ref="J45:M45"/>
    <mergeCell ref="A46:F47"/>
    <mergeCell ref="B32:E32"/>
    <mergeCell ref="G32:L32"/>
    <mergeCell ref="G20:H20"/>
    <mergeCell ref="G21:H21"/>
    <mergeCell ref="G22:H22"/>
    <mergeCell ref="G23:H23"/>
    <mergeCell ref="G24:H24"/>
    <mergeCell ref="A25:F25"/>
    <mergeCell ref="G25:L25"/>
    <mergeCell ref="A26:F27"/>
    <mergeCell ref="G26:L26"/>
    <mergeCell ref="G27:L27"/>
    <mergeCell ref="B31:E31"/>
    <mergeCell ref="G31:L31"/>
    <mergeCell ref="G19:H19"/>
    <mergeCell ref="A10:F11"/>
    <mergeCell ref="G10:H11"/>
    <mergeCell ref="I10:K10"/>
    <mergeCell ref="M10:M11"/>
    <mergeCell ref="G12:H12"/>
    <mergeCell ref="G13:H13"/>
    <mergeCell ref="G14:H14"/>
    <mergeCell ref="G15:H15"/>
    <mergeCell ref="G16:H16"/>
    <mergeCell ref="G17:H17"/>
    <mergeCell ref="G18:H18"/>
    <mergeCell ref="B9:D9"/>
    <mergeCell ref="J9:M9"/>
    <mergeCell ref="A1:M1"/>
    <mergeCell ref="A2:M2"/>
    <mergeCell ref="A3:M3"/>
    <mergeCell ref="A4:M4"/>
    <mergeCell ref="A5:B5"/>
    <mergeCell ref="D5:M5"/>
    <mergeCell ref="A6:C6"/>
    <mergeCell ref="D6:G7"/>
    <mergeCell ref="H6:M7"/>
    <mergeCell ref="D8:G8"/>
    <mergeCell ref="H8:M8"/>
    <mergeCell ref="A79:C79"/>
    <mergeCell ref="D79:G80"/>
    <mergeCell ref="H79:M80"/>
    <mergeCell ref="U80:W80"/>
    <mergeCell ref="D81:G81"/>
    <mergeCell ref="H81:M81"/>
    <mergeCell ref="U81:W81"/>
    <mergeCell ref="A74:M74"/>
    <mergeCell ref="A75:M75"/>
    <mergeCell ref="A76:M76"/>
    <mergeCell ref="A77:M77"/>
    <mergeCell ref="A78:B78"/>
    <mergeCell ref="D78:M78"/>
    <mergeCell ref="G85:H85"/>
    <mergeCell ref="G86:H86"/>
    <mergeCell ref="G87:H87"/>
    <mergeCell ref="G88:H88"/>
    <mergeCell ref="G89:H89"/>
    <mergeCell ref="B82:D82"/>
    <mergeCell ref="J82:M82"/>
    <mergeCell ref="A83:F84"/>
    <mergeCell ref="G83:H84"/>
    <mergeCell ref="I83:K83"/>
    <mergeCell ref="M83:M84"/>
    <mergeCell ref="G95:H95"/>
    <mergeCell ref="G96:H96"/>
    <mergeCell ref="G97:H97"/>
    <mergeCell ref="A98:F98"/>
    <mergeCell ref="G98:L98"/>
    <mergeCell ref="G90:H90"/>
    <mergeCell ref="G91:H91"/>
    <mergeCell ref="G92:H92"/>
    <mergeCell ref="G93:H93"/>
    <mergeCell ref="G94:H94"/>
    <mergeCell ref="B105:E105"/>
    <mergeCell ref="G105:L105"/>
    <mergeCell ref="B106:E106"/>
    <mergeCell ref="G106:L106"/>
    <mergeCell ref="A111:M111"/>
    <mergeCell ref="A99:F100"/>
    <mergeCell ref="G99:L99"/>
    <mergeCell ref="G100:L100"/>
    <mergeCell ref="B104:E104"/>
    <mergeCell ref="G104:L104"/>
    <mergeCell ref="A116:C116"/>
    <mergeCell ref="D116:G117"/>
    <mergeCell ref="H116:M117"/>
    <mergeCell ref="U117:W117"/>
    <mergeCell ref="D118:G118"/>
    <mergeCell ref="H118:M118"/>
    <mergeCell ref="U118:W118"/>
    <mergeCell ref="A112:M112"/>
    <mergeCell ref="A113:M113"/>
    <mergeCell ref="A114:M114"/>
    <mergeCell ref="A115:B115"/>
    <mergeCell ref="D115:M115"/>
    <mergeCell ref="G122:H122"/>
    <mergeCell ref="G123:H123"/>
    <mergeCell ref="G124:H124"/>
    <mergeCell ref="G125:H125"/>
    <mergeCell ref="G126:H126"/>
    <mergeCell ref="B119:D119"/>
    <mergeCell ref="J119:M119"/>
    <mergeCell ref="A120:F121"/>
    <mergeCell ref="G120:H121"/>
    <mergeCell ref="I120:K120"/>
    <mergeCell ref="M120:M121"/>
    <mergeCell ref="G132:H132"/>
    <mergeCell ref="G133:H133"/>
    <mergeCell ref="G134:H134"/>
    <mergeCell ref="A135:F135"/>
    <mergeCell ref="G135:L135"/>
    <mergeCell ref="G127:H127"/>
    <mergeCell ref="G128:H128"/>
    <mergeCell ref="G129:H129"/>
    <mergeCell ref="G130:H130"/>
    <mergeCell ref="G131:H131"/>
    <mergeCell ref="B142:E142"/>
    <mergeCell ref="G142:L142"/>
    <mergeCell ref="B143:E143"/>
    <mergeCell ref="G143:L143"/>
    <mergeCell ref="A136:F137"/>
    <mergeCell ref="G136:L136"/>
    <mergeCell ref="G137:L137"/>
    <mergeCell ref="B141:E141"/>
    <mergeCell ref="G141:L141"/>
  </mergeCells>
  <pageMargins left="0.7" right="0.7" top="0.75" bottom="0.75" header="0.3" footer="0.3"/>
  <pageSetup scale="10" orientation="landscape" r:id="rId1"/>
  <rowBreaks count="3" manualBreakCount="3">
    <brk id="35" max="12" man="1"/>
    <brk id="71" max="12" man="1"/>
    <brk id="108" max="12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FF0000"/>
    <pageSetUpPr fitToPage="1"/>
  </sheetPr>
  <dimension ref="A1:X44"/>
  <sheetViews>
    <sheetView view="pageBreakPreview" topLeftCell="A22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68.25" customHeight="1">
      <c r="A9" s="346" t="s">
        <v>470</v>
      </c>
      <c r="B9" s="902" t="str">
        <f>'ACTA PARCIAL 2'!B44</f>
        <v xml:space="preserve">PISOS Y ACABADOS </v>
      </c>
      <c r="C9" s="903"/>
      <c r="D9" s="903"/>
      <c r="E9" s="347" t="s">
        <v>15</v>
      </c>
      <c r="F9" s="382">
        <v>5.0999999999999996</v>
      </c>
      <c r="G9" s="349" t="s">
        <v>471</v>
      </c>
      <c r="H9" s="350" t="str">
        <f>'ACTA PARCIAL 2'!C55</f>
        <v>M2</v>
      </c>
      <c r="I9" s="351" t="s">
        <v>16</v>
      </c>
      <c r="J9" s="904" t="str">
        <f>'ACTA PARCIAL 2'!B55</f>
        <v>CONCRETO ESTRIADO RAMPAS 2500 PSI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591</v>
      </c>
      <c r="H12" s="880"/>
      <c r="I12" s="357">
        <v>1</v>
      </c>
      <c r="J12" s="357"/>
      <c r="K12" s="357">
        <v>1</v>
      </c>
      <c r="L12" s="357">
        <v>2</v>
      </c>
      <c r="M12" s="358">
        <f>K12*L12</f>
        <v>2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0.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2</v>
      </c>
    </row>
    <row r="26" spans="1:14">
      <c r="A26" s="874" t="s">
        <v>592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2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3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44"/>
  <sheetViews>
    <sheetView view="pageBreakPreview" topLeftCell="A13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68.25" customHeight="1">
      <c r="A9" s="346" t="s">
        <v>470</v>
      </c>
      <c r="B9" s="902" t="str">
        <f>'ACTA PARCIAL 2'!B44</f>
        <v xml:space="preserve">PISOS Y ACABADOS </v>
      </c>
      <c r="C9" s="903"/>
      <c r="D9" s="903"/>
      <c r="E9" s="347" t="s">
        <v>15</v>
      </c>
      <c r="F9" s="382">
        <v>5.14</v>
      </c>
      <c r="G9" s="349" t="s">
        <v>471</v>
      </c>
      <c r="H9" s="350" t="s">
        <v>105</v>
      </c>
      <c r="I9" s="351" t="s">
        <v>16</v>
      </c>
      <c r="J9" s="904" t="str">
        <f>'ACTA PARCIAL 2'!B59</f>
        <v>PULIDO DE CONCRETOS EN AREA DE TARIMA Y GRADERIAS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561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600</v>
      </c>
      <c r="H12" s="880"/>
      <c r="I12" s="357"/>
      <c r="J12" s="357"/>
      <c r="K12" s="357">
        <v>16.57</v>
      </c>
      <c r="L12" s="357">
        <v>1</v>
      </c>
      <c r="M12" s="358">
        <f>K12*L12</f>
        <v>16.57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2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16.57</v>
      </c>
    </row>
    <row r="26" spans="1:14">
      <c r="A26" s="874" t="s">
        <v>601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16.57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</mergeCells>
  <pageMargins left="0.7" right="0.7" top="0.75" bottom="0.75" header="0.3" footer="0.3"/>
  <pageSetup scale="6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0000"/>
    <pageSetUpPr fitToPage="1"/>
  </sheetPr>
  <dimension ref="A1:X44"/>
  <sheetViews>
    <sheetView view="pageBreakPreview" topLeftCell="A14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68.25" customHeight="1">
      <c r="A9" s="346" t="s">
        <v>470</v>
      </c>
      <c r="B9" s="902" t="str">
        <f>'ACTA PARCIAL 2'!B64</f>
        <v>INSTALACIONES REDES ELECTRICAS</v>
      </c>
      <c r="C9" s="903"/>
      <c r="D9" s="903"/>
      <c r="E9" s="347" t="s">
        <v>15</v>
      </c>
      <c r="F9" s="348">
        <v>7.1</v>
      </c>
      <c r="G9" s="349" t="s">
        <v>471</v>
      </c>
      <c r="H9" s="350" t="s">
        <v>125</v>
      </c>
      <c r="I9" s="351" t="s">
        <v>16</v>
      </c>
      <c r="J9" s="904" t="str">
        <f>'ACTA PARCIAL 2'!B65</f>
        <v>Suministro e instalación de cableado (3FX10+1NX10+1TX10) AWG - HFFR LS - CU color amarillo,
azul, rojo, blanco, verde, incluye terminal de ojo, accesorios de fijación y uniones.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550</v>
      </c>
      <c r="H12" s="880"/>
      <c r="I12" s="357"/>
      <c r="J12" s="357"/>
      <c r="K12" s="357">
        <f>17.55+27.43+17.55+27.43</f>
        <v>89.960000000000008</v>
      </c>
      <c r="L12" s="357">
        <v>3</v>
      </c>
      <c r="M12" s="358">
        <f>K12*L12</f>
        <v>269.88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2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t="15.75" customHeight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269.88</v>
      </c>
    </row>
    <row r="26" spans="1:14">
      <c r="A26" s="874" t="s">
        <v>551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269.88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</mergeCells>
  <pageMargins left="0.7" right="0.7" top="0.75" bottom="0.75" header="0.3" footer="0.3"/>
  <pageSetup scale="62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0000"/>
    <pageSetUpPr fitToPage="1"/>
  </sheetPr>
  <dimension ref="A1:X44"/>
  <sheetViews>
    <sheetView view="pageBreakPreview" topLeftCell="A16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68.25" customHeight="1">
      <c r="A9" s="346" t="s">
        <v>470</v>
      </c>
      <c r="B9" s="902" t="str">
        <f>'ACTA PARCIAL 2'!B64</f>
        <v>INSTALACIONES REDES ELECTRICAS</v>
      </c>
      <c r="C9" s="903"/>
      <c r="D9" s="903"/>
      <c r="E9" s="347" t="s">
        <v>15</v>
      </c>
      <c r="F9" s="348">
        <v>7.2</v>
      </c>
      <c r="G9" s="349" t="s">
        <v>471</v>
      </c>
      <c r="H9" s="350" t="s">
        <v>125</v>
      </c>
      <c r="I9" s="351" t="s">
        <v>16</v>
      </c>
      <c r="J9" s="904" t="str">
        <f>'ACTA PARCIAL 2'!B66</f>
        <v>Suministro e instalación de cableado (3FX12+1NX12+1TX12) AWG - HFFR LS - CU color amarillo,
azul, rojo, blanco, verde, incluye terminal de ojo, accesorios de fijación y uniones.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550</v>
      </c>
      <c r="H12" s="880"/>
      <c r="I12" s="357"/>
      <c r="J12" s="357"/>
      <c r="K12" s="357">
        <f>17.55+27.43+17.55+27.43</f>
        <v>89.960000000000008</v>
      </c>
      <c r="L12" s="357">
        <v>3</v>
      </c>
      <c r="M12" s="358">
        <f>K12*L12</f>
        <v>269.88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 ht="12.75" customHeight="1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2.7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269.88</v>
      </c>
    </row>
    <row r="26" spans="1:14">
      <c r="A26" s="874" t="s">
        <v>551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269.88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3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FF0000"/>
    <pageSetUpPr fitToPage="1"/>
  </sheetPr>
  <dimension ref="A1:O33"/>
  <sheetViews>
    <sheetView view="pageBreakPreview" topLeftCell="A13" zoomScale="71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42" customHeight="1">
      <c r="A9" s="346" t="s">
        <v>470</v>
      </c>
      <c r="B9" s="902" t="str">
        <f>'ACTA PARCIAL 2'!B64</f>
        <v>INSTALACIONES REDES ELECTRICAS</v>
      </c>
      <c r="C9" s="903"/>
      <c r="D9" s="903"/>
      <c r="E9" s="347" t="s">
        <v>15</v>
      </c>
      <c r="F9" s="348">
        <v>7.7</v>
      </c>
      <c r="G9" s="349" t="s">
        <v>471</v>
      </c>
      <c r="H9" s="350" t="s">
        <v>125</v>
      </c>
      <c r="I9" s="351" t="s">
        <v>16</v>
      </c>
      <c r="J9" s="904" t="str">
        <f>'ACTA PARCIAL 2'!B71</f>
        <v>Suministro e instalación de tubería PVC SCH80 1" Libre de Halogenos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479</v>
      </c>
      <c r="J11" s="352" t="s">
        <v>602</v>
      </c>
      <c r="K11" s="352" t="s">
        <v>602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552</v>
      </c>
      <c r="H12" s="880"/>
      <c r="I12" s="357">
        <v>89.96</v>
      </c>
      <c r="J12" s="357"/>
      <c r="K12" s="357"/>
      <c r="L12" s="357">
        <v>2</v>
      </c>
      <c r="M12" s="358">
        <f>I12*L12</f>
        <v>179.92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22.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179.92</v>
      </c>
    </row>
    <row r="26" spans="1:14">
      <c r="A26" s="874" t="s">
        <v>553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179.92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12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</sheetData>
  <mergeCells count="41">
    <mergeCell ref="B33:E33"/>
    <mergeCell ref="G33:L33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FF0000"/>
    <pageSetUpPr fitToPage="1"/>
  </sheetPr>
  <dimension ref="A1:X44"/>
  <sheetViews>
    <sheetView view="pageBreakPreview" topLeftCell="A13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2'!B64</f>
        <v>INSTALACIONES REDES ELECTRICAS</v>
      </c>
      <c r="C9" s="903"/>
      <c r="D9" s="903"/>
      <c r="E9" s="347" t="s">
        <v>15</v>
      </c>
      <c r="F9" s="348">
        <v>7.15</v>
      </c>
      <c r="G9" s="349" t="s">
        <v>471</v>
      </c>
      <c r="H9" s="350" t="s">
        <v>106</v>
      </c>
      <c r="I9" s="351" t="s">
        <v>16</v>
      </c>
      <c r="J9" s="904" t="str">
        <f>'ACTA PARCIAL 2'!B79</f>
        <v>SUMNISTRO E INSTALACION JUEGO DE LUMINARIAS LED PLANO 300W EN POSTE CONCRETO EXTRAREFORZADO 12 M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559</v>
      </c>
      <c r="H12" s="880"/>
      <c r="I12" s="357"/>
      <c r="J12" s="357"/>
      <c r="K12" s="357"/>
      <c r="L12" s="357">
        <v>4</v>
      </c>
      <c r="M12" s="358">
        <f>L12</f>
        <v>4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32.2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2.7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4</v>
      </c>
    </row>
    <row r="26" spans="1:14">
      <c r="A26" s="874" t="s">
        <v>560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4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</mergeCells>
  <pageMargins left="0.7" right="0.7" top="0.75" bottom="0.75" header="0.3" footer="0.3"/>
  <pageSetup scale="6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FF0000"/>
    <pageSetUpPr fitToPage="1"/>
  </sheetPr>
  <dimension ref="A1:X44"/>
  <sheetViews>
    <sheetView view="pageBreakPreview" topLeftCell="A13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2'!B115</f>
        <v>DOTACIONES DEPORTIVAS Y ACCESORIOS SALON SOCIAL</v>
      </c>
      <c r="C9" s="903"/>
      <c r="D9" s="903"/>
      <c r="E9" s="347" t="s">
        <v>15</v>
      </c>
      <c r="F9" s="348">
        <v>11.1</v>
      </c>
      <c r="G9" s="349" t="s">
        <v>471</v>
      </c>
      <c r="H9" s="350" t="s">
        <v>125</v>
      </c>
      <c r="I9" s="351" t="s">
        <v>16</v>
      </c>
      <c r="J9" s="904" t="str">
        <f>'ACTA PARCIAL 2'!B116</f>
        <v>CERRAMIENTO EN BARANDA M-83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555</v>
      </c>
      <c r="H12" s="880"/>
      <c r="I12" s="357"/>
      <c r="J12" s="357"/>
      <c r="K12" s="360">
        <f>12.29+12.31+9.29+9.31</f>
        <v>43.2</v>
      </c>
      <c r="L12" s="357">
        <v>1</v>
      </c>
      <c r="M12" s="358">
        <f>K12</f>
        <v>43.2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32.25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8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43.2</v>
      </c>
    </row>
    <row r="26" spans="1:14">
      <c r="A26" s="874" t="s">
        <v>554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43.2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0000"/>
    <pageSetUpPr fitToPage="1"/>
  </sheetPr>
  <dimension ref="A1:X44"/>
  <sheetViews>
    <sheetView view="pageBreakPreview" topLeftCell="A19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2'!B115</f>
        <v>DOTACIONES DEPORTIVAS Y ACCESORIOS SALON SOCIAL</v>
      </c>
      <c r="C9" s="903"/>
      <c r="D9" s="903"/>
      <c r="E9" s="347" t="s">
        <v>15</v>
      </c>
      <c r="F9" s="348">
        <v>11.2</v>
      </c>
      <c r="G9" s="349" t="s">
        <v>471</v>
      </c>
      <c r="H9" s="350" t="s">
        <v>125</v>
      </c>
      <c r="I9" s="351" t="s">
        <v>16</v>
      </c>
      <c r="J9" s="904" t="str">
        <f>'ACTA PARCIAL 2'!B117</f>
        <v>CERRAMIENTO CONTRA IMPACTO H=5.00M TIPO IDRD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489</v>
      </c>
      <c r="H12" s="880"/>
      <c r="I12" s="357"/>
      <c r="J12" s="357"/>
      <c r="K12" s="357">
        <v>15.96</v>
      </c>
      <c r="L12" s="357">
        <v>1</v>
      </c>
      <c r="M12" s="358">
        <f>K12*L12</f>
        <v>15.96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>
        <v>6</v>
      </c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5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5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5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5" ht="14.25" customHeight="1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5" ht="14.2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5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5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5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5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15.96</v>
      </c>
    </row>
    <row r="26" spans="1:15">
      <c r="A26" s="874" t="s">
        <v>517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5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15.96</v>
      </c>
      <c r="N27" t="s">
        <v>658</v>
      </c>
      <c r="O27" s="359"/>
    </row>
    <row r="28" spans="1:15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5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5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5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5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A1:M1"/>
    <mergeCell ref="A2:M2"/>
    <mergeCell ref="A3:M3"/>
    <mergeCell ref="A4:M4"/>
    <mergeCell ref="A5:B5"/>
    <mergeCell ref="D5:M5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</mergeCells>
  <pageMargins left="0.7" right="0.7" top="0.75" bottom="0.75" header="0.3" footer="0.3"/>
  <pageSetup scale="65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0000"/>
    <pageSetUpPr fitToPage="1"/>
  </sheetPr>
  <dimension ref="A1:X44"/>
  <sheetViews>
    <sheetView view="pageBreakPreview" topLeftCell="A15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2'!B115</f>
        <v>DOTACIONES DEPORTIVAS Y ACCESORIOS SALON SOCIAL</v>
      </c>
      <c r="C9" s="903"/>
      <c r="D9" s="903"/>
      <c r="E9" s="347" t="s">
        <v>15</v>
      </c>
      <c r="F9" s="348">
        <v>11.3</v>
      </c>
      <c r="G9" s="349" t="s">
        <v>471</v>
      </c>
      <c r="H9" s="350" t="s">
        <v>125</v>
      </c>
      <c r="I9" s="351" t="s">
        <v>16</v>
      </c>
      <c r="J9" s="904" t="str">
        <f>'ACTA PARCIAL 2'!B118</f>
        <v>CERRAMIENTO CONTRA IMPACTO H=2.50M TIPO IDRD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489</v>
      </c>
      <c r="H12" s="880"/>
      <c r="I12" s="357"/>
      <c r="J12" s="357"/>
      <c r="K12" s="357">
        <v>22.132999999999999</v>
      </c>
      <c r="L12" s="357">
        <v>2</v>
      </c>
      <c r="M12" s="358">
        <f>K12*L12</f>
        <v>44.265999999999998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44.265999999999998</v>
      </c>
    </row>
    <row r="26" spans="1:14">
      <c r="A26" s="874" t="s">
        <v>517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44.265999999999998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0000"/>
    <pageSetUpPr fitToPage="1"/>
  </sheetPr>
  <dimension ref="A1:X44"/>
  <sheetViews>
    <sheetView view="pageBreakPreview" topLeftCell="A7" zoomScale="85" zoomScaleNormal="85" zoomScaleSheetLayoutView="85" zoomScalePageLayoutView="85" workbookViewId="0">
      <selection activeCell="O18" sqref="O18"/>
    </sheetView>
  </sheetViews>
  <sheetFormatPr baseColWidth="10" defaultRowHeight="15"/>
  <cols>
    <col min="4" max="4" width="24.42578125" customWidth="1"/>
    <col min="5" max="5" width="16.570312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2</v>
      </c>
      <c r="B8" s="345">
        <v>8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e">
        <f>#REF!</f>
        <v>#REF!</v>
      </c>
      <c r="C9" s="903"/>
      <c r="D9" s="903"/>
      <c r="E9" s="347" t="s">
        <v>15</v>
      </c>
      <c r="F9" s="348">
        <v>13.1</v>
      </c>
      <c r="G9" s="349" t="s">
        <v>471</v>
      </c>
      <c r="H9" s="350" t="s">
        <v>106</v>
      </c>
      <c r="I9" s="351" t="s">
        <v>16</v>
      </c>
      <c r="J9" s="904" t="e">
        <f>#REF!</f>
        <v>#REF!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502</v>
      </c>
      <c r="H12" s="880"/>
      <c r="I12" s="357"/>
      <c r="J12" s="357"/>
      <c r="K12" s="357"/>
      <c r="L12" s="357">
        <v>0.5</v>
      </c>
      <c r="M12" s="358">
        <f>L12</f>
        <v>0.5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0.5</v>
      </c>
    </row>
    <row r="26" spans="1:13">
      <c r="A26" s="874" t="s">
        <v>503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0.5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0000"/>
    <pageSetUpPr fitToPage="1"/>
  </sheetPr>
  <dimension ref="A1:X44"/>
  <sheetViews>
    <sheetView view="pageBreakPreview" topLeftCell="A13" zoomScale="85" zoomScaleNormal="85" zoomScaleSheetLayoutView="85" zoomScalePageLayoutView="85" workbookViewId="0">
      <selection activeCell="N19" sqref="N19"/>
    </sheetView>
  </sheetViews>
  <sheetFormatPr baseColWidth="10" defaultRowHeight="15"/>
  <cols>
    <col min="4" max="4" width="19.7109375" customWidth="1"/>
    <col min="6" max="6" width="26.14062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2</v>
      </c>
      <c r="B8" s="345">
        <v>8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e">
        <f>#REF!</f>
        <v>#REF!</v>
      </c>
      <c r="C9" s="903"/>
      <c r="D9" s="903"/>
      <c r="E9" s="347" t="s">
        <v>15</v>
      </c>
      <c r="F9" s="348">
        <v>13.2</v>
      </c>
      <c r="G9" s="349" t="s">
        <v>471</v>
      </c>
      <c r="H9" s="350" t="s">
        <v>106</v>
      </c>
      <c r="I9" s="351" t="s">
        <v>16</v>
      </c>
      <c r="J9" s="904" t="e">
        <f>#REF!</f>
        <v>#REF!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502</v>
      </c>
      <c r="H12" s="880"/>
      <c r="I12" s="357"/>
      <c r="J12" s="357"/>
      <c r="K12" s="357"/>
      <c r="L12" s="357">
        <v>0.5</v>
      </c>
      <c r="M12" s="358">
        <f>L12</f>
        <v>0.5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0.5</v>
      </c>
    </row>
    <row r="26" spans="1:13">
      <c r="A26" s="874" t="s">
        <v>503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0.5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0000"/>
    <pageSetUpPr fitToPage="1"/>
  </sheetPr>
  <dimension ref="A1:X44"/>
  <sheetViews>
    <sheetView view="pageBreakPreview" topLeftCell="A18" zoomScale="85" zoomScaleNormal="85" zoomScaleSheetLayoutView="85" zoomScalePageLayoutView="85" workbookViewId="0">
      <selection activeCell="F31" sqref="F31"/>
    </sheetView>
  </sheetViews>
  <sheetFormatPr baseColWidth="10" defaultRowHeight="15"/>
  <cols>
    <col min="4" max="4" width="19.7109375" customWidth="1"/>
    <col min="5" max="5" width="18.140625" customWidth="1"/>
    <col min="6" max="6" width="17.4257812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2</v>
      </c>
      <c r="B8" s="345">
        <v>8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51.6" customHeight="1">
      <c r="A9" s="346" t="s">
        <v>470</v>
      </c>
      <c r="B9" s="902" t="e">
        <f>#REF!</f>
        <v>#REF!</v>
      </c>
      <c r="C9" s="903"/>
      <c r="D9" s="903"/>
      <c r="E9" s="347" t="s">
        <v>15</v>
      </c>
      <c r="F9" s="348">
        <v>13.3</v>
      </c>
      <c r="G9" s="349" t="s">
        <v>471</v>
      </c>
      <c r="H9" s="350" t="s">
        <v>106</v>
      </c>
      <c r="I9" s="351" t="s">
        <v>16</v>
      </c>
      <c r="J9" s="904" t="e">
        <f>#REF!</f>
        <v>#REF!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502</v>
      </c>
      <c r="H12" s="880"/>
      <c r="I12" s="357"/>
      <c r="J12" s="357"/>
      <c r="K12" s="357"/>
      <c r="L12" s="357">
        <v>0.5</v>
      </c>
      <c r="M12" s="358">
        <f>L12</f>
        <v>0.5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0.5</v>
      </c>
    </row>
    <row r="26" spans="1:13">
      <c r="A26" s="874" t="s">
        <v>503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0.5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5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0000"/>
    <pageSetUpPr fitToPage="1"/>
  </sheetPr>
  <dimension ref="A1:X44"/>
  <sheetViews>
    <sheetView view="pageBreakPreview" topLeftCell="A11" zoomScale="85" zoomScaleNormal="85" zoomScaleSheetLayoutView="85" zoomScalePageLayoutView="85" workbookViewId="0">
      <selection activeCell="F31" sqref="F31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2</v>
      </c>
      <c r="B8" s="345">
        <v>8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'[1]PRESUPUESTO AVANCE MES No. 1'!$C$169</f>
        <v xml:space="preserve">ESTUDIOS DISEÑOS Y CONSTRUCCION DE MURO DE CONTECCION EN GAVION </v>
      </c>
      <c r="C9" s="903"/>
      <c r="D9" s="903"/>
      <c r="E9" s="347" t="s">
        <v>15</v>
      </c>
      <c r="F9" s="348" t="str">
        <f>'[1]PRESUPUESTO AVANCE MES No. 1'!$B$170</f>
        <v>A1</v>
      </c>
      <c r="G9" s="349" t="s">
        <v>471</v>
      </c>
      <c r="H9" s="350" t="str">
        <f>'[1]PRESUPUESTO AVANCE MES No. 1'!$D$170</f>
        <v>GLB</v>
      </c>
      <c r="I9" s="351" t="s">
        <v>16</v>
      </c>
      <c r="J9" s="904" t="str">
        <f>'[1]PRESUPUESTO AVANCE MES No. 1'!$C$170</f>
        <v xml:space="preserve">ESTUDIOS Y DISEÑOS MURO DE CONTECCION EN GAVION 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488</v>
      </c>
      <c r="H12" s="880"/>
      <c r="I12" s="357">
        <v>1</v>
      </c>
      <c r="J12" s="357"/>
      <c r="K12" s="357">
        <v>1</v>
      </c>
      <c r="L12" s="357">
        <v>1</v>
      </c>
      <c r="M12" s="358">
        <f>+L12*K12*I12</f>
        <v>1</v>
      </c>
      <c r="N12" s="359"/>
      <c r="O12" s="37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12.7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</v>
      </c>
    </row>
    <row r="26" spans="1:13">
      <c r="A26" s="874"/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8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44"/>
  <sheetViews>
    <sheetView view="pageBreakPreview" zoomScaleNormal="85" zoomScaleSheetLayoutView="100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28.5" customHeight="1">
      <c r="A9" s="346" t="s">
        <v>470</v>
      </c>
      <c r="B9" s="902" t="str">
        <f>'ACTA PARCIAL 2'!B132</f>
        <v>INSTALACIONES HIDROSANITARIAS</v>
      </c>
      <c r="C9" s="903"/>
      <c r="D9" s="903"/>
      <c r="E9" s="347" t="s">
        <v>15</v>
      </c>
      <c r="F9" s="348">
        <v>12.17</v>
      </c>
      <c r="G9" s="349" t="s">
        <v>471</v>
      </c>
      <c r="H9" s="350" t="s">
        <v>106</v>
      </c>
      <c r="I9" s="351" t="s">
        <v>16</v>
      </c>
      <c r="J9" s="904" t="str">
        <f>'ACTA PARCIAL 2'!B149</f>
        <v>SALIDA SANITARIA PVC-S/PARAL 2"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 ht="18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655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662</v>
      </c>
      <c r="H12" s="880"/>
      <c r="I12" s="357"/>
      <c r="J12" s="357"/>
      <c r="K12" s="357"/>
      <c r="L12" s="357">
        <v>10</v>
      </c>
      <c r="M12" s="358">
        <f>L12</f>
        <v>10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 ht="12" customHeight="1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13.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10</v>
      </c>
    </row>
    <row r="26" spans="1:13">
      <c r="A26" s="874" t="s">
        <v>663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10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6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44"/>
  <sheetViews>
    <sheetView view="pageBreakPreview" topLeftCell="A10" zoomScaleNormal="85" zoomScaleSheetLayoutView="100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2'!B132</f>
        <v>INSTALACIONES HIDROSANITARIAS</v>
      </c>
      <c r="C9" s="903"/>
      <c r="D9" s="903"/>
      <c r="E9" s="347" t="s">
        <v>15</v>
      </c>
      <c r="F9" s="348">
        <v>12.18</v>
      </c>
      <c r="G9" s="349" t="s">
        <v>471</v>
      </c>
      <c r="H9" s="350" t="s">
        <v>106</v>
      </c>
      <c r="I9" s="351" t="s">
        <v>16</v>
      </c>
      <c r="J9" s="904" t="str">
        <f>'ACTA PARCIAL 2'!B150</f>
        <v>SALIDA SANITARIA PVC-S/PARAL 4"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 ht="18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655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656</v>
      </c>
      <c r="H12" s="880"/>
      <c r="I12" s="357"/>
      <c r="J12" s="357"/>
      <c r="K12" s="357"/>
      <c r="L12" s="357">
        <v>6</v>
      </c>
      <c r="M12" s="358">
        <f>L12</f>
        <v>6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 t="shared" ref="M13:M23" si="0">+L13*K13*I13</f>
        <v>0</v>
      </c>
      <c r="N13">
        <f>1.7+1.7+1.7+5.05+2.03+11.6</f>
        <v>23.779999999999998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si="0"/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3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3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3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3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3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3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3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3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3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6</v>
      </c>
    </row>
    <row r="26" spans="1:13">
      <c r="A26" s="874" t="s">
        <v>664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3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6</v>
      </c>
    </row>
    <row r="28" spans="1:13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3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3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3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3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6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FF0000"/>
    <pageSetUpPr fitToPage="1"/>
  </sheetPr>
  <dimension ref="A1:X44"/>
  <sheetViews>
    <sheetView view="pageBreakPreview" topLeftCell="A10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2'!B166</f>
        <v>FILTROS Y CARCAMOS</v>
      </c>
      <c r="C9" s="903"/>
      <c r="D9" s="903"/>
      <c r="E9" s="347" t="s">
        <v>15</v>
      </c>
      <c r="F9" s="348">
        <v>14.4</v>
      </c>
      <c r="G9" s="349" t="s">
        <v>471</v>
      </c>
      <c r="H9" s="350" t="s">
        <v>125</v>
      </c>
      <c r="I9" s="351" t="s">
        <v>16</v>
      </c>
      <c r="J9" s="904" t="str">
        <f>'ACTA PARCIAL 2'!B170</f>
        <v>CAÑUELA PREFABRICADA TIPO A-120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556</v>
      </c>
      <c r="H12" s="880"/>
      <c r="I12" s="357"/>
      <c r="J12" s="357"/>
      <c r="K12" s="357">
        <v>26.5</v>
      </c>
      <c r="L12" s="357">
        <v>1</v>
      </c>
      <c r="M12" s="358">
        <f>K12*L12</f>
        <v>26.5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 t="s">
        <v>557</v>
      </c>
      <c r="H13" s="880"/>
      <c r="I13" s="357"/>
      <c r="J13" s="357"/>
      <c r="K13" s="357">
        <v>15.5</v>
      </c>
      <c r="L13" s="357">
        <v>1</v>
      </c>
      <c r="M13" s="358">
        <f>K13</f>
        <v>15.5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0.9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42</v>
      </c>
    </row>
    <row r="26" spans="1:14">
      <c r="A26" s="874" t="s">
        <v>572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42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0000"/>
    <pageSetUpPr fitToPage="1"/>
  </sheetPr>
  <dimension ref="A1:X44"/>
  <sheetViews>
    <sheetView view="pageBreakPreview" topLeftCell="A13" zoomScale="85" zoomScaleNormal="85" zoomScaleSheetLayoutView="85" zoomScalePageLayoutView="85" workbookViewId="0">
      <selection activeCell="I210" sqref="I210"/>
    </sheetView>
  </sheetViews>
  <sheetFormatPr baseColWidth="10" defaultRowHeight="15"/>
  <cols>
    <col min="4" max="4" width="19.7109375" customWidth="1"/>
    <col min="9" max="9" width="12.85546875" customWidth="1"/>
    <col min="10" max="11" width="10.42578125" customWidth="1"/>
    <col min="12" max="12" width="8.85546875" customWidth="1"/>
  </cols>
  <sheetData>
    <row r="1" spans="1:15" ht="33" customHeight="1">
      <c r="A1" s="905"/>
      <c r="B1" s="906"/>
      <c r="C1" s="906"/>
      <c r="D1" s="906"/>
      <c r="E1" s="906"/>
      <c r="F1" s="906"/>
      <c r="G1" s="906"/>
      <c r="H1" s="906"/>
      <c r="I1" s="906"/>
      <c r="J1" s="906"/>
      <c r="K1" s="906"/>
      <c r="L1" s="906"/>
      <c r="M1" s="907"/>
    </row>
    <row r="2" spans="1:15" ht="33" customHeight="1">
      <c r="A2" s="908"/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10"/>
    </row>
    <row r="3" spans="1:15" ht="33" customHeight="1">
      <c r="A3" s="891"/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3"/>
    </row>
    <row r="4" spans="1:15" ht="29.25" customHeight="1">
      <c r="A4" s="891" t="s">
        <v>460</v>
      </c>
      <c r="B4" s="892"/>
      <c r="C4" s="892"/>
      <c r="D4" s="892"/>
      <c r="E4" s="892"/>
      <c r="F4" s="892"/>
      <c r="G4" s="892"/>
      <c r="H4" s="892"/>
      <c r="I4" s="892"/>
      <c r="J4" s="892"/>
      <c r="K4" s="892"/>
      <c r="L4" s="892"/>
      <c r="M4" s="893"/>
    </row>
    <row r="5" spans="1:15" ht="54" customHeight="1">
      <c r="A5" s="894" t="s">
        <v>461</v>
      </c>
      <c r="B5" s="895"/>
      <c r="C5" s="343" t="s">
        <v>462</v>
      </c>
      <c r="D5" s="896" t="s">
        <v>463</v>
      </c>
      <c r="E5" s="896"/>
      <c r="F5" s="896"/>
      <c r="G5" s="896"/>
      <c r="H5" s="896"/>
      <c r="I5" s="896"/>
      <c r="J5" s="896"/>
      <c r="K5" s="896"/>
      <c r="L5" s="896"/>
      <c r="M5" s="896"/>
    </row>
    <row r="6" spans="1:15">
      <c r="A6" s="884" t="s">
        <v>464</v>
      </c>
      <c r="B6" s="885"/>
      <c r="C6" s="885"/>
      <c r="D6" s="884" t="s">
        <v>465</v>
      </c>
      <c r="E6" s="885"/>
      <c r="F6" s="885"/>
      <c r="G6" s="886"/>
      <c r="H6" s="897" t="s">
        <v>466</v>
      </c>
      <c r="I6" s="897"/>
      <c r="J6" s="897"/>
      <c r="K6" s="897"/>
      <c r="L6" s="897"/>
      <c r="M6" s="897"/>
    </row>
    <row r="7" spans="1:15">
      <c r="A7" s="344" t="s">
        <v>467</v>
      </c>
      <c r="B7" s="344" t="s">
        <v>468</v>
      </c>
      <c r="C7" s="344" t="s">
        <v>469</v>
      </c>
      <c r="D7" s="887"/>
      <c r="E7" s="888"/>
      <c r="F7" s="888"/>
      <c r="G7" s="889"/>
      <c r="H7" s="897"/>
      <c r="I7" s="897"/>
      <c r="J7" s="897"/>
      <c r="K7" s="897"/>
      <c r="L7" s="897"/>
      <c r="M7" s="897"/>
    </row>
    <row r="8" spans="1:15">
      <c r="A8" s="345">
        <v>16</v>
      </c>
      <c r="B8" s="345">
        <v>11</v>
      </c>
      <c r="C8" s="345">
        <v>2022</v>
      </c>
      <c r="D8" s="898"/>
      <c r="E8" s="899"/>
      <c r="F8" s="899"/>
      <c r="G8" s="900"/>
      <c r="H8" s="901"/>
      <c r="I8" s="901"/>
      <c r="J8" s="901"/>
      <c r="K8" s="901"/>
      <c r="L8" s="901"/>
      <c r="M8" s="901"/>
    </row>
    <row r="9" spans="1:15" ht="36.75" customHeight="1">
      <c r="A9" s="346" t="s">
        <v>470</v>
      </c>
      <c r="B9" s="902" t="str">
        <f>'ACTA PARCIAL 2'!B166</f>
        <v>FILTROS Y CARCAMOS</v>
      </c>
      <c r="C9" s="903"/>
      <c r="D9" s="903"/>
      <c r="E9" s="347" t="s">
        <v>15</v>
      </c>
      <c r="F9" s="348">
        <v>14.1</v>
      </c>
      <c r="G9" s="349" t="s">
        <v>471</v>
      </c>
      <c r="H9" s="350" t="s">
        <v>125</v>
      </c>
      <c r="I9" s="351" t="s">
        <v>16</v>
      </c>
      <c r="J9" s="904" t="str">
        <f>'ACTA PARCIAL 2'!B176</f>
        <v>TUBERÍA PVC ALCANTARILLADO 10"</v>
      </c>
      <c r="K9" s="904"/>
      <c r="L9" s="904"/>
      <c r="M9" s="904"/>
    </row>
    <row r="10" spans="1:15">
      <c r="A10" s="884" t="s">
        <v>472</v>
      </c>
      <c r="B10" s="885"/>
      <c r="C10" s="885"/>
      <c r="D10" s="885"/>
      <c r="E10" s="885"/>
      <c r="F10" s="886"/>
      <c r="G10" s="890" t="s">
        <v>473</v>
      </c>
      <c r="H10" s="890"/>
      <c r="I10" s="890" t="s">
        <v>474</v>
      </c>
      <c r="J10" s="890"/>
      <c r="K10" s="890"/>
      <c r="L10" s="352" t="s">
        <v>475</v>
      </c>
      <c r="M10" s="890" t="s">
        <v>476</v>
      </c>
    </row>
    <row r="11" spans="1:15">
      <c r="A11" s="887"/>
      <c r="B11" s="888"/>
      <c r="C11" s="888"/>
      <c r="D11" s="888"/>
      <c r="E11" s="888"/>
      <c r="F11" s="889"/>
      <c r="G11" s="890"/>
      <c r="H11" s="890"/>
      <c r="I11" s="352" t="s">
        <v>477</v>
      </c>
      <c r="J11" s="352" t="s">
        <v>478</v>
      </c>
      <c r="K11" s="352" t="s">
        <v>479</v>
      </c>
      <c r="L11" s="352" t="s">
        <v>95</v>
      </c>
      <c r="M11" s="890"/>
    </row>
    <row r="12" spans="1:15" ht="23.25" customHeight="1">
      <c r="A12" s="353"/>
      <c r="B12" s="354"/>
      <c r="C12" s="355"/>
      <c r="D12" s="354"/>
      <c r="E12" s="355"/>
      <c r="F12" s="356"/>
      <c r="G12" s="879" t="s">
        <v>558</v>
      </c>
      <c r="H12" s="880"/>
      <c r="I12" s="357"/>
      <c r="J12" s="357"/>
      <c r="K12" s="357">
        <v>18</v>
      </c>
      <c r="L12" s="357">
        <v>1</v>
      </c>
      <c r="M12" s="358">
        <f>K12*L12</f>
        <v>18</v>
      </c>
      <c r="N12" s="359"/>
      <c r="O12" s="360"/>
    </row>
    <row r="13" spans="1:15">
      <c r="A13" s="353"/>
      <c r="B13" s="354"/>
      <c r="C13" s="354"/>
      <c r="D13" s="355"/>
      <c r="E13" s="355"/>
      <c r="F13" s="356"/>
      <c r="G13" s="879"/>
      <c r="H13" s="880"/>
      <c r="I13" s="357"/>
      <c r="J13" s="357"/>
      <c r="K13" s="357"/>
      <c r="L13" s="357"/>
      <c r="M13" s="358">
        <f>K13</f>
        <v>0</v>
      </c>
    </row>
    <row r="14" spans="1:15">
      <c r="A14" s="353"/>
      <c r="B14" s="354"/>
      <c r="C14" s="354"/>
      <c r="D14" s="355"/>
      <c r="E14" s="355"/>
      <c r="F14" s="356"/>
      <c r="G14" s="879"/>
      <c r="H14" s="880"/>
      <c r="I14" s="357"/>
      <c r="J14" s="357"/>
      <c r="K14" s="357"/>
      <c r="L14" s="357"/>
      <c r="M14" s="358">
        <f t="shared" ref="M14:M23" si="0">+L14*K14*I14</f>
        <v>0</v>
      </c>
      <c r="N14" s="359"/>
    </row>
    <row r="15" spans="1:15" ht="60.6" customHeight="1">
      <c r="A15" s="353"/>
      <c r="B15" s="354"/>
      <c r="C15" s="354"/>
      <c r="D15" s="355"/>
      <c r="E15" s="355"/>
      <c r="F15" s="356"/>
      <c r="G15" s="879"/>
      <c r="H15" s="880"/>
      <c r="I15" s="357"/>
      <c r="J15" s="357"/>
      <c r="K15" s="357"/>
      <c r="L15" s="357"/>
      <c r="M15" s="358">
        <f t="shared" si="0"/>
        <v>0</v>
      </c>
      <c r="N15" s="359"/>
    </row>
    <row r="16" spans="1:15">
      <c r="A16" s="353"/>
      <c r="B16" s="354"/>
      <c r="C16" s="354"/>
      <c r="D16" s="355"/>
      <c r="E16" s="355"/>
      <c r="F16" s="356"/>
      <c r="G16" s="879"/>
      <c r="H16" s="880"/>
      <c r="I16" s="357"/>
      <c r="J16" s="357"/>
      <c r="K16" s="357"/>
      <c r="L16" s="357"/>
      <c r="M16" s="358">
        <f t="shared" si="0"/>
        <v>0</v>
      </c>
      <c r="N16" s="359"/>
    </row>
    <row r="17" spans="1:14" ht="57.95" customHeight="1">
      <c r="A17" s="353"/>
      <c r="B17" s="354"/>
      <c r="C17" s="354"/>
      <c r="D17" s="355"/>
      <c r="E17" s="355"/>
      <c r="F17" s="355"/>
      <c r="G17" s="879"/>
      <c r="H17" s="880"/>
      <c r="I17" s="357"/>
      <c r="J17" s="357"/>
      <c r="K17" s="357"/>
      <c r="L17" s="357"/>
      <c r="M17" s="358">
        <f t="shared" si="0"/>
        <v>0</v>
      </c>
    </row>
    <row r="18" spans="1:14" ht="48.6" customHeight="1">
      <c r="A18" s="353"/>
      <c r="B18" s="354"/>
      <c r="C18" s="354"/>
      <c r="D18" s="355"/>
      <c r="E18" s="355"/>
      <c r="F18" s="355"/>
      <c r="G18" s="879"/>
      <c r="H18" s="880"/>
      <c r="I18" s="357"/>
      <c r="J18" s="357"/>
      <c r="K18" s="357"/>
      <c r="L18" s="357"/>
      <c r="M18" s="358">
        <f t="shared" si="0"/>
        <v>0</v>
      </c>
    </row>
    <row r="19" spans="1:14" ht="51.6" customHeight="1">
      <c r="A19" s="353"/>
      <c r="B19" s="354"/>
      <c r="C19" s="354"/>
      <c r="D19" s="355"/>
      <c r="E19" s="355"/>
      <c r="F19" s="355"/>
      <c r="G19" s="879"/>
      <c r="H19" s="880"/>
      <c r="I19" s="357"/>
      <c r="J19" s="357"/>
      <c r="K19" s="357"/>
      <c r="L19" s="357"/>
      <c r="M19" s="358">
        <f t="shared" si="0"/>
        <v>0</v>
      </c>
    </row>
    <row r="20" spans="1:14">
      <c r="A20" s="353"/>
      <c r="B20" s="354"/>
      <c r="C20" s="354"/>
      <c r="D20" s="355"/>
      <c r="E20" s="355"/>
      <c r="F20" s="356"/>
      <c r="G20" s="879"/>
      <c r="H20" s="880"/>
      <c r="I20" s="357"/>
      <c r="J20" s="357"/>
      <c r="K20" s="357"/>
      <c r="L20" s="357"/>
      <c r="M20" s="358">
        <f t="shared" si="0"/>
        <v>0</v>
      </c>
    </row>
    <row r="21" spans="1:14" ht="12.75" customHeight="1">
      <c r="A21" s="353"/>
      <c r="B21" s="354"/>
      <c r="C21" s="354"/>
      <c r="D21" s="355"/>
      <c r="E21" s="355"/>
      <c r="F21" s="356"/>
      <c r="G21" s="879"/>
      <c r="H21" s="880"/>
      <c r="I21" s="357"/>
      <c r="J21" s="357"/>
      <c r="K21" s="357"/>
      <c r="L21" s="357"/>
      <c r="M21" s="358">
        <f t="shared" si="0"/>
        <v>0</v>
      </c>
    </row>
    <row r="22" spans="1:14">
      <c r="A22" s="353"/>
      <c r="B22" s="354"/>
      <c r="C22" s="354"/>
      <c r="D22" s="355"/>
      <c r="E22" s="355"/>
      <c r="F22" s="356"/>
      <c r="G22" s="879"/>
      <c r="H22" s="880"/>
      <c r="I22" s="357"/>
      <c r="J22" s="357"/>
      <c r="K22" s="357"/>
      <c r="L22" s="357"/>
      <c r="M22" s="358">
        <f t="shared" si="0"/>
        <v>0</v>
      </c>
    </row>
    <row r="23" spans="1:14" hidden="1">
      <c r="A23" s="353"/>
      <c r="B23" s="354"/>
      <c r="C23" s="354"/>
      <c r="D23" s="355"/>
      <c r="E23" s="355"/>
      <c r="F23" s="356"/>
      <c r="G23" s="879"/>
      <c r="H23" s="880"/>
      <c r="I23" s="357"/>
      <c r="J23" s="357"/>
      <c r="K23" s="357"/>
      <c r="L23" s="357"/>
      <c r="M23" s="358">
        <f t="shared" si="0"/>
        <v>0</v>
      </c>
    </row>
    <row r="24" spans="1:14">
      <c r="A24" s="353"/>
      <c r="B24" s="354"/>
      <c r="C24" s="354"/>
      <c r="D24" s="355"/>
      <c r="E24" s="355"/>
      <c r="F24" s="356"/>
      <c r="G24" s="879"/>
      <c r="H24" s="880"/>
      <c r="I24" s="357"/>
      <c r="J24" s="357"/>
      <c r="K24" s="357"/>
      <c r="L24" s="357"/>
      <c r="M24" s="358">
        <f>+L24</f>
        <v>0</v>
      </c>
    </row>
    <row r="25" spans="1:14">
      <c r="A25" s="881" t="s">
        <v>480</v>
      </c>
      <c r="B25" s="881"/>
      <c r="C25" s="881"/>
      <c r="D25" s="881"/>
      <c r="E25" s="881"/>
      <c r="F25" s="881"/>
      <c r="G25" s="882" t="s">
        <v>79</v>
      </c>
      <c r="H25" s="883"/>
      <c r="I25" s="883"/>
      <c r="J25" s="883"/>
      <c r="K25" s="883"/>
      <c r="L25" s="883"/>
      <c r="M25" s="358">
        <f>SUM(M12:M24)</f>
        <v>18</v>
      </c>
    </row>
    <row r="26" spans="1:14">
      <c r="A26" s="874" t="s">
        <v>587</v>
      </c>
      <c r="B26" s="874"/>
      <c r="C26" s="874"/>
      <c r="D26" s="874"/>
      <c r="E26" s="874"/>
      <c r="F26" s="874"/>
      <c r="G26" s="875" t="s">
        <v>481</v>
      </c>
      <c r="H26" s="875"/>
      <c r="I26" s="875"/>
      <c r="J26" s="875"/>
      <c r="K26" s="875"/>
      <c r="L26" s="875"/>
      <c r="M26" s="358"/>
    </row>
    <row r="27" spans="1:14">
      <c r="A27" s="874"/>
      <c r="B27" s="874"/>
      <c r="C27" s="874"/>
      <c r="D27" s="874"/>
      <c r="E27" s="874"/>
      <c r="F27" s="874"/>
      <c r="G27" s="875" t="s">
        <v>482</v>
      </c>
      <c r="H27" s="875"/>
      <c r="I27" s="875"/>
      <c r="J27" s="875"/>
      <c r="K27" s="875"/>
      <c r="L27" s="875"/>
      <c r="M27" s="361">
        <f>SUM(M25:M26)</f>
        <v>18</v>
      </c>
      <c r="N27" t="s">
        <v>658</v>
      </c>
    </row>
    <row r="28" spans="1:14">
      <c r="A28" s="362"/>
      <c r="B28" s="362"/>
      <c r="C28" s="362"/>
      <c r="D28" s="362"/>
      <c r="E28" s="363"/>
      <c r="F28" s="363"/>
      <c r="G28" s="363"/>
      <c r="H28" s="363"/>
      <c r="I28" s="363"/>
      <c r="J28" s="363"/>
      <c r="K28" s="363"/>
      <c r="L28" s="363"/>
      <c r="M28" s="363"/>
    </row>
    <row r="29" spans="1:14" ht="15.75">
      <c r="A29" s="364"/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5"/>
    </row>
    <row r="30" spans="1:14" ht="15.75">
      <c r="A30" s="364"/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5"/>
    </row>
    <row r="31" spans="1:14" ht="23.25" customHeight="1">
      <c r="A31" s="366"/>
      <c r="B31" s="876" t="s">
        <v>483</v>
      </c>
      <c r="C31" s="876"/>
      <c r="D31" s="876"/>
      <c r="E31" s="876"/>
      <c r="F31" s="367"/>
      <c r="G31" s="877" t="s">
        <v>484</v>
      </c>
      <c r="H31" s="877"/>
      <c r="I31" s="877"/>
      <c r="J31" s="877"/>
      <c r="K31" s="877"/>
      <c r="L31" s="877"/>
    </row>
    <row r="32" spans="1:14" ht="12.95" customHeight="1">
      <c r="A32" s="366"/>
      <c r="B32" s="876" t="s">
        <v>485</v>
      </c>
      <c r="C32" s="876"/>
      <c r="D32" s="876"/>
      <c r="E32" s="876"/>
      <c r="F32" s="367"/>
      <c r="G32" s="877" t="s">
        <v>504</v>
      </c>
      <c r="H32" s="877"/>
      <c r="I32" s="877"/>
      <c r="J32" s="877"/>
      <c r="K32" s="877"/>
      <c r="L32" s="877"/>
    </row>
    <row r="33" spans="1:24">
      <c r="A33" s="366"/>
      <c r="B33" s="878" t="s">
        <v>486</v>
      </c>
      <c r="C33" s="878"/>
      <c r="D33" s="878"/>
      <c r="E33" s="878"/>
      <c r="F33" s="367"/>
      <c r="G33" s="877" t="s">
        <v>487</v>
      </c>
      <c r="H33" s="877"/>
      <c r="I33" s="877"/>
      <c r="J33" s="877"/>
      <c r="K33" s="877"/>
      <c r="L33" s="877"/>
    </row>
    <row r="42" spans="1:24" ht="16.5" thickBot="1">
      <c r="T42" s="368"/>
      <c r="U42" s="369"/>
      <c r="V42" s="369"/>
      <c r="W42" s="369"/>
      <c r="X42" s="368"/>
    </row>
    <row r="43" spans="1:24" ht="15.75">
      <c r="T43" s="367"/>
      <c r="U43" s="919"/>
      <c r="V43" s="919"/>
      <c r="W43" s="919"/>
      <c r="X43" s="367"/>
    </row>
    <row r="44" spans="1:24" ht="15.75">
      <c r="T44" s="367"/>
      <c r="U44" s="919"/>
      <c r="V44" s="919"/>
      <c r="W44" s="919"/>
      <c r="X44" s="367"/>
    </row>
  </sheetData>
  <mergeCells count="43">
    <mergeCell ref="B33:E33"/>
    <mergeCell ref="G33:L33"/>
    <mergeCell ref="U43:W43"/>
    <mergeCell ref="U44:W44"/>
    <mergeCell ref="A26:F27"/>
    <mergeCell ref="G26:L26"/>
    <mergeCell ref="G27:L27"/>
    <mergeCell ref="B31:E31"/>
    <mergeCell ref="G31:L31"/>
    <mergeCell ref="B32:E32"/>
    <mergeCell ref="G32:L32"/>
    <mergeCell ref="A25:F25"/>
    <mergeCell ref="G25:L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3:H13"/>
    <mergeCell ref="A6:C6"/>
    <mergeCell ref="D6:G7"/>
    <mergeCell ref="H6:M7"/>
    <mergeCell ref="D8:G8"/>
    <mergeCell ref="H8:M8"/>
    <mergeCell ref="B9:D9"/>
    <mergeCell ref="J9:M9"/>
    <mergeCell ref="A10:F11"/>
    <mergeCell ref="G10:H11"/>
    <mergeCell ref="I10:K10"/>
    <mergeCell ref="M10:M11"/>
    <mergeCell ref="G12:H12"/>
    <mergeCell ref="A1:M1"/>
    <mergeCell ref="A2:M2"/>
    <mergeCell ref="A3:M3"/>
    <mergeCell ref="A4:M4"/>
    <mergeCell ref="A5:B5"/>
    <mergeCell ref="D5:M5"/>
  </mergeCells>
  <pageMargins left="0.7" right="0.7" top="0.75" bottom="0.75" header="0.3" footer="0.3"/>
  <pageSetup scale="65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1"/>
  <sheetViews>
    <sheetView tabSelected="1" view="pageBreakPreview" topLeftCell="A389" zoomScale="29" zoomScaleNormal="35" zoomScaleSheetLayoutView="30" zoomScalePageLayoutView="35" workbookViewId="0">
      <selection activeCell="O376" sqref="O376:O385"/>
    </sheetView>
  </sheetViews>
  <sheetFormatPr baseColWidth="10" defaultColWidth="10.85546875" defaultRowHeight="26.25"/>
  <cols>
    <col min="1" max="1" width="16.140625" style="562" customWidth="1"/>
    <col min="2" max="2" width="121.7109375" style="532" customWidth="1"/>
    <col min="3" max="3" width="17.85546875" style="180" customWidth="1"/>
    <col min="4" max="4" width="33.28515625" style="159" customWidth="1"/>
    <col min="5" max="5" width="39.85546875" style="159" customWidth="1"/>
    <col min="6" max="6" width="52.85546875" style="159" customWidth="1"/>
    <col min="7" max="7" width="29.5703125" style="230" customWidth="1"/>
    <col min="8" max="8" width="35.5703125" style="166" customWidth="1"/>
    <col min="9" max="9" width="45.85546875" style="159" bestFit="1" customWidth="1"/>
    <col min="10" max="10" width="50.140625" style="159" customWidth="1"/>
    <col min="11" max="11" width="59.5703125" style="166" customWidth="1"/>
    <col min="12" max="12" width="48.85546875" style="159" customWidth="1"/>
    <col min="13" max="13" width="5.140625" style="159" customWidth="1"/>
    <col min="14" max="14" width="16.42578125" style="159" customWidth="1"/>
    <col min="15" max="15" width="44.85546875" style="159" customWidth="1"/>
    <col min="16" max="16" width="38.140625" style="159" bestFit="1" customWidth="1"/>
    <col min="17" max="17" width="10.85546875" style="159"/>
    <col min="18" max="18" width="20.140625" style="159" bestFit="1" customWidth="1"/>
    <col min="19" max="20" width="10.85546875" style="159"/>
    <col min="21" max="21" width="45.42578125" style="159" customWidth="1"/>
    <col min="22" max="246" width="10.85546875" style="159"/>
    <col min="247" max="247" width="4.5703125" style="159" bestFit="1" customWidth="1"/>
    <col min="248" max="248" width="12" style="159" bestFit="1" customWidth="1"/>
    <col min="249" max="249" width="8.140625" style="159" bestFit="1" customWidth="1"/>
    <col min="250" max="250" width="6" style="159" bestFit="1" customWidth="1"/>
    <col min="251" max="251" width="45.5703125" style="159" customWidth="1"/>
    <col min="252" max="252" width="10.140625" style="159" customWidth="1"/>
    <col min="253" max="253" width="15.5703125" style="159" bestFit="1" customWidth="1"/>
    <col min="254" max="254" width="15.85546875" style="159" bestFit="1" customWidth="1"/>
    <col min="255" max="255" width="16.42578125" style="159" bestFit="1" customWidth="1"/>
    <col min="256" max="256" width="7.85546875" style="159" customWidth="1"/>
    <col min="257" max="257" width="16.42578125" style="159" bestFit="1" customWidth="1"/>
    <col min="258" max="258" width="10.140625" style="159" customWidth="1"/>
    <col min="259" max="259" width="13.5703125" style="159" customWidth="1"/>
    <col min="260" max="260" width="19.85546875" style="159" bestFit="1" customWidth="1"/>
    <col min="261" max="261" width="19" style="159" bestFit="1" customWidth="1"/>
    <col min="262" max="502" width="10.85546875" style="159"/>
    <col min="503" max="503" width="4.5703125" style="159" bestFit="1" customWidth="1"/>
    <col min="504" max="504" width="12" style="159" bestFit="1" customWidth="1"/>
    <col min="505" max="505" width="8.140625" style="159" bestFit="1" customWidth="1"/>
    <col min="506" max="506" width="6" style="159" bestFit="1" customWidth="1"/>
    <col min="507" max="507" width="45.5703125" style="159" customWidth="1"/>
    <col min="508" max="508" width="10.140625" style="159" customWidth="1"/>
    <col min="509" max="509" width="15.5703125" style="159" bestFit="1" customWidth="1"/>
    <col min="510" max="510" width="15.85546875" style="159" bestFit="1" customWidth="1"/>
    <col min="511" max="511" width="16.42578125" style="159" bestFit="1" customWidth="1"/>
    <col min="512" max="512" width="7.85546875" style="159" customWidth="1"/>
    <col min="513" max="513" width="16.42578125" style="159" bestFit="1" customWidth="1"/>
    <col min="514" max="514" width="10.140625" style="159" customWidth="1"/>
    <col min="515" max="515" width="13.5703125" style="159" customWidth="1"/>
    <col min="516" max="516" width="19.85546875" style="159" bestFit="1" customWidth="1"/>
    <col min="517" max="517" width="19" style="159" bestFit="1" customWidth="1"/>
    <col min="518" max="758" width="10.85546875" style="159"/>
    <col min="759" max="759" width="4.5703125" style="159" bestFit="1" customWidth="1"/>
    <col min="760" max="760" width="12" style="159" bestFit="1" customWidth="1"/>
    <col min="761" max="761" width="8.140625" style="159" bestFit="1" customWidth="1"/>
    <col min="762" max="762" width="6" style="159" bestFit="1" customWidth="1"/>
    <col min="763" max="763" width="45.5703125" style="159" customWidth="1"/>
    <col min="764" max="764" width="10.140625" style="159" customWidth="1"/>
    <col min="765" max="765" width="15.5703125" style="159" bestFit="1" customWidth="1"/>
    <col min="766" max="766" width="15.85546875" style="159" bestFit="1" customWidth="1"/>
    <col min="767" max="767" width="16.42578125" style="159" bestFit="1" customWidth="1"/>
    <col min="768" max="768" width="7.85546875" style="159" customWidth="1"/>
    <col min="769" max="769" width="16.42578125" style="159" bestFit="1" customWidth="1"/>
    <col min="770" max="770" width="10.140625" style="159" customWidth="1"/>
    <col min="771" max="771" width="13.5703125" style="159" customWidth="1"/>
    <col min="772" max="772" width="19.85546875" style="159" bestFit="1" customWidth="1"/>
    <col min="773" max="773" width="19" style="159" bestFit="1" customWidth="1"/>
    <col min="774" max="1014" width="10.85546875" style="159"/>
    <col min="1015" max="1015" width="4.5703125" style="159" bestFit="1" customWidth="1"/>
    <col min="1016" max="1016" width="12" style="159" bestFit="1" customWidth="1"/>
    <col min="1017" max="1017" width="8.140625" style="159" bestFit="1" customWidth="1"/>
    <col min="1018" max="1018" width="6" style="159" bestFit="1" customWidth="1"/>
    <col min="1019" max="1019" width="45.5703125" style="159" customWidth="1"/>
    <col min="1020" max="1020" width="10.140625" style="159" customWidth="1"/>
    <col min="1021" max="1021" width="15.5703125" style="159" bestFit="1" customWidth="1"/>
    <col min="1022" max="1022" width="15.85546875" style="159" bestFit="1" customWidth="1"/>
    <col min="1023" max="1023" width="16.42578125" style="159" bestFit="1" customWidth="1"/>
    <col min="1024" max="1024" width="7.85546875" style="159" customWidth="1"/>
    <col min="1025" max="1025" width="16.42578125" style="159" bestFit="1" customWidth="1"/>
    <col min="1026" max="1026" width="10.140625" style="159" customWidth="1"/>
    <col min="1027" max="1027" width="13.5703125" style="159" customWidth="1"/>
    <col min="1028" max="1028" width="19.85546875" style="159" bestFit="1" customWidth="1"/>
    <col min="1029" max="1029" width="19" style="159" bestFit="1" customWidth="1"/>
    <col min="1030" max="1270" width="10.85546875" style="159"/>
    <col min="1271" max="1271" width="4.5703125" style="159" bestFit="1" customWidth="1"/>
    <col min="1272" max="1272" width="12" style="159" bestFit="1" customWidth="1"/>
    <col min="1273" max="1273" width="8.140625" style="159" bestFit="1" customWidth="1"/>
    <col min="1274" max="1274" width="6" style="159" bestFit="1" customWidth="1"/>
    <col min="1275" max="1275" width="45.5703125" style="159" customWidth="1"/>
    <col min="1276" max="1276" width="10.140625" style="159" customWidth="1"/>
    <col min="1277" max="1277" width="15.5703125" style="159" bestFit="1" customWidth="1"/>
    <col min="1278" max="1278" width="15.85546875" style="159" bestFit="1" customWidth="1"/>
    <col min="1279" max="1279" width="16.42578125" style="159" bestFit="1" customWidth="1"/>
    <col min="1280" max="1280" width="7.85546875" style="159" customWidth="1"/>
    <col min="1281" max="1281" width="16.42578125" style="159" bestFit="1" customWidth="1"/>
    <col min="1282" max="1282" width="10.140625" style="159" customWidth="1"/>
    <col min="1283" max="1283" width="13.5703125" style="159" customWidth="1"/>
    <col min="1284" max="1284" width="19.85546875" style="159" bestFit="1" customWidth="1"/>
    <col min="1285" max="1285" width="19" style="159" bestFit="1" customWidth="1"/>
    <col min="1286" max="1526" width="10.85546875" style="159"/>
    <col min="1527" max="1527" width="4.5703125" style="159" bestFit="1" customWidth="1"/>
    <col min="1528" max="1528" width="12" style="159" bestFit="1" customWidth="1"/>
    <col min="1529" max="1529" width="8.140625" style="159" bestFit="1" customWidth="1"/>
    <col min="1530" max="1530" width="6" style="159" bestFit="1" customWidth="1"/>
    <col min="1531" max="1531" width="45.5703125" style="159" customWidth="1"/>
    <col min="1532" max="1532" width="10.140625" style="159" customWidth="1"/>
    <col min="1533" max="1533" width="15.5703125" style="159" bestFit="1" customWidth="1"/>
    <col min="1534" max="1534" width="15.85546875" style="159" bestFit="1" customWidth="1"/>
    <col min="1535" max="1535" width="16.42578125" style="159" bestFit="1" customWidth="1"/>
    <col min="1536" max="1536" width="7.85546875" style="159" customWidth="1"/>
    <col min="1537" max="1537" width="16.42578125" style="159" bestFit="1" customWidth="1"/>
    <col min="1538" max="1538" width="10.140625" style="159" customWidth="1"/>
    <col min="1539" max="1539" width="13.5703125" style="159" customWidth="1"/>
    <col min="1540" max="1540" width="19.85546875" style="159" bestFit="1" customWidth="1"/>
    <col min="1541" max="1541" width="19" style="159" bestFit="1" customWidth="1"/>
    <col min="1542" max="1782" width="10.85546875" style="159"/>
    <col min="1783" max="1783" width="4.5703125" style="159" bestFit="1" customWidth="1"/>
    <col min="1784" max="1784" width="12" style="159" bestFit="1" customWidth="1"/>
    <col min="1785" max="1785" width="8.140625" style="159" bestFit="1" customWidth="1"/>
    <col min="1786" max="1786" width="6" style="159" bestFit="1" customWidth="1"/>
    <col min="1787" max="1787" width="45.5703125" style="159" customWidth="1"/>
    <col min="1788" max="1788" width="10.140625" style="159" customWidth="1"/>
    <col min="1789" max="1789" width="15.5703125" style="159" bestFit="1" customWidth="1"/>
    <col min="1790" max="1790" width="15.85546875" style="159" bestFit="1" customWidth="1"/>
    <col min="1791" max="1791" width="16.42578125" style="159" bestFit="1" customWidth="1"/>
    <col min="1792" max="1792" width="7.85546875" style="159" customWidth="1"/>
    <col min="1793" max="1793" width="16.42578125" style="159" bestFit="1" customWidth="1"/>
    <col min="1794" max="1794" width="10.140625" style="159" customWidth="1"/>
    <col min="1795" max="1795" width="13.5703125" style="159" customWidth="1"/>
    <col min="1796" max="1796" width="19.85546875" style="159" bestFit="1" customWidth="1"/>
    <col min="1797" max="1797" width="19" style="159" bestFit="1" customWidth="1"/>
    <col min="1798" max="2038" width="10.85546875" style="159"/>
    <col min="2039" max="2039" width="4.5703125" style="159" bestFit="1" customWidth="1"/>
    <col min="2040" max="2040" width="12" style="159" bestFit="1" customWidth="1"/>
    <col min="2041" max="2041" width="8.140625" style="159" bestFit="1" customWidth="1"/>
    <col min="2042" max="2042" width="6" style="159" bestFit="1" customWidth="1"/>
    <col min="2043" max="2043" width="45.5703125" style="159" customWidth="1"/>
    <col min="2044" max="2044" width="10.140625" style="159" customWidth="1"/>
    <col min="2045" max="2045" width="15.5703125" style="159" bestFit="1" customWidth="1"/>
    <col min="2046" max="2046" width="15.85546875" style="159" bestFit="1" customWidth="1"/>
    <col min="2047" max="2047" width="16.42578125" style="159" bestFit="1" customWidth="1"/>
    <col min="2048" max="2048" width="7.85546875" style="159" customWidth="1"/>
    <col min="2049" max="2049" width="16.42578125" style="159" bestFit="1" customWidth="1"/>
    <col min="2050" max="2050" width="10.140625" style="159" customWidth="1"/>
    <col min="2051" max="2051" width="13.5703125" style="159" customWidth="1"/>
    <col min="2052" max="2052" width="19.85546875" style="159" bestFit="1" customWidth="1"/>
    <col min="2053" max="2053" width="19" style="159" bestFit="1" customWidth="1"/>
    <col min="2054" max="2294" width="10.85546875" style="159"/>
    <col min="2295" max="2295" width="4.5703125" style="159" bestFit="1" customWidth="1"/>
    <col min="2296" max="2296" width="12" style="159" bestFit="1" customWidth="1"/>
    <col min="2297" max="2297" width="8.140625" style="159" bestFit="1" customWidth="1"/>
    <col min="2298" max="2298" width="6" style="159" bestFit="1" customWidth="1"/>
    <col min="2299" max="2299" width="45.5703125" style="159" customWidth="1"/>
    <col min="2300" max="2300" width="10.140625" style="159" customWidth="1"/>
    <col min="2301" max="2301" width="15.5703125" style="159" bestFit="1" customWidth="1"/>
    <col min="2302" max="2302" width="15.85546875" style="159" bestFit="1" customWidth="1"/>
    <col min="2303" max="2303" width="16.42578125" style="159" bestFit="1" customWidth="1"/>
    <col min="2304" max="2304" width="7.85546875" style="159" customWidth="1"/>
    <col min="2305" max="2305" width="16.42578125" style="159" bestFit="1" customWidth="1"/>
    <col min="2306" max="2306" width="10.140625" style="159" customWidth="1"/>
    <col min="2307" max="2307" width="13.5703125" style="159" customWidth="1"/>
    <col min="2308" max="2308" width="19.85546875" style="159" bestFit="1" customWidth="1"/>
    <col min="2309" max="2309" width="19" style="159" bestFit="1" customWidth="1"/>
    <col min="2310" max="2550" width="10.85546875" style="159"/>
    <col min="2551" max="2551" width="4.5703125" style="159" bestFit="1" customWidth="1"/>
    <col min="2552" max="2552" width="12" style="159" bestFit="1" customWidth="1"/>
    <col min="2553" max="2553" width="8.140625" style="159" bestFit="1" customWidth="1"/>
    <col min="2554" max="2554" width="6" style="159" bestFit="1" customWidth="1"/>
    <col min="2555" max="2555" width="45.5703125" style="159" customWidth="1"/>
    <col min="2556" max="2556" width="10.140625" style="159" customWidth="1"/>
    <col min="2557" max="2557" width="15.5703125" style="159" bestFit="1" customWidth="1"/>
    <col min="2558" max="2558" width="15.85546875" style="159" bestFit="1" customWidth="1"/>
    <col min="2559" max="2559" width="16.42578125" style="159" bestFit="1" customWidth="1"/>
    <col min="2560" max="2560" width="7.85546875" style="159" customWidth="1"/>
    <col min="2561" max="2561" width="16.42578125" style="159" bestFit="1" customWidth="1"/>
    <col min="2562" max="2562" width="10.140625" style="159" customWidth="1"/>
    <col min="2563" max="2563" width="13.5703125" style="159" customWidth="1"/>
    <col min="2564" max="2564" width="19.85546875" style="159" bestFit="1" customWidth="1"/>
    <col min="2565" max="2565" width="19" style="159" bestFit="1" customWidth="1"/>
    <col min="2566" max="2806" width="10.85546875" style="159"/>
    <col min="2807" max="2807" width="4.5703125" style="159" bestFit="1" customWidth="1"/>
    <col min="2808" max="2808" width="12" style="159" bestFit="1" customWidth="1"/>
    <col min="2809" max="2809" width="8.140625" style="159" bestFit="1" customWidth="1"/>
    <col min="2810" max="2810" width="6" style="159" bestFit="1" customWidth="1"/>
    <col min="2811" max="2811" width="45.5703125" style="159" customWidth="1"/>
    <col min="2812" max="2812" width="10.140625" style="159" customWidth="1"/>
    <col min="2813" max="2813" width="15.5703125" style="159" bestFit="1" customWidth="1"/>
    <col min="2814" max="2814" width="15.85546875" style="159" bestFit="1" customWidth="1"/>
    <col min="2815" max="2815" width="16.42578125" style="159" bestFit="1" customWidth="1"/>
    <col min="2816" max="2816" width="7.85546875" style="159" customWidth="1"/>
    <col min="2817" max="2817" width="16.42578125" style="159" bestFit="1" customWidth="1"/>
    <col min="2818" max="2818" width="10.140625" style="159" customWidth="1"/>
    <col min="2819" max="2819" width="13.5703125" style="159" customWidth="1"/>
    <col min="2820" max="2820" width="19.85546875" style="159" bestFit="1" customWidth="1"/>
    <col min="2821" max="2821" width="19" style="159" bestFit="1" customWidth="1"/>
    <col min="2822" max="3062" width="10.85546875" style="159"/>
    <col min="3063" max="3063" width="4.5703125" style="159" bestFit="1" customWidth="1"/>
    <col min="3064" max="3064" width="12" style="159" bestFit="1" customWidth="1"/>
    <col min="3065" max="3065" width="8.140625" style="159" bestFit="1" customWidth="1"/>
    <col min="3066" max="3066" width="6" style="159" bestFit="1" customWidth="1"/>
    <col min="3067" max="3067" width="45.5703125" style="159" customWidth="1"/>
    <col min="3068" max="3068" width="10.140625" style="159" customWidth="1"/>
    <col min="3069" max="3069" width="15.5703125" style="159" bestFit="1" customWidth="1"/>
    <col min="3070" max="3070" width="15.85546875" style="159" bestFit="1" customWidth="1"/>
    <col min="3071" max="3071" width="16.42578125" style="159" bestFit="1" customWidth="1"/>
    <col min="3072" max="3072" width="7.85546875" style="159" customWidth="1"/>
    <col min="3073" max="3073" width="16.42578125" style="159" bestFit="1" customWidth="1"/>
    <col min="3074" max="3074" width="10.140625" style="159" customWidth="1"/>
    <col min="3075" max="3075" width="13.5703125" style="159" customWidth="1"/>
    <col min="3076" max="3076" width="19.85546875" style="159" bestFit="1" customWidth="1"/>
    <col min="3077" max="3077" width="19" style="159" bestFit="1" customWidth="1"/>
    <col min="3078" max="3318" width="10.85546875" style="159"/>
    <col min="3319" max="3319" width="4.5703125" style="159" bestFit="1" customWidth="1"/>
    <col min="3320" max="3320" width="12" style="159" bestFit="1" customWidth="1"/>
    <col min="3321" max="3321" width="8.140625" style="159" bestFit="1" customWidth="1"/>
    <col min="3322" max="3322" width="6" style="159" bestFit="1" customWidth="1"/>
    <col min="3323" max="3323" width="45.5703125" style="159" customWidth="1"/>
    <col min="3324" max="3324" width="10.140625" style="159" customWidth="1"/>
    <col min="3325" max="3325" width="15.5703125" style="159" bestFit="1" customWidth="1"/>
    <col min="3326" max="3326" width="15.85546875" style="159" bestFit="1" customWidth="1"/>
    <col min="3327" max="3327" width="16.42578125" style="159" bestFit="1" customWidth="1"/>
    <col min="3328" max="3328" width="7.85546875" style="159" customWidth="1"/>
    <col min="3329" max="3329" width="16.42578125" style="159" bestFit="1" customWidth="1"/>
    <col min="3330" max="3330" width="10.140625" style="159" customWidth="1"/>
    <col min="3331" max="3331" width="13.5703125" style="159" customWidth="1"/>
    <col min="3332" max="3332" width="19.85546875" style="159" bestFit="1" customWidth="1"/>
    <col min="3333" max="3333" width="19" style="159" bestFit="1" customWidth="1"/>
    <col min="3334" max="3574" width="10.85546875" style="159"/>
    <col min="3575" max="3575" width="4.5703125" style="159" bestFit="1" customWidth="1"/>
    <col min="3576" max="3576" width="12" style="159" bestFit="1" customWidth="1"/>
    <col min="3577" max="3577" width="8.140625" style="159" bestFit="1" customWidth="1"/>
    <col min="3578" max="3578" width="6" style="159" bestFit="1" customWidth="1"/>
    <col min="3579" max="3579" width="45.5703125" style="159" customWidth="1"/>
    <col min="3580" max="3580" width="10.140625" style="159" customWidth="1"/>
    <col min="3581" max="3581" width="15.5703125" style="159" bestFit="1" customWidth="1"/>
    <col min="3582" max="3582" width="15.85546875" style="159" bestFit="1" customWidth="1"/>
    <col min="3583" max="3583" width="16.42578125" style="159" bestFit="1" customWidth="1"/>
    <col min="3584" max="3584" width="7.85546875" style="159" customWidth="1"/>
    <col min="3585" max="3585" width="16.42578125" style="159" bestFit="1" customWidth="1"/>
    <col min="3586" max="3586" width="10.140625" style="159" customWidth="1"/>
    <col min="3587" max="3587" width="13.5703125" style="159" customWidth="1"/>
    <col min="3588" max="3588" width="19.85546875" style="159" bestFit="1" customWidth="1"/>
    <col min="3589" max="3589" width="19" style="159" bestFit="1" customWidth="1"/>
    <col min="3590" max="3830" width="10.85546875" style="159"/>
    <col min="3831" max="3831" width="4.5703125" style="159" bestFit="1" customWidth="1"/>
    <col min="3832" max="3832" width="12" style="159" bestFit="1" customWidth="1"/>
    <col min="3833" max="3833" width="8.140625" style="159" bestFit="1" customWidth="1"/>
    <col min="3834" max="3834" width="6" style="159" bestFit="1" customWidth="1"/>
    <col min="3835" max="3835" width="45.5703125" style="159" customWidth="1"/>
    <col min="3836" max="3836" width="10.140625" style="159" customWidth="1"/>
    <col min="3837" max="3837" width="15.5703125" style="159" bestFit="1" customWidth="1"/>
    <col min="3838" max="3838" width="15.85546875" style="159" bestFit="1" customWidth="1"/>
    <col min="3839" max="3839" width="16.42578125" style="159" bestFit="1" customWidth="1"/>
    <col min="3840" max="3840" width="7.85546875" style="159" customWidth="1"/>
    <col min="3841" max="3841" width="16.42578125" style="159" bestFit="1" customWidth="1"/>
    <col min="3842" max="3842" width="10.140625" style="159" customWidth="1"/>
    <col min="3843" max="3843" width="13.5703125" style="159" customWidth="1"/>
    <col min="3844" max="3844" width="19.85546875" style="159" bestFit="1" customWidth="1"/>
    <col min="3845" max="3845" width="19" style="159" bestFit="1" customWidth="1"/>
    <col min="3846" max="4086" width="10.85546875" style="159"/>
    <col min="4087" max="4087" width="4.5703125" style="159" bestFit="1" customWidth="1"/>
    <col min="4088" max="4088" width="12" style="159" bestFit="1" customWidth="1"/>
    <col min="4089" max="4089" width="8.140625" style="159" bestFit="1" customWidth="1"/>
    <col min="4090" max="4090" width="6" style="159" bestFit="1" customWidth="1"/>
    <col min="4091" max="4091" width="45.5703125" style="159" customWidth="1"/>
    <col min="4092" max="4092" width="10.140625" style="159" customWidth="1"/>
    <col min="4093" max="4093" width="15.5703125" style="159" bestFit="1" customWidth="1"/>
    <col min="4094" max="4094" width="15.85546875" style="159" bestFit="1" customWidth="1"/>
    <col min="4095" max="4095" width="16.42578125" style="159" bestFit="1" customWidth="1"/>
    <col min="4096" max="4096" width="7.85546875" style="159" customWidth="1"/>
    <col min="4097" max="4097" width="16.42578125" style="159" bestFit="1" customWidth="1"/>
    <col min="4098" max="4098" width="10.140625" style="159" customWidth="1"/>
    <col min="4099" max="4099" width="13.5703125" style="159" customWidth="1"/>
    <col min="4100" max="4100" width="19.85546875" style="159" bestFit="1" customWidth="1"/>
    <col min="4101" max="4101" width="19" style="159" bestFit="1" customWidth="1"/>
    <col min="4102" max="4342" width="10.85546875" style="159"/>
    <col min="4343" max="4343" width="4.5703125" style="159" bestFit="1" customWidth="1"/>
    <col min="4344" max="4344" width="12" style="159" bestFit="1" customWidth="1"/>
    <col min="4345" max="4345" width="8.140625" style="159" bestFit="1" customWidth="1"/>
    <col min="4346" max="4346" width="6" style="159" bestFit="1" customWidth="1"/>
    <col min="4347" max="4347" width="45.5703125" style="159" customWidth="1"/>
    <col min="4348" max="4348" width="10.140625" style="159" customWidth="1"/>
    <col min="4349" max="4349" width="15.5703125" style="159" bestFit="1" customWidth="1"/>
    <col min="4350" max="4350" width="15.85546875" style="159" bestFit="1" customWidth="1"/>
    <col min="4351" max="4351" width="16.42578125" style="159" bestFit="1" customWidth="1"/>
    <col min="4352" max="4352" width="7.85546875" style="159" customWidth="1"/>
    <col min="4353" max="4353" width="16.42578125" style="159" bestFit="1" customWidth="1"/>
    <col min="4354" max="4354" width="10.140625" style="159" customWidth="1"/>
    <col min="4355" max="4355" width="13.5703125" style="159" customWidth="1"/>
    <col min="4356" max="4356" width="19.85546875" style="159" bestFit="1" customWidth="1"/>
    <col min="4357" max="4357" width="19" style="159" bestFit="1" customWidth="1"/>
    <col min="4358" max="4598" width="10.85546875" style="159"/>
    <col min="4599" max="4599" width="4.5703125" style="159" bestFit="1" customWidth="1"/>
    <col min="4600" max="4600" width="12" style="159" bestFit="1" customWidth="1"/>
    <col min="4601" max="4601" width="8.140625" style="159" bestFit="1" customWidth="1"/>
    <col min="4602" max="4602" width="6" style="159" bestFit="1" customWidth="1"/>
    <col min="4603" max="4603" width="45.5703125" style="159" customWidth="1"/>
    <col min="4604" max="4604" width="10.140625" style="159" customWidth="1"/>
    <col min="4605" max="4605" width="15.5703125" style="159" bestFit="1" customWidth="1"/>
    <col min="4606" max="4606" width="15.85546875" style="159" bestFit="1" customWidth="1"/>
    <col min="4607" max="4607" width="16.42578125" style="159" bestFit="1" customWidth="1"/>
    <col min="4608" max="4608" width="7.85546875" style="159" customWidth="1"/>
    <col min="4609" max="4609" width="16.42578125" style="159" bestFit="1" customWidth="1"/>
    <col min="4610" max="4610" width="10.140625" style="159" customWidth="1"/>
    <col min="4611" max="4611" width="13.5703125" style="159" customWidth="1"/>
    <col min="4612" max="4612" width="19.85546875" style="159" bestFit="1" customWidth="1"/>
    <col min="4613" max="4613" width="19" style="159" bestFit="1" customWidth="1"/>
    <col min="4614" max="4854" width="10.85546875" style="159"/>
    <col min="4855" max="4855" width="4.5703125" style="159" bestFit="1" customWidth="1"/>
    <col min="4856" max="4856" width="12" style="159" bestFit="1" customWidth="1"/>
    <col min="4857" max="4857" width="8.140625" style="159" bestFit="1" customWidth="1"/>
    <col min="4858" max="4858" width="6" style="159" bestFit="1" customWidth="1"/>
    <col min="4859" max="4859" width="45.5703125" style="159" customWidth="1"/>
    <col min="4860" max="4860" width="10.140625" style="159" customWidth="1"/>
    <col min="4861" max="4861" width="15.5703125" style="159" bestFit="1" customWidth="1"/>
    <col min="4862" max="4862" width="15.85546875" style="159" bestFit="1" customWidth="1"/>
    <col min="4863" max="4863" width="16.42578125" style="159" bestFit="1" customWidth="1"/>
    <col min="4864" max="4864" width="7.85546875" style="159" customWidth="1"/>
    <col min="4865" max="4865" width="16.42578125" style="159" bestFit="1" customWidth="1"/>
    <col min="4866" max="4866" width="10.140625" style="159" customWidth="1"/>
    <col min="4867" max="4867" width="13.5703125" style="159" customWidth="1"/>
    <col min="4868" max="4868" width="19.85546875" style="159" bestFit="1" customWidth="1"/>
    <col min="4869" max="4869" width="19" style="159" bestFit="1" customWidth="1"/>
    <col min="4870" max="5110" width="10.85546875" style="159"/>
    <col min="5111" max="5111" width="4.5703125" style="159" bestFit="1" customWidth="1"/>
    <col min="5112" max="5112" width="12" style="159" bestFit="1" customWidth="1"/>
    <col min="5113" max="5113" width="8.140625" style="159" bestFit="1" customWidth="1"/>
    <col min="5114" max="5114" width="6" style="159" bestFit="1" customWidth="1"/>
    <col min="5115" max="5115" width="45.5703125" style="159" customWidth="1"/>
    <col min="5116" max="5116" width="10.140625" style="159" customWidth="1"/>
    <col min="5117" max="5117" width="15.5703125" style="159" bestFit="1" customWidth="1"/>
    <col min="5118" max="5118" width="15.85546875" style="159" bestFit="1" customWidth="1"/>
    <col min="5119" max="5119" width="16.42578125" style="159" bestFit="1" customWidth="1"/>
    <col min="5120" max="5120" width="7.85546875" style="159" customWidth="1"/>
    <col min="5121" max="5121" width="16.42578125" style="159" bestFit="1" customWidth="1"/>
    <col min="5122" max="5122" width="10.140625" style="159" customWidth="1"/>
    <col min="5123" max="5123" width="13.5703125" style="159" customWidth="1"/>
    <col min="5124" max="5124" width="19.85546875" style="159" bestFit="1" customWidth="1"/>
    <col min="5125" max="5125" width="19" style="159" bestFit="1" customWidth="1"/>
    <col min="5126" max="5366" width="10.85546875" style="159"/>
    <col min="5367" max="5367" width="4.5703125" style="159" bestFit="1" customWidth="1"/>
    <col min="5368" max="5368" width="12" style="159" bestFit="1" customWidth="1"/>
    <col min="5369" max="5369" width="8.140625" style="159" bestFit="1" customWidth="1"/>
    <col min="5370" max="5370" width="6" style="159" bestFit="1" customWidth="1"/>
    <col min="5371" max="5371" width="45.5703125" style="159" customWidth="1"/>
    <col min="5372" max="5372" width="10.140625" style="159" customWidth="1"/>
    <col min="5373" max="5373" width="15.5703125" style="159" bestFit="1" customWidth="1"/>
    <col min="5374" max="5374" width="15.85546875" style="159" bestFit="1" customWidth="1"/>
    <col min="5375" max="5375" width="16.42578125" style="159" bestFit="1" customWidth="1"/>
    <col min="5376" max="5376" width="7.85546875" style="159" customWidth="1"/>
    <col min="5377" max="5377" width="16.42578125" style="159" bestFit="1" customWidth="1"/>
    <col min="5378" max="5378" width="10.140625" style="159" customWidth="1"/>
    <col min="5379" max="5379" width="13.5703125" style="159" customWidth="1"/>
    <col min="5380" max="5380" width="19.85546875" style="159" bestFit="1" customWidth="1"/>
    <col min="5381" max="5381" width="19" style="159" bestFit="1" customWidth="1"/>
    <col min="5382" max="5622" width="10.85546875" style="159"/>
    <col min="5623" max="5623" width="4.5703125" style="159" bestFit="1" customWidth="1"/>
    <col min="5624" max="5624" width="12" style="159" bestFit="1" customWidth="1"/>
    <col min="5625" max="5625" width="8.140625" style="159" bestFit="1" customWidth="1"/>
    <col min="5626" max="5626" width="6" style="159" bestFit="1" customWidth="1"/>
    <col min="5627" max="5627" width="45.5703125" style="159" customWidth="1"/>
    <col min="5628" max="5628" width="10.140625" style="159" customWidth="1"/>
    <col min="5629" max="5629" width="15.5703125" style="159" bestFit="1" customWidth="1"/>
    <col min="5630" max="5630" width="15.85546875" style="159" bestFit="1" customWidth="1"/>
    <col min="5631" max="5631" width="16.42578125" style="159" bestFit="1" customWidth="1"/>
    <col min="5632" max="5632" width="7.85546875" style="159" customWidth="1"/>
    <col min="5633" max="5633" width="16.42578125" style="159" bestFit="1" customWidth="1"/>
    <col min="5634" max="5634" width="10.140625" style="159" customWidth="1"/>
    <col min="5635" max="5635" width="13.5703125" style="159" customWidth="1"/>
    <col min="5636" max="5636" width="19.85546875" style="159" bestFit="1" customWidth="1"/>
    <col min="5637" max="5637" width="19" style="159" bestFit="1" customWidth="1"/>
    <col min="5638" max="5878" width="10.85546875" style="159"/>
    <col min="5879" max="5879" width="4.5703125" style="159" bestFit="1" customWidth="1"/>
    <col min="5880" max="5880" width="12" style="159" bestFit="1" customWidth="1"/>
    <col min="5881" max="5881" width="8.140625" style="159" bestFit="1" customWidth="1"/>
    <col min="5882" max="5882" width="6" style="159" bestFit="1" customWidth="1"/>
    <col min="5883" max="5883" width="45.5703125" style="159" customWidth="1"/>
    <col min="5884" max="5884" width="10.140625" style="159" customWidth="1"/>
    <col min="5885" max="5885" width="15.5703125" style="159" bestFit="1" customWidth="1"/>
    <col min="5886" max="5886" width="15.85546875" style="159" bestFit="1" customWidth="1"/>
    <col min="5887" max="5887" width="16.42578125" style="159" bestFit="1" customWidth="1"/>
    <col min="5888" max="5888" width="7.85546875" style="159" customWidth="1"/>
    <col min="5889" max="5889" width="16.42578125" style="159" bestFit="1" customWidth="1"/>
    <col min="5890" max="5890" width="10.140625" style="159" customWidth="1"/>
    <col min="5891" max="5891" width="13.5703125" style="159" customWidth="1"/>
    <col min="5892" max="5892" width="19.85546875" style="159" bestFit="1" customWidth="1"/>
    <col min="5893" max="5893" width="19" style="159" bestFit="1" customWidth="1"/>
    <col min="5894" max="6134" width="10.85546875" style="159"/>
    <col min="6135" max="6135" width="4.5703125" style="159" bestFit="1" customWidth="1"/>
    <col min="6136" max="6136" width="12" style="159" bestFit="1" customWidth="1"/>
    <col min="6137" max="6137" width="8.140625" style="159" bestFit="1" customWidth="1"/>
    <col min="6138" max="6138" width="6" style="159" bestFit="1" customWidth="1"/>
    <col min="6139" max="6139" width="45.5703125" style="159" customWidth="1"/>
    <col min="6140" max="6140" width="10.140625" style="159" customWidth="1"/>
    <col min="6141" max="6141" width="15.5703125" style="159" bestFit="1" customWidth="1"/>
    <col min="6142" max="6142" width="15.85546875" style="159" bestFit="1" customWidth="1"/>
    <col min="6143" max="6143" width="16.42578125" style="159" bestFit="1" customWidth="1"/>
    <col min="6144" max="6144" width="7.85546875" style="159" customWidth="1"/>
    <col min="6145" max="6145" width="16.42578125" style="159" bestFit="1" customWidth="1"/>
    <col min="6146" max="6146" width="10.140625" style="159" customWidth="1"/>
    <col min="6147" max="6147" width="13.5703125" style="159" customWidth="1"/>
    <col min="6148" max="6148" width="19.85546875" style="159" bestFit="1" customWidth="1"/>
    <col min="6149" max="6149" width="19" style="159" bestFit="1" customWidth="1"/>
    <col min="6150" max="6390" width="10.85546875" style="159"/>
    <col min="6391" max="6391" width="4.5703125" style="159" bestFit="1" customWidth="1"/>
    <col min="6392" max="6392" width="12" style="159" bestFit="1" customWidth="1"/>
    <col min="6393" max="6393" width="8.140625" style="159" bestFit="1" customWidth="1"/>
    <col min="6394" max="6394" width="6" style="159" bestFit="1" customWidth="1"/>
    <col min="6395" max="6395" width="45.5703125" style="159" customWidth="1"/>
    <col min="6396" max="6396" width="10.140625" style="159" customWidth="1"/>
    <col min="6397" max="6397" width="15.5703125" style="159" bestFit="1" customWidth="1"/>
    <col min="6398" max="6398" width="15.85546875" style="159" bestFit="1" customWidth="1"/>
    <col min="6399" max="6399" width="16.42578125" style="159" bestFit="1" customWidth="1"/>
    <col min="6400" max="6400" width="7.85546875" style="159" customWidth="1"/>
    <col min="6401" max="6401" width="16.42578125" style="159" bestFit="1" customWidth="1"/>
    <col min="6402" max="6402" width="10.140625" style="159" customWidth="1"/>
    <col min="6403" max="6403" width="13.5703125" style="159" customWidth="1"/>
    <col min="6404" max="6404" width="19.85546875" style="159" bestFit="1" customWidth="1"/>
    <col min="6405" max="6405" width="19" style="159" bestFit="1" customWidth="1"/>
    <col min="6406" max="6646" width="10.85546875" style="159"/>
    <col min="6647" max="6647" width="4.5703125" style="159" bestFit="1" customWidth="1"/>
    <col min="6648" max="6648" width="12" style="159" bestFit="1" customWidth="1"/>
    <col min="6649" max="6649" width="8.140625" style="159" bestFit="1" customWidth="1"/>
    <col min="6650" max="6650" width="6" style="159" bestFit="1" customWidth="1"/>
    <col min="6651" max="6651" width="45.5703125" style="159" customWidth="1"/>
    <col min="6652" max="6652" width="10.140625" style="159" customWidth="1"/>
    <col min="6653" max="6653" width="15.5703125" style="159" bestFit="1" customWidth="1"/>
    <col min="6654" max="6654" width="15.85546875" style="159" bestFit="1" customWidth="1"/>
    <col min="6655" max="6655" width="16.42578125" style="159" bestFit="1" customWidth="1"/>
    <col min="6656" max="6656" width="7.85546875" style="159" customWidth="1"/>
    <col min="6657" max="6657" width="16.42578125" style="159" bestFit="1" customWidth="1"/>
    <col min="6658" max="6658" width="10.140625" style="159" customWidth="1"/>
    <col min="6659" max="6659" width="13.5703125" style="159" customWidth="1"/>
    <col min="6660" max="6660" width="19.85546875" style="159" bestFit="1" customWidth="1"/>
    <col min="6661" max="6661" width="19" style="159" bestFit="1" customWidth="1"/>
    <col min="6662" max="6902" width="10.85546875" style="159"/>
    <col min="6903" max="6903" width="4.5703125" style="159" bestFit="1" customWidth="1"/>
    <col min="6904" max="6904" width="12" style="159" bestFit="1" customWidth="1"/>
    <col min="6905" max="6905" width="8.140625" style="159" bestFit="1" customWidth="1"/>
    <col min="6906" max="6906" width="6" style="159" bestFit="1" customWidth="1"/>
    <col min="6907" max="6907" width="45.5703125" style="159" customWidth="1"/>
    <col min="6908" max="6908" width="10.140625" style="159" customWidth="1"/>
    <col min="6909" max="6909" width="15.5703125" style="159" bestFit="1" customWidth="1"/>
    <col min="6910" max="6910" width="15.85546875" style="159" bestFit="1" customWidth="1"/>
    <col min="6911" max="6911" width="16.42578125" style="159" bestFit="1" customWidth="1"/>
    <col min="6912" max="6912" width="7.85546875" style="159" customWidth="1"/>
    <col min="6913" max="6913" width="16.42578125" style="159" bestFit="1" customWidth="1"/>
    <col min="6914" max="6914" width="10.140625" style="159" customWidth="1"/>
    <col min="6915" max="6915" width="13.5703125" style="159" customWidth="1"/>
    <col min="6916" max="6916" width="19.85546875" style="159" bestFit="1" customWidth="1"/>
    <col min="6917" max="6917" width="19" style="159" bestFit="1" customWidth="1"/>
    <col min="6918" max="7158" width="10.85546875" style="159"/>
    <col min="7159" max="7159" width="4.5703125" style="159" bestFit="1" customWidth="1"/>
    <col min="7160" max="7160" width="12" style="159" bestFit="1" customWidth="1"/>
    <col min="7161" max="7161" width="8.140625" style="159" bestFit="1" customWidth="1"/>
    <col min="7162" max="7162" width="6" style="159" bestFit="1" customWidth="1"/>
    <col min="7163" max="7163" width="45.5703125" style="159" customWidth="1"/>
    <col min="7164" max="7164" width="10.140625" style="159" customWidth="1"/>
    <col min="7165" max="7165" width="15.5703125" style="159" bestFit="1" customWidth="1"/>
    <col min="7166" max="7166" width="15.85546875" style="159" bestFit="1" customWidth="1"/>
    <col min="7167" max="7167" width="16.42578125" style="159" bestFit="1" customWidth="1"/>
    <col min="7168" max="7168" width="7.85546875" style="159" customWidth="1"/>
    <col min="7169" max="7169" width="16.42578125" style="159" bestFit="1" customWidth="1"/>
    <col min="7170" max="7170" width="10.140625" style="159" customWidth="1"/>
    <col min="7171" max="7171" width="13.5703125" style="159" customWidth="1"/>
    <col min="7172" max="7172" width="19.85546875" style="159" bestFit="1" customWidth="1"/>
    <col min="7173" max="7173" width="19" style="159" bestFit="1" customWidth="1"/>
    <col min="7174" max="7414" width="10.85546875" style="159"/>
    <col min="7415" max="7415" width="4.5703125" style="159" bestFit="1" customWidth="1"/>
    <col min="7416" max="7416" width="12" style="159" bestFit="1" customWidth="1"/>
    <col min="7417" max="7417" width="8.140625" style="159" bestFit="1" customWidth="1"/>
    <col min="7418" max="7418" width="6" style="159" bestFit="1" customWidth="1"/>
    <col min="7419" max="7419" width="45.5703125" style="159" customWidth="1"/>
    <col min="7420" max="7420" width="10.140625" style="159" customWidth="1"/>
    <col min="7421" max="7421" width="15.5703125" style="159" bestFit="1" customWidth="1"/>
    <col min="7422" max="7422" width="15.85546875" style="159" bestFit="1" customWidth="1"/>
    <col min="7423" max="7423" width="16.42578125" style="159" bestFit="1" customWidth="1"/>
    <col min="7424" max="7424" width="7.85546875" style="159" customWidth="1"/>
    <col min="7425" max="7425" width="16.42578125" style="159" bestFit="1" customWidth="1"/>
    <col min="7426" max="7426" width="10.140625" style="159" customWidth="1"/>
    <col min="7427" max="7427" width="13.5703125" style="159" customWidth="1"/>
    <col min="7428" max="7428" width="19.85546875" style="159" bestFit="1" customWidth="1"/>
    <col min="7429" max="7429" width="19" style="159" bestFit="1" customWidth="1"/>
    <col min="7430" max="7670" width="10.85546875" style="159"/>
    <col min="7671" max="7671" width="4.5703125" style="159" bestFit="1" customWidth="1"/>
    <col min="7672" max="7672" width="12" style="159" bestFit="1" customWidth="1"/>
    <col min="7673" max="7673" width="8.140625" style="159" bestFit="1" customWidth="1"/>
    <col min="7674" max="7674" width="6" style="159" bestFit="1" customWidth="1"/>
    <col min="7675" max="7675" width="45.5703125" style="159" customWidth="1"/>
    <col min="7676" max="7676" width="10.140625" style="159" customWidth="1"/>
    <col min="7677" max="7677" width="15.5703125" style="159" bestFit="1" customWidth="1"/>
    <col min="7678" max="7678" width="15.85546875" style="159" bestFit="1" customWidth="1"/>
    <col min="7679" max="7679" width="16.42578125" style="159" bestFit="1" customWidth="1"/>
    <col min="7680" max="7680" width="7.85546875" style="159" customWidth="1"/>
    <col min="7681" max="7681" width="16.42578125" style="159" bestFit="1" customWidth="1"/>
    <col min="7682" max="7682" width="10.140625" style="159" customWidth="1"/>
    <col min="7683" max="7683" width="13.5703125" style="159" customWidth="1"/>
    <col min="7684" max="7684" width="19.85546875" style="159" bestFit="1" customWidth="1"/>
    <col min="7685" max="7685" width="19" style="159" bestFit="1" customWidth="1"/>
    <col min="7686" max="7926" width="10.85546875" style="159"/>
    <col min="7927" max="7927" width="4.5703125" style="159" bestFit="1" customWidth="1"/>
    <col min="7928" max="7928" width="12" style="159" bestFit="1" customWidth="1"/>
    <col min="7929" max="7929" width="8.140625" style="159" bestFit="1" customWidth="1"/>
    <col min="7930" max="7930" width="6" style="159" bestFit="1" customWidth="1"/>
    <col min="7931" max="7931" width="45.5703125" style="159" customWidth="1"/>
    <col min="7932" max="7932" width="10.140625" style="159" customWidth="1"/>
    <col min="7933" max="7933" width="15.5703125" style="159" bestFit="1" customWidth="1"/>
    <col min="7934" max="7934" width="15.85546875" style="159" bestFit="1" customWidth="1"/>
    <col min="7935" max="7935" width="16.42578125" style="159" bestFit="1" customWidth="1"/>
    <col min="7936" max="7936" width="7.85546875" style="159" customWidth="1"/>
    <col min="7937" max="7937" width="16.42578125" style="159" bestFit="1" customWidth="1"/>
    <col min="7938" max="7938" width="10.140625" style="159" customWidth="1"/>
    <col min="7939" max="7939" width="13.5703125" style="159" customWidth="1"/>
    <col min="7940" max="7940" width="19.85546875" style="159" bestFit="1" customWidth="1"/>
    <col min="7941" max="7941" width="19" style="159" bestFit="1" customWidth="1"/>
    <col min="7942" max="8182" width="10.85546875" style="159"/>
    <col min="8183" max="8183" width="4.5703125" style="159" bestFit="1" customWidth="1"/>
    <col min="8184" max="8184" width="12" style="159" bestFit="1" customWidth="1"/>
    <col min="8185" max="8185" width="8.140625" style="159" bestFit="1" customWidth="1"/>
    <col min="8186" max="8186" width="6" style="159" bestFit="1" customWidth="1"/>
    <col min="8187" max="8187" width="45.5703125" style="159" customWidth="1"/>
    <col min="8188" max="8188" width="10.140625" style="159" customWidth="1"/>
    <col min="8189" max="8189" width="15.5703125" style="159" bestFit="1" customWidth="1"/>
    <col min="8190" max="8190" width="15.85546875" style="159" bestFit="1" customWidth="1"/>
    <col min="8191" max="8191" width="16.42578125" style="159" bestFit="1" customWidth="1"/>
    <col min="8192" max="8192" width="7.85546875" style="159" customWidth="1"/>
    <col min="8193" max="8193" width="16.42578125" style="159" bestFit="1" customWidth="1"/>
    <col min="8194" max="8194" width="10.140625" style="159" customWidth="1"/>
    <col min="8195" max="8195" width="13.5703125" style="159" customWidth="1"/>
    <col min="8196" max="8196" width="19.85546875" style="159" bestFit="1" customWidth="1"/>
    <col min="8197" max="8197" width="19" style="159" bestFit="1" customWidth="1"/>
    <col min="8198" max="8438" width="10.85546875" style="159"/>
    <col min="8439" max="8439" width="4.5703125" style="159" bestFit="1" customWidth="1"/>
    <col min="8440" max="8440" width="12" style="159" bestFit="1" customWidth="1"/>
    <col min="8441" max="8441" width="8.140625" style="159" bestFit="1" customWidth="1"/>
    <col min="8442" max="8442" width="6" style="159" bestFit="1" customWidth="1"/>
    <col min="8443" max="8443" width="45.5703125" style="159" customWidth="1"/>
    <col min="8444" max="8444" width="10.140625" style="159" customWidth="1"/>
    <col min="8445" max="8445" width="15.5703125" style="159" bestFit="1" customWidth="1"/>
    <col min="8446" max="8446" width="15.85546875" style="159" bestFit="1" customWidth="1"/>
    <col min="8447" max="8447" width="16.42578125" style="159" bestFit="1" customWidth="1"/>
    <col min="8448" max="8448" width="7.85546875" style="159" customWidth="1"/>
    <col min="8449" max="8449" width="16.42578125" style="159" bestFit="1" customWidth="1"/>
    <col min="8450" max="8450" width="10.140625" style="159" customWidth="1"/>
    <col min="8451" max="8451" width="13.5703125" style="159" customWidth="1"/>
    <col min="8452" max="8452" width="19.85546875" style="159" bestFit="1" customWidth="1"/>
    <col min="8453" max="8453" width="19" style="159" bestFit="1" customWidth="1"/>
    <col min="8454" max="8694" width="10.85546875" style="159"/>
    <col min="8695" max="8695" width="4.5703125" style="159" bestFit="1" customWidth="1"/>
    <col min="8696" max="8696" width="12" style="159" bestFit="1" customWidth="1"/>
    <col min="8697" max="8697" width="8.140625" style="159" bestFit="1" customWidth="1"/>
    <col min="8698" max="8698" width="6" style="159" bestFit="1" customWidth="1"/>
    <col min="8699" max="8699" width="45.5703125" style="159" customWidth="1"/>
    <col min="8700" max="8700" width="10.140625" style="159" customWidth="1"/>
    <col min="8701" max="8701" width="15.5703125" style="159" bestFit="1" customWidth="1"/>
    <col min="8702" max="8702" width="15.85546875" style="159" bestFit="1" customWidth="1"/>
    <col min="8703" max="8703" width="16.42578125" style="159" bestFit="1" customWidth="1"/>
    <col min="8704" max="8704" width="7.85546875" style="159" customWidth="1"/>
    <col min="8705" max="8705" width="16.42578125" style="159" bestFit="1" customWidth="1"/>
    <col min="8706" max="8706" width="10.140625" style="159" customWidth="1"/>
    <col min="8707" max="8707" width="13.5703125" style="159" customWidth="1"/>
    <col min="8708" max="8708" width="19.85546875" style="159" bestFit="1" customWidth="1"/>
    <col min="8709" max="8709" width="19" style="159" bestFit="1" customWidth="1"/>
    <col min="8710" max="8950" width="10.85546875" style="159"/>
    <col min="8951" max="8951" width="4.5703125" style="159" bestFit="1" customWidth="1"/>
    <col min="8952" max="8952" width="12" style="159" bestFit="1" customWidth="1"/>
    <col min="8953" max="8953" width="8.140625" style="159" bestFit="1" customWidth="1"/>
    <col min="8954" max="8954" width="6" style="159" bestFit="1" customWidth="1"/>
    <col min="8955" max="8955" width="45.5703125" style="159" customWidth="1"/>
    <col min="8956" max="8956" width="10.140625" style="159" customWidth="1"/>
    <col min="8957" max="8957" width="15.5703125" style="159" bestFit="1" customWidth="1"/>
    <col min="8958" max="8958" width="15.85546875" style="159" bestFit="1" customWidth="1"/>
    <col min="8959" max="8959" width="16.42578125" style="159" bestFit="1" customWidth="1"/>
    <col min="8960" max="8960" width="7.85546875" style="159" customWidth="1"/>
    <col min="8961" max="8961" width="16.42578125" style="159" bestFit="1" customWidth="1"/>
    <col min="8962" max="8962" width="10.140625" style="159" customWidth="1"/>
    <col min="8963" max="8963" width="13.5703125" style="159" customWidth="1"/>
    <col min="8964" max="8964" width="19.85546875" style="159" bestFit="1" customWidth="1"/>
    <col min="8965" max="8965" width="19" style="159" bestFit="1" customWidth="1"/>
    <col min="8966" max="9206" width="10.85546875" style="159"/>
    <col min="9207" max="9207" width="4.5703125" style="159" bestFit="1" customWidth="1"/>
    <col min="9208" max="9208" width="12" style="159" bestFit="1" customWidth="1"/>
    <col min="9209" max="9209" width="8.140625" style="159" bestFit="1" customWidth="1"/>
    <col min="9210" max="9210" width="6" style="159" bestFit="1" customWidth="1"/>
    <col min="9211" max="9211" width="45.5703125" style="159" customWidth="1"/>
    <col min="9212" max="9212" width="10.140625" style="159" customWidth="1"/>
    <col min="9213" max="9213" width="15.5703125" style="159" bestFit="1" customWidth="1"/>
    <col min="9214" max="9214" width="15.85546875" style="159" bestFit="1" customWidth="1"/>
    <col min="9215" max="9215" width="16.42578125" style="159" bestFit="1" customWidth="1"/>
    <col min="9216" max="9216" width="7.85546875" style="159" customWidth="1"/>
    <col min="9217" max="9217" width="16.42578125" style="159" bestFit="1" customWidth="1"/>
    <col min="9218" max="9218" width="10.140625" style="159" customWidth="1"/>
    <col min="9219" max="9219" width="13.5703125" style="159" customWidth="1"/>
    <col min="9220" max="9220" width="19.85546875" style="159" bestFit="1" customWidth="1"/>
    <col min="9221" max="9221" width="19" style="159" bestFit="1" customWidth="1"/>
    <col min="9222" max="9462" width="10.85546875" style="159"/>
    <col min="9463" max="9463" width="4.5703125" style="159" bestFit="1" customWidth="1"/>
    <col min="9464" max="9464" width="12" style="159" bestFit="1" customWidth="1"/>
    <col min="9465" max="9465" width="8.140625" style="159" bestFit="1" customWidth="1"/>
    <col min="9466" max="9466" width="6" style="159" bestFit="1" customWidth="1"/>
    <col min="9467" max="9467" width="45.5703125" style="159" customWidth="1"/>
    <col min="9468" max="9468" width="10.140625" style="159" customWidth="1"/>
    <col min="9469" max="9469" width="15.5703125" style="159" bestFit="1" customWidth="1"/>
    <col min="9470" max="9470" width="15.85546875" style="159" bestFit="1" customWidth="1"/>
    <col min="9471" max="9471" width="16.42578125" style="159" bestFit="1" customWidth="1"/>
    <col min="9472" max="9472" width="7.85546875" style="159" customWidth="1"/>
    <col min="9473" max="9473" width="16.42578125" style="159" bestFit="1" customWidth="1"/>
    <col min="9474" max="9474" width="10.140625" style="159" customWidth="1"/>
    <col min="9475" max="9475" width="13.5703125" style="159" customWidth="1"/>
    <col min="9476" max="9476" width="19.85546875" style="159" bestFit="1" customWidth="1"/>
    <col min="9477" max="9477" width="19" style="159" bestFit="1" customWidth="1"/>
    <col min="9478" max="9718" width="10.85546875" style="159"/>
    <col min="9719" max="9719" width="4.5703125" style="159" bestFit="1" customWidth="1"/>
    <col min="9720" max="9720" width="12" style="159" bestFit="1" customWidth="1"/>
    <col min="9721" max="9721" width="8.140625" style="159" bestFit="1" customWidth="1"/>
    <col min="9722" max="9722" width="6" style="159" bestFit="1" customWidth="1"/>
    <col min="9723" max="9723" width="45.5703125" style="159" customWidth="1"/>
    <col min="9724" max="9724" width="10.140625" style="159" customWidth="1"/>
    <col min="9725" max="9725" width="15.5703125" style="159" bestFit="1" customWidth="1"/>
    <col min="9726" max="9726" width="15.85546875" style="159" bestFit="1" customWidth="1"/>
    <col min="9727" max="9727" width="16.42578125" style="159" bestFit="1" customWidth="1"/>
    <col min="9728" max="9728" width="7.85546875" style="159" customWidth="1"/>
    <col min="9729" max="9729" width="16.42578125" style="159" bestFit="1" customWidth="1"/>
    <col min="9730" max="9730" width="10.140625" style="159" customWidth="1"/>
    <col min="9731" max="9731" width="13.5703125" style="159" customWidth="1"/>
    <col min="9732" max="9732" width="19.85546875" style="159" bestFit="1" customWidth="1"/>
    <col min="9733" max="9733" width="19" style="159" bestFit="1" customWidth="1"/>
    <col min="9734" max="9974" width="10.85546875" style="159"/>
    <col min="9975" max="9975" width="4.5703125" style="159" bestFit="1" customWidth="1"/>
    <col min="9976" max="9976" width="12" style="159" bestFit="1" customWidth="1"/>
    <col min="9977" max="9977" width="8.140625" style="159" bestFit="1" customWidth="1"/>
    <col min="9978" max="9978" width="6" style="159" bestFit="1" customWidth="1"/>
    <col min="9979" max="9979" width="45.5703125" style="159" customWidth="1"/>
    <col min="9980" max="9980" width="10.140625" style="159" customWidth="1"/>
    <col min="9981" max="9981" width="15.5703125" style="159" bestFit="1" customWidth="1"/>
    <col min="9982" max="9982" width="15.85546875" style="159" bestFit="1" customWidth="1"/>
    <col min="9983" max="9983" width="16.42578125" style="159" bestFit="1" customWidth="1"/>
    <col min="9984" max="9984" width="7.85546875" style="159" customWidth="1"/>
    <col min="9985" max="9985" width="16.42578125" style="159" bestFit="1" customWidth="1"/>
    <col min="9986" max="9986" width="10.140625" style="159" customWidth="1"/>
    <col min="9987" max="9987" width="13.5703125" style="159" customWidth="1"/>
    <col min="9988" max="9988" width="19.85546875" style="159" bestFit="1" customWidth="1"/>
    <col min="9989" max="9989" width="19" style="159" bestFit="1" customWidth="1"/>
    <col min="9990" max="10230" width="10.85546875" style="159"/>
    <col min="10231" max="10231" width="4.5703125" style="159" bestFit="1" customWidth="1"/>
    <col min="10232" max="10232" width="12" style="159" bestFit="1" customWidth="1"/>
    <col min="10233" max="10233" width="8.140625" style="159" bestFit="1" customWidth="1"/>
    <col min="10234" max="10234" width="6" style="159" bestFit="1" customWidth="1"/>
    <col min="10235" max="10235" width="45.5703125" style="159" customWidth="1"/>
    <col min="10236" max="10236" width="10.140625" style="159" customWidth="1"/>
    <col min="10237" max="10237" width="15.5703125" style="159" bestFit="1" customWidth="1"/>
    <col min="10238" max="10238" width="15.85546875" style="159" bestFit="1" customWidth="1"/>
    <col min="10239" max="10239" width="16.42578125" style="159" bestFit="1" customWidth="1"/>
    <col min="10240" max="10240" width="7.85546875" style="159" customWidth="1"/>
    <col min="10241" max="10241" width="16.42578125" style="159" bestFit="1" customWidth="1"/>
    <col min="10242" max="10242" width="10.140625" style="159" customWidth="1"/>
    <col min="10243" max="10243" width="13.5703125" style="159" customWidth="1"/>
    <col min="10244" max="10244" width="19.85546875" style="159" bestFit="1" customWidth="1"/>
    <col min="10245" max="10245" width="19" style="159" bestFit="1" customWidth="1"/>
    <col min="10246" max="10486" width="10.85546875" style="159"/>
    <col min="10487" max="10487" width="4.5703125" style="159" bestFit="1" customWidth="1"/>
    <col min="10488" max="10488" width="12" style="159" bestFit="1" customWidth="1"/>
    <col min="10489" max="10489" width="8.140625" style="159" bestFit="1" customWidth="1"/>
    <col min="10490" max="10490" width="6" style="159" bestFit="1" customWidth="1"/>
    <col min="10491" max="10491" width="45.5703125" style="159" customWidth="1"/>
    <col min="10492" max="10492" width="10.140625" style="159" customWidth="1"/>
    <col min="10493" max="10493" width="15.5703125" style="159" bestFit="1" customWidth="1"/>
    <col min="10494" max="10494" width="15.85546875" style="159" bestFit="1" customWidth="1"/>
    <col min="10495" max="10495" width="16.42578125" style="159" bestFit="1" customWidth="1"/>
    <col min="10496" max="10496" width="7.85546875" style="159" customWidth="1"/>
    <col min="10497" max="10497" width="16.42578125" style="159" bestFit="1" customWidth="1"/>
    <col min="10498" max="10498" width="10.140625" style="159" customWidth="1"/>
    <col min="10499" max="10499" width="13.5703125" style="159" customWidth="1"/>
    <col min="10500" max="10500" width="19.85546875" style="159" bestFit="1" customWidth="1"/>
    <col min="10501" max="10501" width="19" style="159" bestFit="1" customWidth="1"/>
    <col min="10502" max="10742" width="10.85546875" style="159"/>
    <col min="10743" max="10743" width="4.5703125" style="159" bestFit="1" customWidth="1"/>
    <col min="10744" max="10744" width="12" style="159" bestFit="1" customWidth="1"/>
    <col min="10745" max="10745" width="8.140625" style="159" bestFit="1" customWidth="1"/>
    <col min="10746" max="10746" width="6" style="159" bestFit="1" customWidth="1"/>
    <col min="10747" max="10747" width="45.5703125" style="159" customWidth="1"/>
    <col min="10748" max="10748" width="10.140625" style="159" customWidth="1"/>
    <col min="10749" max="10749" width="15.5703125" style="159" bestFit="1" customWidth="1"/>
    <col min="10750" max="10750" width="15.85546875" style="159" bestFit="1" customWidth="1"/>
    <col min="10751" max="10751" width="16.42578125" style="159" bestFit="1" customWidth="1"/>
    <col min="10752" max="10752" width="7.85546875" style="159" customWidth="1"/>
    <col min="10753" max="10753" width="16.42578125" style="159" bestFit="1" customWidth="1"/>
    <col min="10754" max="10754" width="10.140625" style="159" customWidth="1"/>
    <col min="10755" max="10755" width="13.5703125" style="159" customWidth="1"/>
    <col min="10756" max="10756" width="19.85546875" style="159" bestFit="1" customWidth="1"/>
    <col min="10757" max="10757" width="19" style="159" bestFit="1" customWidth="1"/>
    <col min="10758" max="10998" width="10.85546875" style="159"/>
    <col min="10999" max="10999" width="4.5703125" style="159" bestFit="1" customWidth="1"/>
    <col min="11000" max="11000" width="12" style="159" bestFit="1" customWidth="1"/>
    <col min="11001" max="11001" width="8.140625" style="159" bestFit="1" customWidth="1"/>
    <col min="11002" max="11002" width="6" style="159" bestFit="1" customWidth="1"/>
    <col min="11003" max="11003" width="45.5703125" style="159" customWidth="1"/>
    <col min="11004" max="11004" width="10.140625" style="159" customWidth="1"/>
    <col min="11005" max="11005" width="15.5703125" style="159" bestFit="1" customWidth="1"/>
    <col min="11006" max="11006" width="15.85546875" style="159" bestFit="1" customWidth="1"/>
    <col min="11007" max="11007" width="16.42578125" style="159" bestFit="1" customWidth="1"/>
    <col min="11008" max="11008" width="7.85546875" style="159" customWidth="1"/>
    <col min="11009" max="11009" width="16.42578125" style="159" bestFit="1" customWidth="1"/>
    <col min="11010" max="11010" width="10.140625" style="159" customWidth="1"/>
    <col min="11011" max="11011" width="13.5703125" style="159" customWidth="1"/>
    <col min="11012" max="11012" width="19.85546875" style="159" bestFit="1" customWidth="1"/>
    <col min="11013" max="11013" width="19" style="159" bestFit="1" customWidth="1"/>
    <col min="11014" max="11254" width="10.85546875" style="159"/>
    <col min="11255" max="11255" width="4.5703125" style="159" bestFit="1" customWidth="1"/>
    <col min="11256" max="11256" width="12" style="159" bestFit="1" customWidth="1"/>
    <col min="11257" max="11257" width="8.140625" style="159" bestFit="1" customWidth="1"/>
    <col min="11258" max="11258" width="6" style="159" bestFit="1" customWidth="1"/>
    <col min="11259" max="11259" width="45.5703125" style="159" customWidth="1"/>
    <col min="11260" max="11260" width="10.140625" style="159" customWidth="1"/>
    <col min="11261" max="11261" width="15.5703125" style="159" bestFit="1" customWidth="1"/>
    <col min="11262" max="11262" width="15.85546875" style="159" bestFit="1" customWidth="1"/>
    <col min="11263" max="11263" width="16.42578125" style="159" bestFit="1" customWidth="1"/>
    <col min="11264" max="11264" width="7.85546875" style="159" customWidth="1"/>
    <col min="11265" max="11265" width="16.42578125" style="159" bestFit="1" customWidth="1"/>
    <col min="11266" max="11266" width="10.140625" style="159" customWidth="1"/>
    <col min="11267" max="11267" width="13.5703125" style="159" customWidth="1"/>
    <col min="11268" max="11268" width="19.85546875" style="159" bestFit="1" customWidth="1"/>
    <col min="11269" max="11269" width="19" style="159" bestFit="1" customWidth="1"/>
    <col min="11270" max="11510" width="10.85546875" style="159"/>
    <col min="11511" max="11511" width="4.5703125" style="159" bestFit="1" customWidth="1"/>
    <col min="11512" max="11512" width="12" style="159" bestFit="1" customWidth="1"/>
    <col min="11513" max="11513" width="8.140625" style="159" bestFit="1" customWidth="1"/>
    <col min="11514" max="11514" width="6" style="159" bestFit="1" customWidth="1"/>
    <col min="11515" max="11515" width="45.5703125" style="159" customWidth="1"/>
    <col min="11516" max="11516" width="10.140625" style="159" customWidth="1"/>
    <col min="11517" max="11517" width="15.5703125" style="159" bestFit="1" customWidth="1"/>
    <col min="11518" max="11518" width="15.85546875" style="159" bestFit="1" customWidth="1"/>
    <col min="11519" max="11519" width="16.42578125" style="159" bestFit="1" customWidth="1"/>
    <col min="11520" max="11520" width="7.85546875" style="159" customWidth="1"/>
    <col min="11521" max="11521" width="16.42578125" style="159" bestFit="1" customWidth="1"/>
    <col min="11522" max="11522" width="10.140625" style="159" customWidth="1"/>
    <col min="11523" max="11523" width="13.5703125" style="159" customWidth="1"/>
    <col min="11524" max="11524" width="19.85546875" style="159" bestFit="1" customWidth="1"/>
    <col min="11525" max="11525" width="19" style="159" bestFit="1" customWidth="1"/>
    <col min="11526" max="11766" width="10.85546875" style="159"/>
    <col min="11767" max="11767" width="4.5703125" style="159" bestFit="1" customWidth="1"/>
    <col min="11768" max="11768" width="12" style="159" bestFit="1" customWidth="1"/>
    <col min="11769" max="11769" width="8.140625" style="159" bestFit="1" customWidth="1"/>
    <col min="11770" max="11770" width="6" style="159" bestFit="1" customWidth="1"/>
    <col min="11771" max="11771" width="45.5703125" style="159" customWidth="1"/>
    <col min="11772" max="11772" width="10.140625" style="159" customWidth="1"/>
    <col min="11773" max="11773" width="15.5703125" style="159" bestFit="1" customWidth="1"/>
    <col min="11774" max="11774" width="15.85546875" style="159" bestFit="1" customWidth="1"/>
    <col min="11775" max="11775" width="16.42578125" style="159" bestFit="1" customWidth="1"/>
    <col min="11776" max="11776" width="7.85546875" style="159" customWidth="1"/>
    <col min="11777" max="11777" width="16.42578125" style="159" bestFit="1" customWidth="1"/>
    <col min="11778" max="11778" width="10.140625" style="159" customWidth="1"/>
    <col min="11779" max="11779" width="13.5703125" style="159" customWidth="1"/>
    <col min="11780" max="11780" width="19.85546875" style="159" bestFit="1" customWidth="1"/>
    <col min="11781" max="11781" width="19" style="159" bestFit="1" customWidth="1"/>
    <col min="11782" max="12022" width="10.85546875" style="159"/>
    <col min="12023" max="12023" width="4.5703125" style="159" bestFit="1" customWidth="1"/>
    <col min="12024" max="12024" width="12" style="159" bestFit="1" customWidth="1"/>
    <col min="12025" max="12025" width="8.140625" style="159" bestFit="1" customWidth="1"/>
    <col min="12026" max="12026" width="6" style="159" bestFit="1" customWidth="1"/>
    <col min="12027" max="12027" width="45.5703125" style="159" customWidth="1"/>
    <col min="12028" max="12028" width="10.140625" style="159" customWidth="1"/>
    <col min="12029" max="12029" width="15.5703125" style="159" bestFit="1" customWidth="1"/>
    <col min="12030" max="12030" width="15.85546875" style="159" bestFit="1" customWidth="1"/>
    <col min="12031" max="12031" width="16.42578125" style="159" bestFit="1" customWidth="1"/>
    <col min="12032" max="12032" width="7.85546875" style="159" customWidth="1"/>
    <col min="12033" max="12033" width="16.42578125" style="159" bestFit="1" customWidth="1"/>
    <col min="12034" max="12034" width="10.140625" style="159" customWidth="1"/>
    <col min="12035" max="12035" width="13.5703125" style="159" customWidth="1"/>
    <col min="12036" max="12036" width="19.85546875" style="159" bestFit="1" customWidth="1"/>
    <col min="12037" max="12037" width="19" style="159" bestFit="1" customWidth="1"/>
    <col min="12038" max="12278" width="10.85546875" style="159"/>
    <col min="12279" max="12279" width="4.5703125" style="159" bestFit="1" customWidth="1"/>
    <col min="12280" max="12280" width="12" style="159" bestFit="1" customWidth="1"/>
    <col min="12281" max="12281" width="8.140625" style="159" bestFit="1" customWidth="1"/>
    <col min="12282" max="12282" width="6" style="159" bestFit="1" customWidth="1"/>
    <col min="12283" max="12283" width="45.5703125" style="159" customWidth="1"/>
    <col min="12284" max="12284" width="10.140625" style="159" customWidth="1"/>
    <col min="12285" max="12285" width="15.5703125" style="159" bestFit="1" customWidth="1"/>
    <col min="12286" max="12286" width="15.85546875" style="159" bestFit="1" customWidth="1"/>
    <col min="12287" max="12287" width="16.42578125" style="159" bestFit="1" customWidth="1"/>
    <col min="12288" max="12288" width="7.85546875" style="159" customWidth="1"/>
    <col min="12289" max="12289" width="16.42578125" style="159" bestFit="1" customWidth="1"/>
    <col min="12290" max="12290" width="10.140625" style="159" customWidth="1"/>
    <col min="12291" max="12291" width="13.5703125" style="159" customWidth="1"/>
    <col min="12292" max="12292" width="19.85546875" style="159" bestFit="1" customWidth="1"/>
    <col min="12293" max="12293" width="19" style="159" bestFit="1" customWidth="1"/>
    <col min="12294" max="12534" width="10.85546875" style="159"/>
    <col min="12535" max="12535" width="4.5703125" style="159" bestFit="1" customWidth="1"/>
    <col min="12536" max="12536" width="12" style="159" bestFit="1" customWidth="1"/>
    <col min="12537" max="12537" width="8.140625" style="159" bestFit="1" customWidth="1"/>
    <col min="12538" max="12538" width="6" style="159" bestFit="1" customWidth="1"/>
    <col min="12539" max="12539" width="45.5703125" style="159" customWidth="1"/>
    <col min="12540" max="12540" width="10.140625" style="159" customWidth="1"/>
    <col min="12541" max="12541" width="15.5703125" style="159" bestFit="1" customWidth="1"/>
    <col min="12542" max="12542" width="15.85546875" style="159" bestFit="1" customWidth="1"/>
    <col min="12543" max="12543" width="16.42578125" style="159" bestFit="1" customWidth="1"/>
    <col min="12544" max="12544" width="7.85546875" style="159" customWidth="1"/>
    <col min="12545" max="12545" width="16.42578125" style="159" bestFit="1" customWidth="1"/>
    <col min="12546" max="12546" width="10.140625" style="159" customWidth="1"/>
    <col min="12547" max="12547" width="13.5703125" style="159" customWidth="1"/>
    <col min="12548" max="12548" width="19.85546875" style="159" bestFit="1" customWidth="1"/>
    <col min="12549" max="12549" width="19" style="159" bestFit="1" customWidth="1"/>
    <col min="12550" max="12790" width="10.85546875" style="159"/>
    <col min="12791" max="12791" width="4.5703125" style="159" bestFit="1" customWidth="1"/>
    <col min="12792" max="12792" width="12" style="159" bestFit="1" customWidth="1"/>
    <col min="12793" max="12793" width="8.140625" style="159" bestFit="1" customWidth="1"/>
    <col min="12794" max="12794" width="6" style="159" bestFit="1" customWidth="1"/>
    <col min="12795" max="12795" width="45.5703125" style="159" customWidth="1"/>
    <col min="12796" max="12796" width="10.140625" style="159" customWidth="1"/>
    <col min="12797" max="12797" width="15.5703125" style="159" bestFit="1" customWidth="1"/>
    <col min="12798" max="12798" width="15.85546875" style="159" bestFit="1" customWidth="1"/>
    <col min="12799" max="12799" width="16.42578125" style="159" bestFit="1" customWidth="1"/>
    <col min="12800" max="12800" width="7.85546875" style="159" customWidth="1"/>
    <col min="12801" max="12801" width="16.42578125" style="159" bestFit="1" customWidth="1"/>
    <col min="12802" max="12802" width="10.140625" style="159" customWidth="1"/>
    <col min="12803" max="12803" width="13.5703125" style="159" customWidth="1"/>
    <col min="12804" max="12804" width="19.85546875" style="159" bestFit="1" customWidth="1"/>
    <col min="12805" max="12805" width="19" style="159" bestFit="1" customWidth="1"/>
    <col min="12806" max="13046" width="10.85546875" style="159"/>
    <col min="13047" max="13047" width="4.5703125" style="159" bestFit="1" customWidth="1"/>
    <col min="13048" max="13048" width="12" style="159" bestFit="1" customWidth="1"/>
    <col min="13049" max="13049" width="8.140625" style="159" bestFit="1" customWidth="1"/>
    <col min="13050" max="13050" width="6" style="159" bestFit="1" customWidth="1"/>
    <col min="13051" max="13051" width="45.5703125" style="159" customWidth="1"/>
    <col min="13052" max="13052" width="10.140625" style="159" customWidth="1"/>
    <col min="13053" max="13053" width="15.5703125" style="159" bestFit="1" customWidth="1"/>
    <col min="13054" max="13054" width="15.85546875" style="159" bestFit="1" customWidth="1"/>
    <col min="13055" max="13055" width="16.42578125" style="159" bestFit="1" customWidth="1"/>
    <col min="13056" max="13056" width="7.85546875" style="159" customWidth="1"/>
    <col min="13057" max="13057" width="16.42578125" style="159" bestFit="1" customWidth="1"/>
    <col min="13058" max="13058" width="10.140625" style="159" customWidth="1"/>
    <col min="13059" max="13059" width="13.5703125" style="159" customWidth="1"/>
    <col min="13060" max="13060" width="19.85546875" style="159" bestFit="1" customWidth="1"/>
    <col min="13061" max="13061" width="19" style="159" bestFit="1" customWidth="1"/>
    <col min="13062" max="13302" width="10.85546875" style="159"/>
    <col min="13303" max="13303" width="4.5703125" style="159" bestFit="1" customWidth="1"/>
    <col min="13304" max="13304" width="12" style="159" bestFit="1" customWidth="1"/>
    <col min="13305" max="13305" width="8.140625" style="159" bestFit="1" customWidth="1"/>
    <col min="13306" max="13306" width="6" style="159" bestFit="1" customWidth="1"/>
    <col min="13307" max="13307" width="45.5703125" style="159" customWidth="1"/>
    <col min="13308" max="13308" width="10.140625" style="159" customWidth="1"/>
    <col min="13309" max="13309" width="15.5703125" style="159" bestFit="1" customWidth="1"/>
    <col min="13310" max="13310" width="15.85546875" style="159" bestFit="1" customWidth="1"/>
    <col min="13311" max="13311" width="16.42578125" style="159" bestFit="1" customWidth="1"/>
    <col min="13312" max="13312" width="7.85546875" style="159" customWidth="1"/>
    <col min="13313" max="13313" width="16.42578125" style="159" bestFit="1" customWidth="1"/>
    <col min="13314" max="13314" width="10.140625" style="159" customWidth="1"/>
    <col min="13315" max="13315" width="13.5703125" style="159" customWidth="1"/>
    <col min="13316" max="13316" width="19.85546875" style="159" bestFit="1" customWidth="1"/>
    <col min="13317" max="13317" width="19" style="159" bestFit="1" customWidth="1"/>
    <col min="13318" max="13558" width="10.85546875" style="159"/>
    <col min="13559" max="13559" width="4.5703125" style="159" bestFit="1" customWidth="1"/>
    <col min="13560" max="13560" width="12" style="159" bestFit="1" customWidth="1"/>
    <col min="13561" max="13561" width="8.140625" style="159" bestFit="1" customWidth="1"/>
    <col min="13562" max="13562" width="6" style="159" bestFit="1" customWidth="1"/>
    <col min="13563" max="13563" width="45.5703125" style="159" customWidth="1"/>
    <col min="13564" max="13564" width="10.140625" style="159" customWidth="1"/>
    <col min="13565" max="13565" width="15.5703125" style="159" bestFit="1" customWidth="1"/>
    <col min="13566" max="13566" width="15.85546875" style="159" bestFit="1" customWidth="1"/>
    <col min="13567" max="13567" width="16.42578125" style="159" bestFit="1" customWidth="1"/>
    <col min="13568" max="13568" width="7.85546875" style="159" customWidth="1"/>
    <col min="13569" max="13569" width="16.42578125" style="159" bestFit="1" customWidth="1"/>
    <col min="13570" max="13570" width="10.140625" style="159" customWidth="1"/>
    <col min="13571" max="13571" width="13.5703125" style="159" customWidth="1"/>
    <col min="13572" max="13572" width="19.85546875" style="159" bestFit="1" customWidth="1"/>
    <col min="13573" max="13573" width="19" style="159" bestFit="1" customWidth="1"/>
    <col min="13574" max="13814" width="10.85546875" style="159"/>
    <col min="13815" max="13815" width="4.5703125" style="159" bestFit="1" customWidth="1"/>
    <col min="13816" max="13816" width="12" style="159" bestFit="1" customWidth="1"/>
    <col min="13817" max="13817" width="8.140625" style="159" bestFit="1" customWidth="1"/>
    <col min="13818" max="13818" width="6" style="159" bestFit="1" customWidth="1"/>
    <col min="13819" max="13819" width="45.5703125" style="159" customWidth="1"/>
    <col min="13820" max="13820" width="10.140625" style="159" customWidth="1"/>
    <col min="13821" max="13821" width="15.5703125" style="159" bestFit="1" customWidth="1"/>
    <col min="13822" max="13822" width="15.85546875" style="159" bestFit="1" customWidth="1"/>
    <col min="13823" max="13823" width="16.42578125" style="159" bestFit="1" customWidth="1"/>
    <col min="13824" max="13824" width="7.85546875" style="159" customWidth="1"/>
    <col min="13825" max="13825" width="16.42578125" style="159" bestFit="1" customWidth="1"/>
    <col min="13826" max="13826" width="10.140625" style="159" customWidth="1"/>
    <col min="13827" max="13827" width="13.5703125" style="159" customWidth="1"/>
    <col min="13828" max="13828" width="19.85546875" style="159" bestFit="1" customWidth="1"/>
    <col min="13829" max="13829" width="19" style="159" bestFit="1" customWidth="1"/>
    <col min="13830" max="14070" width="10.85546875" style="159"/>
    <col min="14071" max="14071" width="4.5703125" style="159" bestFit="1" customWidth="1"/>
    <col min="14072" max="14072" width="12" style="159" bestFit="1" customWidth="1"/>
    <col min="14073" max="14073" width="8.140625" style="159" bestFit="1" customWidth="1"/>
    <col min="14074" max="14074" width="6" style="159" bestFit="1" customWidth="1"/>
    <col min="14075" max="14075" width="45.5703125" style="159" customWidth="1"/>
    <col min="14076" max="14076" width="10.140625" style="159" customWidth="1"/>
    <col min="14077" max="14077" width="15.5703125" style="159" bestFit="1" customWidth="1"/>
    <col min="14078" max="14078" width="15.85546875" style="159" bestFit="1" customWidth="1"/>
    <col min="14079" max="14079" width="16.42578125" style="159" bestFit="1" customWidth="1"/>
    <col min="14080" max="14080" width="7.85546875" style="159" customWidth="1"/>
    <col min="14081" max="14081" width="16.42578125" style="159" bestFit="1" customWidth="1"/>
    <col min="14082" max="14082" width="10.140625" style="159" customWidth="1"/>
    <col min="14083" max="14083" width="13.5703125" style="159" customWidth="1"/>
    <col min="14084" max="14084" width="19.85546875" style="159" bestFit="1" customWidth="1"/>
    <col min="14085" max="14085" width="19" style="159" bestFit="1" customWidth="1"/>
    <col min="14086" max="14326" width="10.85546875" style="159"/>
    <col min="14327" max="14327" width="4.5703125" style="159" bestFit="1" customWidth="1"/>
    <col min="14328" max="14328" width="12" style="159" bestFit="1" customWidth="1"/>
    <col min="14329" max="14329" width="8.140625" style="159" bestFit="1" customWidth="1"/>
    <col min="14330" max="14330" width="6" style="159" bestFit="1" customWidth="1"/>
    <col min="14331" max="14331" width="45.5703125" style="159" customWidth="1"/>
    <col min="14332" max="14332" width="10.140625" style="159" customWidth="1"/>
    <col min="14333" max="14333" width="15.5703125" style="159" bestFit="1" customWidth="1"/>
    <col min="14334" max="14334" width="15.85546875" style="159" bestFit="1" customWidth="1"/>
    <col min="14335" max="14335" width="16.42578125" style="159" bestFit="1" customWidth="1"/>
    <col min="14336" max="14336" width="7.85546875" style="159" customWidth="1"/>
    <col min="14337" max="14337" width="16.42578125" style="159" bestFit="1" customWidth="1"/>
    <col min="14338" max="14338" width="10.140625" style="159" customWidth="1"/>
    <col min="14339" max="14339" width="13.5703125" style="159" customWidth="1"/>
    <col min="14340" max="14340" width="19.85546875" style="159" bestFit="1" customWidth="1"/>
    <col min="14341" max="14341" width="19" style="159" bestFit="1" customWidth="1"/>
    <col min="14342" max="14582" width="10.85546875" style="159"/>
    <col min="14583" max="14583" width="4.5703125" style="159" bestFit="1" customWidth="1"/>
    <col min="14584" max="14584" width="12" style="159" bestFit="1" customWidth="1"/>
    <col min="14585" max="14585" width="8.140625" style="159" bestFit="1" customWidth="1"/>
    <col min="14586" max="14586" width="6" style="159" bestFit="1" customWidth="1"/>
    <col min="14587" max="14587" width="45.5703125" style="159" customWidth="1"/>
    <col min="14588" max="14588" width="10.140625" style="159" customWidth="1"/>
    <col min="14589" max="14589" width="15.5703125" style="159" bestFit="1" customWidth="1"/>
    <col min="14590" max="14590" width="15.85546875" style="159" bestFit="1" customWidth="1"/>
    <col min="14591" max="14591" width="16.42578125" style="159" bestFit="1" customWidth="1"/>
    <col min="14592" max="14592" width="7.85546875" style="159" customWidth="1"/>
    <col min="14593" max="14593" width="16.42578125" style="159" bestFit="1" customWidth="1"/>
    <col min="14594" max="14594" width="10.140625" style="159" customWidth="1"/>
    <col min="14595" max="14595" width="13.5703125" style="159" customWidth="1"/>
    <col min="14596" max="14596" width="19.85546875" style="159" bestFit="1" customWidth="1"/>
    <col min="14597" max="14597" width="19" style="159" bestFit="1" customWidth="1"/>
    <col min="14598" max="14838" width="10.85546875" style="159"/>
    <col min="14839" max="14839" width="4.5703125" style="159" bestFit="1" customWidth="1"/>
    <col min="14840" max="14840" width="12" style="159" bestFit="1" customWidth="1"/>
    <col min="14841" max="14841" width="8.140625" style="159" bestFit="1" customWidth="1"/>
    <col min="14842" max="14842" width="6" style="159" bestFit="1" customWidth="1"/>
    <col min="14843" max="14843" width="45.5703125" style="159" customWidth="1"/>
    <col min="14844" max="14844" width="10.140625" style="159" customWidth="1"/>
    <col min="14845" max="14845" width="15.5703125" style="159" bestFit="1" customWidth="1"/>
    <col min="14846" max="14846" width="15.85546875" style="159" bestFit="1" customWidth="1"/>
    <col min="14847" max="14847" width="16.42578125" style="159" bestFit="1" customWidth="1"/>
    <col min="14848" max="14848" width="7.85546875" style="159" customWidth="1"/>
    <col min="14849" max="14849" width="16.42578125" style="159" bestFit="1" customWidth="1"/>
    <col min="14850" max="14850" width="10.140625" style="159" customWidth="1"/>
    <col min="14851" max="14851" width="13.5703125" style="159" customWidth="1"/>
    <col min="14852" max="14852" width="19.85546875" style="159" bestFit="1" customWidth="1"/>
    <col min="14853" max="14853" width="19" style="159" bestFit="1" customWidth="1"/>
    <col min="14854" max="15094" width="10.85546875" style="159"/>
    <col min="15095" max="15095" width="4.5703125" style="159" bestFit="1" customWidth="1"/>
    <col min="15096" max="15096" width="12" style="159" bestFit="1" customWidth="1"/>
    <col min="15097" max="15097" width="8.140625" style="159" bestFit="1" customWidth="1"/>
    <col min="15098" max="15098" width="6" style="159" bestFit="1" customWidth="1"/>
    <col min="15099" max="15099" width="45.5703125" style="159" customWidth="1"/>
    <col min="15100" max="15100" width="10.140625" style="159" customWidth="1"/>
    <col min="15101" max="15101" width="15.5703125" style="159" bestFit="1" customWidth="1"/>
    <col min="15102" max="15102" width="15.85546875" style="159" bestFit="1" customWidth="1"/>
    <col min="15103" max="15103" width="16.42578125" style="159" bestFit="1" customWidth="1"/>
    <col min="15104" max="15104" width="7.85546875" style="159" customWidth="1"/>
    <col min="15105" max="15105" width="16.42578125" style="159" bestFit="1" customWidth="1"/>
    <col min="15106" max="15106" width="10.140625" style="159" customWidth="1"/>
    <col min="15107" max="15107" width="13.5703125" style="159" customWidth="1"/>
    <col min="15108" max="15108" width="19.85546875" style="159" bestFit="1" customWidth="1"/>
    <col min="15109" max="15109" width="19" style="159" bestFit="1" customWidth="1"/>
    <col min="15110" max="15350" width="10.85546875" style="159"/>
    <col min="15351" max="15351" width="4.5703125" style="159" bestFit="1" customWidth="1"/>
    <col min="15352" max="15352" width="12" style="159" bestFit="1" customWidth="1"/>
    <col min="15353" max="15353" width="8.140625" style="159" bestFit="1" customWidth="1"/>
    <col min="15354" max="15354" width="6" style="159" bestFit="1" customWidth="1"/>
    <col min="15355" max="15355" width="45.5703125" style="159" customWidth="1"/>
    <col min="15356" max="15356" width="10.140625" style="159" customWidth="1"/>
    <col min="15357" max="15357" width="15.5703125" style="159" bestFit="1" customWidth="1"/>
    <col min="15358" max="15358" width="15.85546875" style="159" bestFit="1" customWidth="1"/>
    <col min="15359" max="15359" width="16.42578125" style="159" bestFit="1" customWidth="1"/>
    <col min="15360" max="15360" width="7.85546875" style="159" customWidth="1"/>
    <col min="15361" max="15361" width="16.42578125" style="159" bestFit="1" customWidth="1"/>
    <col min="15362" max="15362" width="10.140625" style="159" customWidth="1"/>
    <col min="15363" max="15363" width="13.5703125" style="159" customWidth="1"/>
    <col min="15364" max="15364" width="19.85546875" style="159" bestFit="1" customWidth="1"/>
    <col min="15365" max="15365" width="19" style="159" bestFit="1" customWidth="1"/>
    <col min="15366" max="15606" width="10.85546875" style="159"/>
    <col min="15607" max="15607" width="4.5703125" style="159" bestFit="1" customWidth="1"/>
    <col min="15608" max="15608" width="12" style="159" bestFit="1" customWidth="1"/>
    <col min="15609" max="15609" width="8.140625" style="159" bestFit="1" customWidth="1"/>
    <col min="15610" max="15610" width="6" style="159" bestFit="1" customWidth="1"/>
    <col min="15611" max="15611" width="45.5703125" style="159" customWidth="1"/>
    <col min="15612" max="15612" width="10.140625" style="159" customWidth="1"/>
    <col min="15613" max="15613" width="15.5703125" style="159" bestFit="1" customWidth="1"/>
    <col min="15614" max="15614" width="15.85546875" style="159" bestFit="1" customWidth="1"/>
    <col min="15615" max="15615" width="16.42578125" style="159" bestFit="1" customWidth="1"/>
    <col min="15616" max="15616" width="7.85546875" style="159" customWidth="1"/>
    <col min="15617" max="15617" width="16.42578125" style="159" bestFit="1" customWidth="1"/>
    <col min="15618" max="15618" width="10.140625" style="159" customWidth="1"/>
    <col min="15619" max="15619" width="13.5703125" style="159" customWidth="1"/>
    <col min="15620" max="15620" width="19.85546875" style="159" bestFit="1" customWidth="1"/>
    <col min="15621" max="15621" width="19" style="159" bestFit="1" customWidth="1"/>
    <col min="15622" max="15862" width="10.85546875" style="159"/>
    <col min="15863" max="15863" width="4.5703125" style="159" bestFit="1" customWidth="1"/>
    <col min="15864" max="15864" width="12" style="159" bestFit="1" customWidth="1"/>
    <col min="15865" max="15865" width="8.140625" style="159" bestFit="1" customWidth="1"/>
    <col min="15866" max="15866" width="6" style="159" bestFit="1" customWidth="1"/>
    <col min="15867" max="15867" width="45.5703125" style="159" customWidth="1"/>
    <col min="15868" max="15868" width="10.140625" style="159" customWidth="1"/>
    <col min="15869" max="15869" width="15.5703125" style="159" bestFit="1" customWidth="1"/>
    <col min="15870" max="15870" width="15.85546875" style="159" bestFit="1" customWidth="1"/>
    <col min="15871" max="15871" width="16.42578125" style="159" bestFit="1" customWidth="1"/>
    <col min="15872" max="15872" width="7.85546875" style="159" customWidth="1"/>
    <col min="15873" max="15873" width="16.42578125" style="159" bestFit="1" customWidth="1"/>
    <col min="15874" max="15874" width="10.140625" style="159" customWidth="1"/>
    <col min="15875" max="15875" width="13.5703125" style="159" customWidth="1"/>
    <col min="15876" max="15876" width="19.85546875" style="159" bestFit="1" customWidth="1"/>
    <col min="15877" max="15877" width="19" style="159" bestFit="1" customWidth="1"/>
    <col min="15878" max="16118" width="10.85546875" style="159"/>
    <col min="16119" max="16119" width="4.5703125" style="159" bestFit="1" customWidth="1"/>
    <col min="16120" max="16120" width="12" style="159" bestFit="1" customWidth="1"/>
    <col min="16121" max="16121" width="8.140625" style="159" bestFit="1" customWidth="1"/>
    <col min="16122" max="16122" width="6" style="159" bestFit="1" customWidth="1"/>
    <col min="16123" max="16123" width="45.5703125" style="159" customWidth="1"/>
    <col min="16124" max="16124" width="10.140625" style="159" customWidth="1"/>
    <col min="16125" max="16125" width="15.5703125" style="159" bestFit="1" customWidth="1"/>
    <col min="16126" max="16126" width="15.85546875" style="159" bestFit="1" customWidth="1"/>
    <col min="16127" max="16127" width="16.42578125" style="159" bestFit="1" customWidth="1"/>
    <col min="16128" max="16128" width="7.85546875" style="159" customWidth="1"/>
    <col min="16129" max="16129" width="16.42578125" style="159" bestFit="1" customWidth="1"/>
    <col min="16130" max="16130" width="10.140625" style="159" customWidth="1"/>
    <col min="16131" max="16131" width="13.5703125" style="159" customWidth="1"/>
    <col min="16132" max="16132" width="19.85546875" style="159" bestFit="1" customWidth="1"/>
    <col min="16133" max="16133" width="19" style="159" bestFit="1" customWidth="1"/>
    <col min="16134" max="16384" width="10.85546875" style="159"/>
  </cols>
  <sheetData>
    <row r="1" spans="1:16" ht="51" customHeight="1" thickBot="1">
      <c r="A1" s="708"/>
      <c r="B1" s="709"/>
      <c r="C1" s="710"/>
      <c r="D1" s="747" t="s">
        <v>965</v>
      </c>
      <c r="E1" s="748"/>
      <c r="F1" s="748"/>
      <c r="G1" s="748"/>
      <c r="H1" s="749"/>
      <c r="I1" s="749"/>
      <c r="J1" s="750"/>
      <c r="K1" s="506" t="s">
        <v>690</v>
      </c>
      <c r="L1" s="332" t="s">
        <v>99</v>
      </c>
    </row>
    <row r="2" spans="1:16" ht="51" customHeight="1">
      <c r="A2" s="711"/>
      <c r="B2" s="712"/>
      <c r="C2" s="713"/>
      <c r="D2" s="449"/>
      <c r="E2" s="450"/>
      <c r="F2" s="450"/>
      <c r="G2" s="451"/>
      <c r="H2" s="984" t="s">
        <v>82</v>
      </c>
      <c r="I2" s="985"/>
      <c r="J2" s="687" t="s">
        <v>967</v>
      </c>
      <c r="K2" s="683" t="s">
        <v>691</v>
      </c>
      <c r="L2" s="332" t="s">
        <v>99</v>
      </c>
    </row>
    <row r="3" spans="1:16" ht="41.45" customHeight="1">
      <c r="A3" s="714"/>
      <c r="B3" s="715"/>
      <c r="C3" s="716"/>
      <c r="D3" s="966" t="s">
        <v>978</v>
      </c>
      <c r="E3" s="967"/>
      <c r="F3" s="967"/>
      <c r="G3" s="968"/>
      <c r="H3" s="982" t="s">
        <v>84</v>
      </c>
      <c r="I3" s="983"/>
      <c r="J3" s="688" t="s">
        <v>971</v>
      </c>
      <c r="K3" s="684" t="s">
        <v>85</v>
      </c>
      <c r="L3" s="682" t="s">
        <v>99</v>
      </c>
    </row>
    <row r="4" spans="1:16" ht="76.5" customHeight="1">
      <c r="A4" s="714"/>
      <c r="B4" s="715"/>
      <c r="C4" s="716"/>
      <c r="D4" s="966"/>
      <c r="E4" s="967"/>
      <c r="F4" s="967"/>
      <c r="G4" s="968"/>
      <c r="H4" s="982" t="s">
        <v>86</v>
      </c>
      <c r="I4" s="983"/>
      <c r="J4" s="688" t="s">
        <v>968</v>
      </c>
      <c r="K4" s="689" t="s">
        <v>87</v>
      </c>
      <c r="L4" s="334" t="s">
        <v>99</v>
      </c>
    </row>
    <row r="5" spans="1:16" ht="65.25" customHeight="1">
      <c r="A5" s="714"/>
      <c r="B5" s="715"/>
      <c r="C5" s="716"/>
      <c r="D5" s="569"/>
      <c r="E5" s="570"/>
      <c r="F5" s="570"/>
      <c r="G5" s="571"/>
      <c r="H5" s="992" t="s">
        <v>90</v>
      </c>
      <c r="I5" s="993"/>
      <c r="J5" s="522" t="s">
        <v>974</v>
      </c>
      <c r="K5" s="513" t="s">
        <v>969</v>
      </c>
      <c r="L5" s="512" t="s">
        <v>970</v>
      </c>
    </row>
    <row r="6" spans="1:16" ht="69" customHeight="1">
      <c r="A6" s="714"/>
      <c r="B6" s="715"/>
      <c r="C6" s="716"/>
      <c r="D6" s="966" t="s">
        <v>964</v>
      </c>
      <c r="E6" s="967"/>
      <c r="F6" s="967"/>
      <c r="G6" s="968"/>
      <c r="H6" s="982" t="s">
        <v>688</v>
      </c>
      <c r="I6" s="983"/>
      <c r="J6" s="522" t="s">
        <v>975</v>
      </c>
      <c r="K6" s="684" t="s">
        <v>972</v>
      </c>
      <c r="L6" s="512" t="s">
        <v>973</v>
      </c>
    </row>
    <row r="7" spans="1:16" ht="63.6" customHeight="1">
      <c r="A7" s="714"/>
      <c r="B7" s="715"/>
      <c r="C7" s="716"/>
      <c r="D7" s="966"/>
      <c r="E7" s="967"/>
      <c r="F7" s="967"/>
      <c r="G7" s="968"/>
      <c r="H7" s="685" t="s">
        <v>712</v>
      </c>
      <c r="I7" s="686"/>
      <c r="J7" s="522" t="s">
        <v>976</v>
      </c>
      <c r="K7" s="513" t="s">
        <v>711</v>
      </c>
      <c r="L7" s="512" t="s">
        <v>713</v>
      </c>
    </row>
    <row r="8" spans="1:16" ht="54.6" customHeight="1" thickBot="1">
      <c r="A8" s="714"/>
      <c r="B8" s="715"/>
      <c r="C8" s="716"/>
      <c r="D8" s="966"/>
      <c r="E8" s="967"/>
      <c r="F8" s="967"/>
      <c r="G8" s="968"/>
      <c r="H8" s="986" t="s">
        <v>92</v>
      </c>
      <c r="I8" s="987"/>
      <c r="J8" s="691">
        <f>F403</f>
        <v>2322150000</v>
      </c>
      <c r="K8" s="690" t="s">
        <v>456</v>
      </c>
      <c r="L8" s="515" t="s">
        <v>977</v>
      </c>
      <c r="P8" s="517"/>
    </row>
    <row r="9" spans="1:16" ht="77.45" customHeight="1" thickBot="1">
      <c r="A9" s="717"/>
      <c r="B9" s="718"/>
      <c r="C9" s="719"/>
      <c r="D9" s="969"/>
      <c r="E9" s="970"/>
      <c r="F9" s="970"/>
      <c r="G9" s="971"/>
      <c r="H9" s="972"/>
      <c r="I9" s="972"/>
      <c r="J9" s="738"/>
      <c r="K9" s="738"/>
      <c r="L9" s="973"/>
      <c r="P9" s="517"/>
    </row>
    <row r="10" spans="1:16" ht="49.5" customHeight="1">
      <c r="A10" s="974" t="s">
        <v>962</v>
      </c>
      <c r="B10" s="975"/>
      <c r="C10" s="975"/>
      <c r="D10" s="976" t="s">
        <v>75</v>
      </c>
      <c r="E10" s="976"/>
      <c r="F10" s="975" t="s">
        <v>963</v>
      </c>
      <c r="G10" s="977"/>
      <c r="H10" s="729"/>
      <c r="I10" s="730"/>
      <c r="J10" s="731"/>
      <c r="K10" s="731"/>
      <c r="L10" s="732"/>
    </row>
    <row r="11" spans="1:16" ht="66.95" customHeight="1">
      <c r="A11" s="867" t="s">
        <v>693</v>
      </c>
      <c r="B11" s="835"/>
      <c r="C11" s="835"/>
      <c r="D11" s="980" t="s">
        <v>93</v>
      </c>
      <c r="E11" s="980"/>
      <c r="F11" s="988" t="s">
        <v>966</v>
      </c>
      <c r="G11" s="989"/>
      <c r="H11" s="729"/>
      <c r="I11" s="730"/>
      <c r="J11" s="731"/>
      <c r="K11" s="731"/>
      <c r="L11" s="732"/>
    </row>
    <row r="12" spans="1:16" ht="35.450000000000003" customHeight="1" thickBot="1">
      <c r="A12" s="978"/>
      <c r="B12" s="979"/>
      <c r="C12" s="979"/>
      <c r="D12" s="981"/>
      <c r="E12" s="981"/>
      <c r="F12" s="990"/>
      <c r="G12" s="991"/>
      <c r="H12" s="733"/>
      <c r="I12" s="734"/>
      <c r="J12" s="735"/>
      <c r="K12" s="735"/>
      <c r="L12" s="736"/>
    </row>
    <row r="13" spans="1:16" ht="16.5" customHeight="1">
      <c r="A13" s="772" t="s">
        <v>15</v>
      </c>
      <c r="B13" s="773" t="s">
        <v>119</v>
      </c>
      <c r="C13" s="775" t="s">
        <v>103</v>
      </c>
      <c r="D13" s="777" t="s">
        <v>101</v>
      </c>
      <c r="E13" s="778"/>
      <c r="F13" s="779"/>
      <c r="G13" s="751" t="s">
        <v>1</v>
      </c>
      <c r="H13" s="752"/>
      <c r="I13" s="751" t="s">
        <v>2</v>
      </c>
      <c r="J13" s="752"/>
      <c r="K13" s="755" t="s">
        <v>94</v>
      </c>
      <c r="L13" s="756"/>
    </row>
    <row r="14" spans="1:16" ht="17.25" customHeight="1" thickBot="1">
      <c r="A14" s="772"/>
      <c r="B14" s="774"/>
      <c r="C14" s="776"/>
      <c r="D14" s="753"/>
      <c r="E14" s="754"/>
      <c r="F14" s="780"/>
      <c r="G14" s="753"/>
      <c r="H14" s="754"/>
      <c r="I14" s="753"/>
      <c r="J14" s="754"/>
      <c r="K14" s="757"/>
      <c r="L14" s="758"/>
    </row>
    <row r="15" spans="1:16" ht="58.5" customHeight="1" thickBot="1">
      <c r="A15" s="772"/>
      <c r="B15" s="774"/>
      <c r="C15" s="776"/>
      <c r="D15" s="576" t="s">
        <v>18</v>
      </c>
      <c r="E15" s="577" t="s">
        <v>104</v>
      </c>
      <c r="F15" s="577" t="s">
        <v>104</v>
      </c>
      <c r="G15" s="578" t="s">
        <v>96</v>
      </c>
      <c r="H15" s="578" t="s">
        <v>97</v>
      </c>
      <c r="I15" s="578" t="s">
        <v>96</v>
      </c>
      <c r="J15" s="578" t="s">
        <v>97</v>
      </c>
      <c r="K15" s="579" t="s">
        <v>95</v>
      </c>
      <c r="L15" s="580" t="s">
        <v>98</v>
      </c>
    </row>
    <row r="16" spans="1:16" ht="58.5" customHeight="1" thickBot="1">
      <c r="A16" s="592">
        <v>1</v>
      </c>
      <c r="B16" s="593" t="s">
        <v>102</v>
      </c>
      <c r="C16" s="594"/>
      <c r="D16" s="595"/>
      <c r="E16" s="552"/>
      <c r="F16" s="552"/>
      <c r="G16" s="550"/>
      <c r="H16" s="550"/>
      <c r="I16" s="552"/>
      <c r="J16" s="552"/>
      <c r="K16" s="550"/>
      <c r="L16" s="553"/>
    </row>
    <row r="17" spans="1:16" ht="90.75" customHeight="1">
      <c r="A17" s="547">
        <v>1.1000000000000001</v>
      </c>
      <c r="B17" s="546" t="s">
        <v>718</v>
      </c>
      <c r="C17" s="547" t="s">
        <v>105</v>
      </c>
      <c r="D17" s="548">
        <v>256.2</v>
      </c>
      <c r="E17" s="549">
        <v>10771</v>
      </c>
      <c r="F17" s="168">
        <f>(E17*D17)</f>
        <v>2759530.1999999997</v>
      </c>
      <c r="G17" s="167">
        <f>IF((K17-D17)&gt;0,K17-D17,0)</f>
        <v>0</v>
      </c>
      <c r="H17" s="167">
        <f>IF((K17-D17)&lt;0,D17-K17,0)</f>
        <v>0</v>
      </c>
      <c r="I17" s="168">
        <f>IF(L17="","",ROUND(G17*E17,2))</f>
        <v>0</v>
      </c>
      <c r="J17" s="168">
        <f>IF(L17="","",ROUND(H17*E17,2))</f>
        <v>0</v>
      </c>
      <c r="K17" s="548">
        <v>256.2</v>
      </c>
      <c r="L17" s="168">
        <f>(K17*E17)</f>
        <v>2759530.1999999997</v>
      </c>
      <c r="O17" s="697">
        <f>L17+L18+L19+L20+L70+L71+L72+L73+L74+L75+L76+L77+L78+L79+L83+L173+L174+L175+L176+L211+L212+L213+L214+L215+L216+L217+L218+L219+L220+L221+L222+L329+L331+L333+L337</f>
        <v>124580220.97399999</v>
      </c>
    </row>
    <row r="18" spans="1:16" ht="58.5" customHeight="1">
      <c r="A18" s="534">
        <v>1.2</v>
      </c>
      <c r="B18" s="533" t="s">
        <v>719</v>
      </c>
      <c r="C18" s="534" t="s">
        <v>105</v>
      </c>
      <c r="D18" s="535">
        <v>320.67899999999997</v>
      </c>
      <c r="E18" s="536">
        <v>11536</v>
      </c>
      <c r="F18" s="409">
        <f>(E18*D18)</f>
        <v>3699352.9439999997</v>
      </c>
      <c r="G18" s="408">
        <f>IF((K18-D18)&gt;0,K18-D18,0)</f>
        <v>0</v>
      </c>
      <c r="H18" s="408">
        <f>IF((K18-D18)&lt;0,D18-K18,0)</f>
        <v>0</v>
      </c>
      <c r="I18" s="409">
        <f>IF(L18="","",ROUND(G18*E18,2))</f>
        <v>0</v>
      </c>
      <c r="J18" s="409">
        <f>IF(L18="","",ROUND(H18*E18,2))</f>
        <v>0</v>
      </c>
      <c r="K18" s="535">
        <v>320.67899999999997</v>
      </c>
      <c r="L18" s="409">
        <f t="shared" ref="L18:L81" si="0">(K18*E18)</f>
        <v>3699352.9439999997</v>
      </c>
      <c r="O18" s="698">
        <v>0.33</v>
      </c>
    </row>
    <row r="19" spans="1:16" ht="58.5" customHeight="1">
      <c r="A19" s="534">
        <v>1.3</v>
      </c>
      <c r="B19" s="533" t="s">
        <v>720</v>
      </c>
      <c r="C19" s="534" t="s">
        <v>105</v>
      </c>
      <c r="D19" s="535">
        <v>1254.01</v>
      </c>
      <c r="E19" s="536">
        <v>8922</v>
      </c>
      <c r="F19" s="409">
        <f>(E19*D19)</f>
        <v>11188277.220000001</v>
      </c>
      <c r="G19" s="408">
        <f>IF((K19-D19)&gt;0,K19-D19,0)</f>
        <v>0</v>
      </c>
      <c r="H19" s="408">
        <f>IF((K19-D19)&lt;0,D19-K19,0)</f>
        <v>0</v>
      </c>
      <c r="I19" s="409">
        <f>IF(L19="","",ROUND(G19*E19,2))</f>
        <v>0</v>
      </c>
      <c r="J19" s="409">
        <f>IF(L19="","",ROUND(H19*E19,2))</f>
        <v>0</v>
      </c>
      <c r="K19" s="535">
        <v>1254.01</v>
      </c>
      <c r="L19" s="409">
        <f t="shared" si="0"/>
        <v>11188277.220000001</v>
      </c>
      <c r="O19" s="699">
        <f>O17*O18</f>
        <v>41111472.92142</v>
      </c>
    </row>
    <row r="20" spans="1:16" ht="120" customHeight="1" thickBot="1">
      <c r="A20" s="543">
        <v>1.4</v>
      </c>
      <c r="B20" s="572" t="s">
        <v>721</v>
      </c>
      <c r="C20" s="573" t="s">
        <v>740</v>
      </c>
      <c r="D20" s="574">
        <v>11607.599999999999</v>
      </c>
      <c r="E20" s="575">
        <v>1389</v>
      </c>
      <c r="F20" s="498">
        <f>(E20*D20)</f>
        <v>16122956.399999999</v>
      </c>
      <c r="G20" s="503">
        <f>IF((K20-D20)&gt;0,K20-D20,0)</f>
        <v>0</v>
      </c>
      <c r="H20" s="503">
        <f>IF((K20-D20)&lt;0,D20-K20,0)</f>
        <v>0</v>
      </c>
      <c r="I20" s="498">
        <f>IF(L20="","",ROUND(G20*E20,2))</f>
        <v>0</v>
      </c>
      <c r="J20" s="498">
        <f>IF(L20="","",ROUND(H20*E20,2))</f>
        <v>0</v>
      </c>
      <c r="K20" s="574">
        <v>11607.599999999999</v>
      </c>
      <c r="L20" s="498">
        <f t="shared" si="0"/>
        <v>16122956.399999999</v>
      </c>
      <c r="O20" s="700">
        <f>O17+O19</f>
        <v>165691693.89541999</v>
      </c>
    </row>
    <row r="21" spans="1:16" ht="38.1" customHeight="1" thickBot="1">
      <c r="A21" s="596"/>
      <c r="B21" s="593" t="s">
        <v>816</v>
      </c>
      <c r="C21" s="597"/>
      <c r="D21" s="550"/>
      <c r="E21" s="551"/>
      <c r="F21" s="552"/>
      <c r="G21" s="550"/>
      <c r="H21" s="550"/>
      <c r="I21" s="552"/>
      <c r="J21" s="552"/>
      <c r="K21" s="550"/>
      <c r="L21" s="553"/>
    </row>
    <row r="22" spans="1:16" ht="81" customHeight="1">
      <c r="A22" s="547">
        <v>2.1</v>
      </c>
      <c r="B22" s="546" t="s">
        <v>722</v>
      </c>
      <c r="C22" s="547" t="s">
        <v>125</v>
      </c>
      <c r="D22" s="548">
        <v>32.56</v>
      </c>
      <c r="E22" s="549">
        <v>10602</v>
      </c>
      <c r="F22" s="168">
        <f t="shared" ref="F22:F61" si="1">(E22*D22)</f>
        <v>345201.12</v>
      </c>
      <c r="G22" s="167">
        <f t="shared" ref="G22:G61" si="2">IF((K22-D22)&gt;0,K22-D22,0)</f>
        <v>0</v>
      </c>
      <c r="H22" s="167">
        <f t="shared" ref="H22:H61" si="3">IF((K22-D22)&lt;0,D22-K22,0)</f>
        <v>0</v>
      </c>
      <c r="I22" s="168">
        <f t="shared" ref="I22:I61" si="4">IF(L22="","",ROUND(G22*E22,2))</f>
        <v>0</v>
      </c>
      <c r="J22" s="168">
        <f t="shared" ref="J22:J61" si="5">IF(L22="","",ROUND(H22*E22,2))</f>
        <v>0</v>
      </c>
      <c r="K22" s="548">
        <v>32.56</v>
      </c>
      <c r="L22" s="168">
        <f t="shared" si="0"/>
        <v>345201.12</v>
      </c>
      <c r="O22" s="701">
        <f>O20/F403</f>
        <v>7.1352709297599196E-2</v>
      </c>
    </row>
    <row r="23" spans="1:16" ht="58.5" customHeight="1">
      <c r="A23" s="534">
        <v>2.2000000000000002</v>
      </c>
      <c r="B23" s="533" t="s">
        <v>723</v>
      </c>
      <c r="C23" s="534" t="s">
        <v>105</v>
      </c>
      <c r="D23" s="535">
        <v>1254.01</v>
      </c>
      <c r="E23" s="536">
        <v>28554</v>
      </c>
      <c r="F23" s="409">
        <f t="shared" si="1"/>
        <v>35807001.539999999</v>
      </c>
      <c r="G23" s="408">
        <f t="shared" si="2"/>
        <v>0</v>
      </c>
      <c r="H23" s="408">
        <f t="shared" si="3"/>
        <v>0</v>
      </c>
      <c r="I23" s="409">
        <f t="shared" si="4"/>
        <v>0</v>
      </c>
      <c r="J23" s="409">
        <f t="shared" si="5"/>
        <v>0</v>
      </c>
      <c r="K23" s="535">
        <v>1254.01</v>
      </c>
      <c r="L23" s="409">
        <f t="shared" si="0"/>
        <v>35807001.539999999</v>
      </c>
      <c r="P23" s="244"/>
    </row>
    <row r="24" spans="1:16" ht="58.5" customHeight="1" thickBot="1">
      <c r="A24" s="543">
        <v>2.2999999999999998</v>
      </c>
      <c r="B24" s="542" t="s">
        <v>724</v>
      </c>
      <c r="C24" s="543" t="s">
        <v>125</v>
      </c>
      <c r="D24" s="544">
        <v>240.61000000000007</v>
      </c>
      <c r="E24" s="545">
        <v>17088</v>
      </c>
      <c r="F24" s="498">
        <f t="shared" si="1"/>
        <v>4111543.6800000011</v>
      </c>
      <c r="G24" s="503">
        <f t="shared" si="2"/>
        <v>0</v>
      </c>
      <c r="H24" s="503">
        <f t="shared" si="3"/>
        <v>0</v>
      </c>
      <c r="I24" s="498">
        <f t="shared" si="4"/>
        <v>0</v>
      </c>
      <c r="J24" s="498">
        <f t="shared" si="5"/>
        <v>0</v>
      </c>
      <c r="K24" s="544">
        <v>240.61000000000007</v>
      </c>
      <c r="L24" s="498">
        <f t="shared" si="0"/>
        <v>4111543.6800000011</v>
      </c>
    </row>
    <row r="25" spans="1:16" ht="58.5" customHeight="1" thickBot="1">
      <c r="A25" s="596">
        <v>3</v>
      </c>
      <c r="B25" s="593" t="s">
        <v>817</v>
      </c>
      <c r="C25" s="597"/>
      <c r="D25" s="550"/>
      <c r="E25" s="551"/>
      <c r="F25" s="552"/>
      <c r="G25" s="550"/>
      <c r="H25" s="550"/>
      <c r="I25" s="552"/>
      <c r="J25" s="552"/>
      <c r="K25" s="550"/>
      <c r="L25" s="553"/>
      <c r="O25" s="702">
        <f>J28+J107+J182+J241</f>
        <v>176125138.25</v>
      </c>
    </row>
    <row r="26" spans="1:16" ht="170.1" customHeight="1">
      <c r="A26" s="547">
        <v>3.1</v>
      </c>
      <c r="B26" s="546" t="s">
        <v>725</v>
      </c>
      <c r="C26" s="547" t="s">
        <v>13</v>
      </c>
      <c r="D26" s="548">
        <v>807.09</v>
      </c>
      <c r="E26" s="549">
        <v>18230</v>
      </c>
      <c r="F26" s="168">
        <f t="shared" si="1"/>
        <v>14713250.700000001</v>
      </c>
      <c r="G26" s="167">
        <f t="shared" si="2"/>
        <v>2335.77</v>
      </c>
      <c r="H26" s="167">
        <f t="shared" si="3"/>
        <v>0</v>
      </c>
      <c r="I26" s="168">
        <f t="shared" si="4"/>
        <v>42581087.100000001</v>
      </c>
      <c r="J26" s="168">
        <f t="shared" si="5"/>
        <v>0</v>
      </c>
      <c r="K26" s="548">
        <f>2942.86+200</f>
        <v>3142.86</v>
      </c>
      <c r="L26" s="168">
        <f t="shared" si="0"/>
        <v>57294337.800000004</v>
      </c>
    </row>
    <row r="27" spans="1:16" ht="58.5" customHeight="1">
      <c r="A27" s="534">
        <v>3.2</v>
      </c>
      <c r="B27" s="533" t="s">
        <v>726</v>
      </c>
      <c r="C27" s="534" t="s">
        <v>125</v>
      </c>
      <c r="D27" s="535">
        <v>74.739999999999995</v>
      </c>
      <c r="E27" s="536">
        <v>63123</v>
      </c>
      <c r="F27" s="409">
        <f t="shared" si="1"/>
        <v>4717813.0199999996</v>
      </c>
      <c r="G27" s="408">
        <f t="shared" si="2"/>
        <v>0</v>
      </c>
      <c r="H27" s="408">
        <f t="shared" si="3"/>
        <v>0</v>
      </c>
      <c r="I27" s="409">
        <f t="shared" si="4"/>
        <v>0</v>
      </c>
      <c r="J27" s="409">
        <f t="shared" si="5"/>
        <v>0</v>
      </c>
      <c r="K27" s="535">
        <v>74.739999999999995</v>
      </c>
      <c r="L27" s="409">
        <f t="shared" si="0"/>
        <v>4717813.0199999996</v>
      </c>
    </row>
    <row r="28" spans="1:16" ht="58.5" customHeight="1">
      <c r="A28" s="534">
        <v>3.3</v>
      </c>
      <c r="B28" s="533" t="s">
        <v>727</v>
      </c>
      <c r="C28" s="534" t="s">
        <v>105</v>
      </c>
      <c r="D28" s="535">
        <v>464.65</v>
      </c>
      <c r="E28" s="536">
        <v>179275</v>
      </c>
      <c r="F28" s="409">
        <f t="shared" si="1"/>
        <v>83300128.75</v>
      </c>
      <c r="G28" s="408">
        <f t="shared" si="2"/>
        <v>0</v>
      </c>
      <c r="H28" s="408">
        <f t="shared" si="3"/>
        <v>464.65</v>
      </c>
      <c r="I28" s="409">
        <f t="shared" si="4"/>
        <v>0</v>
      </c>
      <c r="J28" s="409">
        <f t="shared" si="5"/>
        <v>83300128.75</v>
      </c>
      <c r="K28" s="535">
        <v>0</v>
      </c>
      <c r="L28" s="409">
        <f t="shared" si="0"/>
        <v>0</v>
      </c>
    </row>
    <row r="29" spans="1:16" ht="58.5" customHeight="1">
      <c r="A29" s="584"/>
      <c r="B29" s="581" t="s">
        <v>818</v>
      </c>
      <c r="C29" s="584"/>
      <c r="D29" s="583"/>
      <c r="E29" s="585"/>
      <c r="F29" s="582"/>
      <c r="G29" s="583"/>
      <c r="H29" s="583"/>
      <c r="I29" s="582"/>
      <c r="J29" s="582"/>
      <c r="K29" s="583"/>
      <c r="L29" s="582"/>
    </row>
    <row r="30" spans="1:16" ht="58.5" customHeight="1">
      <c r="A30" s="534">
        <v>4.0999999999999996</v>
      </c>
      <c r="B30" s="533" t="s">
        <v>728</v>
      </c>
      <c r="C30" s="534" t="s">
        <v>105</v>
      </c>
      <c r="D30" s="535">
        <v>256.20170000000002</v>
      </c>
      <c r="E30" s="536">
        <v>72555</v>
      </c>
      <c r="F30" s="409">
        <f t="shared" si="1"/>
        <v>18588714.343499999</v>
      </c>
      <c r="G30" s="408">
        <f t="shared" si="2"/>
        <v>0</v>
      </c>
      <c r="H30" s="408">
        <f t="shared" si="3"/>
        <v>0</v>
      </c>
      <c r="I30" s="409">
        <f t="shared" si="4"/>
        <v>0</v>
      </c>
      <c r="J30" s="409">
        <f t="shared" si="5"/>
        <v>0</v>
      </c>
      <c r="K30" s="535">
        <v>256.20170000000002</v>
      </c>
      <c r="L30" s="409">
        <f t="shared" si="0"/>
        <v>18588714.343499999</v>
      </c>
    </row>
    <row r="31" spans="1:16" ht="83.45" customHeight="1">
      <c r="A31" s="584"/>
      <c r="B31" s="581" t="s">
        <v>819</v>
      </c>
      <c r="C31" s="584"/>
      <c r="D31" s="583"/>
      <c r="E31" s="585"/>
      <c r="F31" s="582"/>
      <c r="G31" s="583"/>
      <c r="H31" s="583"/>
      <c r="I31" s="582"/>
      <c r="J31" s="582"/>
      <c r="K31" s="583"/>
      <c r="L31" s="582"/>
    </row>
    <row r="32" spans="1:16" ht="58.5" customHeight="1">
      <c r="A32" s="547">
        <v>5.0999999999999996</v>
      </c>
      <c r="B32" s="533" t="s">
        <v>729</v>
      </c>
      <c r="C32" s="534" t="s">
        <v>125</v>
      </c>
      <c r="D32" s="535">
        <v>1405.44</v>
      </c>
      <c r="E32" s="536">
        <v>3382</v>
      </c>
      <c r="F32" s="409">
        <f t="shared" si="1"/>
        <v>4753198.08</v>
      </c>
      <c r="G32" s="408">
        <f t="shared" si="2"/>
        <v>0</v>
      </c>
      <c r="H32" s="408">
        <f t="shared" si="3"/>
        <v>0</v>
      </c>
      <c r="I32" s="409">
        <f t="shared" si="4"/>
        <v>0</v>
      </c>
      <c r="J32" s="409">
        <f t="shared" si="5"/>
        <v>0</v>
      </c>
      <c r="K32" s="535">
        <v>1405.44</v>
      </c>
      <c r="L32" s="409">
        <f t="shared" si="0"/>
        <v>4753198.08</v>
      </c>
    </row>
    <row r="33" spans="1:12" ht="58.5" customHeight="1">
      <c r="A33" s="534">
        <v>5.2</v>
      </c>
      <c r="B33" s="533" t="s">
        <v>730</v>
      </c>
      <c r="C33" s="534" t="s">
        <v>105</v>
      </c>
      <c r="D33" s="535">
        <v>22.47</v>
      </c>
      <c r="E33" s="536">
        <v>17052</v>
      </c>
      <c r="F33" s="409">
        <f t="shared" si="1"/>
        <v>383158.44</v>
      </c>
      <c r="G33" s="408">
        <f t="shared" si="2"/>
        <v>0</v>
      </c>
      <c r="H33" s="408">
        <f t="shared" si="3"/>
        <v>0</v>
      </c>
      <c r="I33" s="409">
        <f t="shared" si="4"/>
        <v>0</v>
      </c>
      <c r="J33" s="409">
        <f t="shared" si="5"/>
        <v>0</v>
      </c>
      <c r="K33" s="535">
        <v>22.47</v>
      </c>
      <c r="L33" s="409">
        <f t="shared" si="0"/>
        <v>383158.44</v>
      </c>
    </row>
    <row r="34" spans="1:12" ht="58.5" customHeight="1">
      <c r="A34" s="534">
        <v>5.3</v>
      </c>
      <c r="B34" s="533" t="s">
        <v>731</v>
      </c>
      <c r="C34" s="534" t="s">
        <v>105</v>
      </c>
      <c r="D34" s="535">
        <v>1202.74</v>
      </c>
      <c r="E34" s="536">
        <v>19005</v>
      </c>
      <c r="F34" s="409">
        <f t="shared" si="1"/>
        <v>22858073.699999999</v>
      </c>
      <c r="G34" s="408">
        <f t="shared" si="2"/>
        <v>0</v>
      </c>
      <c r="H34" s="408">
        <f t="shared" si="3"/>
        <v>0</v>
      </c>
      <c r="I34" s="409">
        <f t="shared" si="4"/>
        <v>0</v>
      </c>
      <c r="J34" s="409">
        <f t="shared" si="5"/>
        <v>0</v>
      </c>
      <c r="K34" s="535">
        <v>1202.74</v>
      </c>
      <c r="L34" s="409">
        <f t="shared" si="0"/>
        <v>22858073.699999999</v>
      </c>
    </row>
    <row r="35" spans="1:12" ht="58.5" customHeight="1">
      <c r="A35" s="547">
        <v>5.4</v>
      </c>
      <c r="B35" s="533" t="s">
        <v>732</v>
      </c>
      <c r="C35" s="534" t="s">
        <v>105</v>
      </c>
      <c r="D35" s="535">
        <v>211.13</v>
      </c>
      <c r="E35" s="536">
        <v>78724</v>
      </c>
      <c r="F35" s="409">
        <f t="shared" si="1"/>
        <v>16620998.119999999</v>
      </c>
      <c r="G35" s="408">
        <f t="shared" si="2"/>
        <v>0</v>
      </c>
      <c r="H35" s="408">
        <f t="shared" si="3"/>
        <v>0</v>
      </c>
      <c r="I35" s="409">
        <f t="shared" si="4"/>
        <v>0</v>
      </c>
      <c r="J35" s="409">
        <f t="shared" si="5"/>
        <v>0</v>
      </c>
      <c r="K35" s="535">
        <v>211.13</v>
      </c>
      <c r="L35" s="409">
        <f t="shared" si="0"/>
        <v>16620998.119999999</v>
      </c>
    </row>
    <row r="36" spans="1:12" ht="66.599999999999994" customHeight="1">
      <c r="A36" s="584"/>
      <c r="B36" s="581" t="s">
        <v>820</v>
      </c>
      <c r="C36" s="584"/>
      <c r="D36" s="583"/>
      <c r="E36" s="585"/>
      <c r="F36" s="582"/>
      <c r="G36" s="583"/>
      <c r="H36" s="583"/>
      <c r="I36" s="582"/>
      <c r="J36" s="582"/>
      <c r="K36" s="583"/>
      <c r="L36" s="582"/>
    </row>
    <row r="37" spans="1:12" ht="58.5" customHeight="1">
      <c r="A37" s="547">
        <v>7.1</v>
      </c>
      <c r="B37" s="533" t="s">
        <v>733</v>
      </c>
      <c r="C37" s="534" t="s">
        <v>125</v>
      </c>
      <c r="D37" s="535">
        <v>66.45</v>
      </c>
      <c r="E37" s="536">
        <v>51505</v>
      </c>
      <c r="F37" s="409">
        <f t="shared" si="1"/>
        <v>3422507.25</v>
      </c>
      <c r="G37" s="408">
        <f t="shared" si="2"/>
        <v>0</v>
      </c>
      <c r="H37" s="408">
        <f t="shared" si="3"/>
        <v>0</v>
      </c>
      <c r="I37" s="409">
        <f t="shared" si="4"/>
        <v>0</v>
      </c>
      <c r="J37" s="409">
        <f t="shared" si="5"/>
        <v>0</v>
      </c>
      <c r="K37" s="535">
        <v>66.45</v>
      </c>
      <c r="L37" s="409">
        <f t="shared" si="0"/>
        <v>3422507.25</v>
      </c>
    </row>
    <row r="38" spans="1:12" ht="58.5" customHeight="1">
      <c r="A38" s="534">
        <v>7.2</v>
      </c>
      <c r="B38" s="533" t="s">
        <v>734</v>
      </c>
      <c r="C38" s="534" t="s">
        <v>735</v>
      </c>
      <c r="D38" s="535">
        <v>2</v>
      </c>
      <c r="E38" s="536">
        <v>337897</v>
      </c>
      <c r="F38" s="409">
        <f t="shared" si="1"/>
        <v>675794</v>
      </c>
      <c r="G38" s="408">
        <f t="shared" si="2"/>
        <v>0</v>
      </c>
      <c r="H38" s="408">
        <f t="shared" si="3"/>
        <v>0</v>
      </c>
      <c r="I38" s="409">
        <f t="shared" si="4"/>
        <v>0</v>
      </c>
      <c r="J38" s="409">
        <f t="shared" si="5"/>
        <v>0</v>
      </c>
      <c r="K38" s="535">
        <v>2</v>
      </c>
      <c r="L38" s="409">
        <f t="shared" si="0"/>
        <v>675794</v>
      </c>
    </row>
    <row r="39" spans="1:12" ht="58.5" customHeight="1">
      <c r="A39" s="534">
        <v>7.3</v>
      </c>
      <c r="B39" s="533" t="s">
        <v>736</v>
      </c>
      <c r="C39" s="534" t="s">
        <v>735</v>
      </c>
      <c r="D39" s="535">
        <v>6</v>
      </c>
      <c r="E39" s="536">
        <v>23817</v>
      </c>
      <c r="F39" s="409">
        <f t="shared" si="1"/>
        <v>142902</v>
      </c>
      <c r="G39" s="408">
        <f t="shared" si="2"/>
        <v>0</v>
      </c>
      <c r="H39" s="408">
        <f t="shared" si="3"/>
        <v>0</v>
      </c>
      <c r="I39" s="409">
        <f t="shared" si="4"/>
        <v>0</v>
      </c>
      <c r="J39" s="409">
        <f t="shared" si="5"/>
        <v>0</v>
      </c>
      <c r="K39" s="535">
        <v>6</v>
      </c>
      <c r="L39" s="409">
        <f t="shared" si="0"/>
        <v>142902</v>
      </c>
    </row>
    <row r="40" spans="1:12" ht="58.5" customHeight="1">
      <c r="A40" s="547">
        <v>7.4</v>
      </c>
      <c r="B40" s="537" t="s">
        <v>737</v>
      </c>
      <c r="C40" s="538" t="s">
        <v>125</v>
      </c>
      <c r="D40" s="539">
        <v>66.56</v>
      </c>
      <c r="E40" s="540">
        <v>107934</v>
      </c>
      <c r="F40" s="409">
        <f t="shared" si="1"/>
        <v>7184087.04</v>
      </c>
      <c r="G40" s="408"/>
      <c r="H40" s="408">
        <f t="shared" si="3"/>
        <v>0</v>
      </c>
      <c r="I40" s="409">
        <f t="shared" si="4"/>
        <v>0</v>
      </c>
      <c r="J40" s="409">
        <f t="shared" si="5"/>
        <v>0</v>
      </c>
      <c r="K40" s="539">
        <v>66.56</v>
      </c>
      <c r="L40" s="409">
        <f t="shared" si="0"/>
        <v>7184087.04</v>
      </c>
    </row>
    <row r="41" spans="1:12" ht="58.5" customHeight="1">
      <c r="A41" s="547">
        <v>7.5</v>
      </c>
      <c r="B41" s="533" t="s">
        <v>738</v>
      </c>
      <c r="C41" s="534" t="s">
        <v>735</v>
      </c>
      <c r="D41" s="535">
        <v>5</v>
      </c>
      <c r="E41" s="536">
        <v>142642</v>
      </c>
      <c r="F41" s="409">
        <f t="shared" si="1"/>
        <v>713210</v>
      </c>
      <c r="G41" s="408">
        <f t="shared" si="2"/>
        <v>0</v>
      </c>
      <c r="H41" s="408">
        <f t="shared" si="3"/>
        <v>0</v>
      </c>
      <c r="I41" s="409">
        <f t="shared" si="4"/>
        <v>0</v>
      </c>
      <c r="J41" s="409">
        <f t="shared" si="5"/>
        <v>0</v>
      </c>
      <c r="K41" s="535">
        <v>5</v>
      </c>
      <c r="L41" s="409">
        <f t="shared" si="0"/>
        <v>713210</v>
      </c>
    </row>
    <row r="42" spans="1:12" ht="58.5" customHeight="1">
      <c r="A42" s="534">
        <v>7.6</v>
      </c>
      <c r="B42" s="533" t="s">
        <v>739</v>
      </c>
      <c r="C42" s="534" t="s">
        <v>735</v>
      </c>
      <c r="D42" s="535">
        <v>16</v>
      </c>
      <c r="E42" s="536">
        <v>7083</v>
      </c>
      <c r="F42" s="409">
        <f t="shared" si="1"/>
        <v>113328</v>
      </c>
      <c r="G42" s="408">
        <f t="shared" si="2"/>
        <v>0</v>
      </c>
      <c r="H42" s="408">
        <f t="shared" si="3"/>
        <v>0</v>
      </c>
      <c r="I42" s="409">
        <f t="shared" si="4"/>
        <v>0</v>
      </c>
      <c r="J42" s="409">
        <f t="shared" si="5"/>
        <v>0</v>
      </c>
      <c r="K42" s="535">
        <v>16</v>
      </c>
      <c r="L42" s="409">
        <f t="shared" si="0"/>
        <v>113328</v>
      </c>
    </row>
    <row r="43" spans="1:12" ht="58.5" customHeight="1">
      <c r="A43" s="534">
        <v>7.7</v>
      </c>
      <c r="B43" s="533" t="s">
        <v>407</v>
      </c>
      <c r="C43" s="534" t="s">
        <v>125</v>
      </c>
      <c r="D43" s="535">
        <v>11.98</v>
      </c>
      <c r="E43" s="536">
        <v>59601</v>
      </c>
      <c r="F43" s="409">
        <f t="shared" si="1"/>
        <v>714019.98</v>
      </c>
      <c r="G43" s="408">
        <f t="shared" si="2"/>
        <v>0</v>
      </c>
      <c r="H43" s="408">
        <f t="shared" si="3"/>
        <v>0</v>
      </c>
      <c r="I43" s="409">
        <f t="shared" si="4"/>
        <v>0</v>
      </c>
      <c r="J43" s="409">
        <f t="shared" si="5"/>
        <v>0</v>
      </c>
      <c r="K43" s="535">
        <v>11.98</v>
      </c>
      <c r="L43" s="409">
        <f t="shared" si="0"/>
        <v>714019.98</v>
      </c>
    </row>
    <row r="44" spans="1:12" ht="58.5" customHeight="1">
      <c r="A44" s="584">
        <v>5</v>
      </c>
      <c r="B44" s="581" t="s">
        <v>821</v>
      </c>
      <c r="C44" s="584"/>
      <c r="D44" s="583"/>
      <c r="E44" s="585"/>
      <c r="F44" s="582"/>
      <c r="G44" s="583"/>
      <c r="H44" s="583"/>
      <c r="I44" s="582"/>
      <c r="J44" s="582"/>
      <c r="K44" s="583"/>
      <c r="L44" s="582"/>
    </row>
    <row r="45" spans="1:12" ht="102.6" customHeight="1">
      <c r="A45" s="547">
        <v>8.1</v>
      </c>
      <c r="B45" s="533" t="s">
        <v>741</v>
      </c>
      <c r="C45" s="534" t="s">
        <v>12</v>
      </c>
      <c r="D45" s="535">
        <v>29.78</v>
      </c>
      <c r="E45" s="536">
        <v>52086</v>
      </c>
      <c r="F45" s="409">
        <f t="shared" si="1"/>
        <v>1551121.08</v>
      </c>
      <c r="G45" s="408">
        <f>IF((K45-D45)&gt;0,K45-D45,0)</f>
        <v>0</v>
      </c>
      <c r="H45" s="408">
        <f>IF((K45-D45)&lt;0,D45-K45,0)</f>
        <v>0</v>
      </c>
      <c r="I45" s="409">
        <f>IF(L45="","",ROUND(G45*E45,2))</f>
        <v>0</v>
      </c>
      <c r="J45" s="409">
        <f>IF(L45="","",ROUND(H45*E45,2))</f>
        <v>0</v>
      </c>
      <c r="K45" s="535">
        <v>29.78</v>
      </c>
      <c r="L45" s="409">
        <f t="shared" si="0"/>
        <v>1551121.08</v>
      </c>
    </row>
    <row r="46" spans="1:12" ht="58.5" customHeight="1">
      <c r="A46" s="534">
        <v>8.1999999999999993</v>
      </c>
      <c r="B46" s="533" t="s">
        <v>742</v>
      </c>
      <c r="C46" s="534" t="s">
        <v>12</v>
      </c>
      <c r="D46" s="535">
        <v>2.94</v>
      </c>
      <c r="E46" s="536">
        <v>191655</v>
      </c>
      <c r="F46" s="409">
        <f t="shared" si="1"/>
        <v>563465.69999999995</v>
      </c>
      <c r="G46" s="408">
        <f t="shared" si="2"/>
        <v>0</v>
      </c>
      <c r="H46" s="408">
        <f t="shared" si="3"/>
        <v>0</v>
      </c>
      <c r="I46" s="409">
        <f t="shared" si="4"/>
        <v>0</v>
      </c>
      <c r="J46" s="409">
        <f t="shared" si="5"/>
        <v>0</v>
      </c>
      <c r="K46" s="535">
        <v>2.94</v>
      </c>
      <c r="L46" s="409">
        <f t="shared" si="0"/>
        <v>563465.69999999995</v>
      </c>
    </row>
    <row r="47" spans="1:12" ht="58.5" customHeight="1">
      <c r="A47" s="534">
        <v>8.3000000000000007</v>
      </c>
      <c r="B47" s="533" t="s">
        <v>743</v>
      </c>
      <c r="C47" s="534" t="s">
        <v>12</v>
      </c>
      <c r="D47" s="535">
        <v>12.26</v>
      </c>
      <c r="E47" s="536">
        <v>131096</v>
      </c>
      <c r="F47" s="409">
        <f t="shared" si="1"/>
        <v>1607236.96</v>
      </c>
      <c r="G47" s="408">
        <f t="shared" si="2"/>
        <v>0</v>
      </c>
      <c r="H47" s="408">
        <f t="shared" si="3"/>
        <v>0</v>
      </c>
      <c r="I47" s="409">
        <f t="shared" si="4"/>
        <v>0</v>
      </c>
      <c r="J47" s="409">
        <f t="shared" si="5"/>
        <v>0</v>
      </c>
      <c r="K47" s="535">
        <v>12.26</v>
      </c>
      <c r="L47" s="409">
        <f t="shared" si="0"/>
        <v>1607236.96</v>
      </c>
    </row>
    <row r="48" spans="1:12" ht="58.5" customHeight="1">
      <c r="A48" s="584"/>
      <c r="B48" s="581" t="s">
        <v>822</v>
      </c>
      <c r="C48" s="584"/>
      <c r="D48" s="583"/>
      <c r="E48" s="585"/>
      <c r="F48" s="582"/>
      <c r="G48" s="583"/>
      <c r="H48" s="583"/>
      <c r="I48" s="582"/>
      <c r="J48" s="582"/>
      <c r="K48" s="583"/>
      <c r="L48" s="582"/>
    </row>
    <row r="49" spans="1:12" ht="100.5" customHeight="1">
      <c r="A49" s="547">
        <v>9.1</v>
      </c>
      <c r="B49" s="533" t="s">
        <v>744</v>
      </c>
      <c r="C49" s="534" t="s">
        <v>735</v>
      </c>
      <c r="D49" s="535">
        <v>2</v>
      </c>
      <c r="E49" s="536">
        <v>185879</v>
      </c>
      <c r="F49" s="409">
        <f t="shared" si="1"/>
        <v>371758</v>
      </c>
      <c r="G49" s="408">
        <f t="shared" si="2"/>
        <v>0</v>
      </c>
      <c r="H49" s="408">
        <f t="shared" si="3"/>
        <v>0</v>
      </c>
      <c r="I49" s="409">
        <f t="shared" si="4"/>
        <v>0</v>
      </c>
      <c r="J49" s="409">
        <f t="shared" si="5"/>
        <v>0</v>
      </c>
      <c r="K49" s="535">
        <v>2</v>
      </c>
      <c r="L49" s="409">
        <f t="shared" si="0"/>
        <v>371758</v>
      </c>
    </row>
    <row r="50" spans="1:12" ht="79.5" customHeight="1">
      <c r="A50" s="534">
        <v>9.1999999999999993</v>
      </c>
      <c r="B50" s="533" t="s">
        <v>745</v>
      </c>
      <c r="C50" s="534" t="s">
        <v>125</v>
      </c>
      <c r="D50" s="535">
        <v>5.99</v>
      </c>
      <c r="E50" s="536">
        <v>33676</v>
      </c>
      <c r="F50" s="409">
        <f t="shared" si="1"/>
        <v>201719.24000000002</v>
      </c>
      <c r="G50" s="408">
        <f t="shared" si="2"/>
        <v>27.509999999999998</v>
      </c>
      <c r="H50" s="408">
        <f t="shared" si="3"/>
        <v>0</v>
      </c>
      <c r="I50" s="409">
        <f t="shared" si="4"/>
        <v>926426.76</v>
      </c>
      <c r="J50" s="409">
        <f t="shared" si="5"/>
        <v>0</v>
      </c>
      <c r="K50" s="535">
        <v>33.5</v>
      </c>
      <c r="L50" s="409">
        <f t="shared" si="0"/>
        <v>1128146</v>
      </c>
    </row>
    <row r="51" spans="1:12" ht="79.5" customHeight="1">
      <c r="A51" s="534">
        <v>9.3000000000000007</v>
      </c>
      <c r="B51" s="533" t="s">
        <v>746</v>
      </c>
      <c r="C51" s="534" t="s">
        <v>735</v>
      </c>
      <c r="D51" s="535">
        <v>1</v>
      </c>
      <c r="E51" s="536">
        <v>328653</v>
      </c>
      <c r="F51" s="409">
        <f t="shared" si="1"/>
        <v>328653</v>
      </c>
      <c r="G51" s="408">
        <f t="shared" si="2"/>
        <v>0</v>
      </c>
      <c r="H51" s="408">
        <f t="shared" si="3"/>
        <v>0</v>
      </c>
      <c r="I51" s="409">
        <f t="shared" si="4"/>
        <v>0</v>
      </c>
      <c r="J51" s="409">
        <f t="shared" si="5"/>
        <v>0</v>
      </c>
      <c r="K51" s="535">
        <v>1</v>
      </c>
      <c r="L51" s="409">
        <f t="shared" si="0"/>
        <v>328653</v>
      </c>
    </row>
    <row r="52" spans="1:12" ht="79.5" customHeight="1">
      <c r="A52" s="547">
        <v>9.4</v>
      </c>
      <c r="B52" s="533" t="s">
        <v>747</v>
      </c>
      <c r="C52" s="534" t="s">
        <v>125</v>
      </c>
      <c r="D52" s="535">
        <v>6</v>
      </c>
      <c r="E52" s="536">
        <v>28865</v>
      </c>
      <c r="F52" s="409">
        <f t="shared" si="1"/>
        <v>173190</v>
      </c>
      <c r="G52" s="408">
        <f t="shared" si="2"/>
        <v>0</v>
      </c>
      <c r="H52" s="408">
        <f t="shared" si="3"/>
        <v>0</v>
      </c>
      <c r="I52" s="409">
        <f t="shared" si="4"/>
        <v>0</v>
      </c>
      <c r="J52" s="409">
        <f t="shared" si="5"/>
        <v>0</v>
      </c>
      <c r="K52" s="535">
        <v>6</v>
      </c>
      <c r="L52" s="409">
        <f t="shared" si="0"/>
        <v>173190</v>
      </c>
    </row>
    <row r="53" spans="1:12" ht="79.5" customHeight="1">
      <c r="A53" s="534">
        <v>9.5</v>
      </c>
      <c r="B53" s="533" t="s">
        <v>748</v>
      </c>
      <c r="C53" s="534" t="s">
        <v>735</v>
      </c>
      <c r="D53" s="535">
        <v>1</v>
      </c>
      <c r="E53" s="536">
        <v>240544</v>
      </c>
      <c r="F53" s="409">
        <f t="shared" si="1"/>
        <v>240544</v>
      </c>
      <c r="G53" s="408">
        <f t="shared" si="2"/>
        <v>0</v>
      </c>
      <c r="H53" s="408">
        <f t="shared" si="3"/>
        <v>0</v>
      </c>
      <c r="I53" s="409">
        <f t="shared" si="4"/>
        <v>0</v>
      </c>
      <c r="J53" s="409">
        <f t="shared" si="5"/>
        <v>0</v>
      </c>
      <c r="K53" s="535">
        <v>1</v>
      </c>
      <c r="L53" s="409">
        <f t="shared" si="0"/>
        <v>240544</v>
      </c>
    </row>
    <row r="54" spans="1:12" ht="79.5" customHeight="1">
      <c r="A54" s="534">
        <v>9.6</v>
      </c>
      <c r="B54" s="533" t="s">
        <v>749</v>
      </c>
      <c r="C54" s="534" t="s">
        <v>125</v>
      </c>
      <c r="D54" s="535">
        <v>30</v>
      </c>
      <c r="E54" s="536">
        <v>86596</v>
      </c>
      <c r="F54" s="409">
        <f t="shared" si="1"/>
        <v>2597880</v>
      </c>
      <c r="G54" s="408">
        <f t="shared" si="2"/>
        <v>0</v>
      </c>
      <c r="H54" s="408">
        <f t="shared" si="3"/>
        <v>0</v>
      </c>
      <c r="I54" s="409">
        <f t="shared" si="4"/>
        <v>0</v>
      </c>
      <c r="J54" s="409">
        <f t="shared" si="5"/>
        <v>0</v>
      </c>
      <c r="K54" s="535">
        <v>30</v>
      </c>
      <c r="L54" s="409">
        <f t="shared" si="0"/>
        <v>2597880</v>
      </c>
    </row>
    <row r="55" spans="1:12" ht="58.5" customHeight="1">
      <c r="A55" s="547">
        <v>9.6999999999999993</v>
      </c>
      <c r="B55" s="533" t="s">
        <v>750</v>
      </c>
      <c r="C55" s="534" t="s">
        <v>735</v>
      </c>
      <c r="D55" s="535">
        <v>1</v>
      </c>
      <c r="E55" s="536">
        <v>1393195</v>
      </c>
      <c r="F55" s="409">
        <f t="shared" si="1"/>
        <v>1393195</v>
      </c>
      <c r="G55" s="408">
        <f t="shared" si="2"/>
        <v>0</v>
      </c>
      <c r="H55" s="408">
        <f t="shared" si="3"/>
        <v>0</v>
      </c>
      <c r="I55" s="409">
        <f t="shared" si="4"/>
        <v>0</v>
      </c>
      <c r="J55" s="409">
        <f t="shared" si="5"/>
        <v>0</v>
      </c>
      <c r="K55" s="535">
        <v>1</v>
      </c>
      <c r="L55" s="409">
        <f t="shared" si="0"/>
        <v>1393195</v>
      </c>
    </row>
    <row r="56" spans="1:12" ht="178.5" customHeight="1">
      <c r="A56" s="534">
        <v>9.8000000000000007</v>
      </c>
      <c r="B56" s="533" t="s">
        <v>751</v>
      </c>
      <c r="C56" s="534" t="s">
        <v>125</v>
      </c>
      <c r="D56" s="535">
        <v>6</v>
      </c>
      <c r="E56" s="536">
        <v>143495</v>
      </c>
      <c r="F56" s="409">
        <f t="shared" si="1"/>
        <v>860970</v>
      </c>
      <c r="G56" s="408">
        <f t="shared" si="2"/>
        <v>0</v>
      </c>
      <c r="H56" s="408">
        <f t="shared" si="3"/>
        <v>0</v>
      </c>
      <c r="I56" s="409">
        <f t="shared" si="4"/>
        <v>0</v>
      </c>
      <c r="J56" s="409">
        <f t="shared" si="5"/>
        <v>0</v>
      </c>
      <c r="K56" s="535">
        <v>6</v>
      </c>
      <c r="L56" s="409">
        <f t="shared" si="0"/>
        <v>860970</v>
      </c>
    </row>
    <row r="57" spans="1:12" ht="156.6" customHeight="1">
      <c r="A57" s="534">
        <v>9.9</v>
      </c>
      <c r="B57" s="533" t="s">
        <v>752</v>
      </c>
      <c r="C57" s="534" t="s">
        <v>735</v>
      </c>
      <c r="D57" s="535">
        <v>1</v>
      </c>
      <c r="E57" s="536">
        <v>1278519</v>
      </c>
      <c r="F57" s="409">
        <f t="shared" si="1"/>
        <v>1278519</v>
      </c>
      <c r="G57" s="408">
        <f t="shared" si="2"/>
        <v>0</v>
      </c>
      <c r="H57" s="408">
        <f t="shared" si="3"/>
        <v>0</v>
      </c>
      <c r="I57" s="409">
        <f t="shared" si="4"/>
        <v>0</v>
      </c>
      <c r="J57" s="409">
        <f t="shared" si="5"/>
        <v>0</v>
      </c>
      <c r="K57" s="535">
        <v>1</v>
      </c>
      <c r="L57" s="409">
        <f t="shared" si="0"/>
        <v>1278519</v>
      </c>
    </row>
    <row r="58" spans="1:12" ht="89.45" customHeight="1">
      <c r="A58" s="547">
        <v>9.1</v>
      </c>
      <c r="B58" s="533" t="s">
        <v>753</v>
      </c>
      <c r="C58" s="534" t="s">
        <v>735</v>
      </c>
      <c r="D58" s="535">
        <v>1</v>
      </c>
      <c r="E58" s="536">
        <v>556786</v>
      </c>
      <c r="F58" s="409">
        <f t="shared" si="1"/>
        <v>556786</v>
      </c>
      <c r="G58" s="408">
        <f t="shared" si="2"/>
        <v>0</v>
      </c>
      <c r="H58" s="408">
        <f t="shared" si="3"/>
        <v>0</v>
      </c>
      <c r="I58" s="409">
        <f t="shared" si="4"/>
        <v>0</v>
      </c>
      <c r="J58" s="409">
        <f t="shared" si="5"/>
        <v>0</v>
      </c>
      <c r="K58" s="535">
        <v>1</v>
      </c>
      <c r="L58" s="409">
        <f t="shared" si="0"/>
        <v>556786</v>
      </c>
    </row>
    <row r="59" spans="1:12" ht="90.95" customHeight="1">
      <c r="A59" s="534">
        <v>9.11</v>
      </c>
      <c r="B59" s="533" t="s">
        <v>754</v>
      </c>
      <c r="C59" s="534" t="s">
        <v>125</v>
      </c>
      <c r="D59" s="535">
        <v>12</v>
      </c>
      <c r="E59" s="536">
        <v>38987</v>
      </c>
      <c r="F59" s="409">
        <f t="shared" si="1"/>
        <v>467844</v>
      </c>
      <c r="G59" s="408">
        <f t="shared" si="2"/>
        <v>0</v>
      </c>
      <c r="H59" s="408">
        <f t="shared" si="3"/>
        <v>0</v>
      </c>
      <c r="I59" s="409">
        <f t="shared" si="4"/>
        <v>0</v>
      </c>
      <c r="J59" s="409">
        <f t="shared" si="5"/>
        <v>0</v>
      </c>
      <c r="K59" s="535">
        <v>12</v>
      </c>
      <c r="L59" s="409">
        <f t="shared" si="0"/>
        <v>467844</v>
      </c>
    </row>
    <row r="60" spans="1:12" ht="58.5" customHeight="1">
      <c r="A60" s="534">
        <v>9.1199999999999992</v>
      </c>
      <c r="B60" s="533" t="s">
        <v>755</v>
      </c>
      <c r="C60" s="534" t="s">
        <v>735</v>
      </c>
      <c r="D60" s="535">
        <v>1</v>
      </c>
      <c r="E60" s="536">
        <v>1525290</v>
      </c>
      <c r="F60" s="409">
        <f t="shared" si="1"/>
        <v>1525290</v>
      </c>
      <c r="G60" s="408">
        <f t="shared" si="2"/>
        <v>0</v>
      </c>
      <c r="H60" s="408">
        <f t="shared" si="3"/>
        <v>0</v>
      </c>
      <c r="I60" s="409">
        <f t="shared" si="4"/>
        <v>0</v>
      </c>
      <c r="J60" s="409">
        <f t="shared" si="5"/>
        <v>0</v>
      </c>
      <c r="K60" s="535">
        <v>1</v>
      </c>
      <c r="L60" s="409">
        <f t="shared" si="0"/>
        <v>1525290</v>
      </c>
    </row>
    <row r="61" spans="1:12" ht="58.5" customHeight="1">
      <c r="A61" s="547">
        <v>9.1300000000000008</v>
      </c>
      <c r="B61" s="537" t="s">
        <v>756</v>
      </c>
      <c r="C61" s="538" t="s">
        <v>125</v>
      </c>
      <c r="D61" s="539">
        <v>12</v>
      </c>
      <c r="E61" s="540">
        <v>134705</v>
      </c>
      <c r="F61" s="409">
        <f t="shared" si="1"/>
        <v>1616460</v>
      </c>
      <c r="G61" s="408">
        <f t="shared" si="2"/>
        <v>0</v>
      </c>
      <c r="H61" s="408">
        <f t="shared" si="3"/>
        <v>0</v>
      </c>
      <c r="I61" s="409">
        <f t="shared" si="4"/>
        <v>0</v>
      </c>
      <c r="J61" s="409">
        <f t="shared" si="5"/>
        <v>0</v>
      </c>
      <c r="K61" s="535">
        <v>12</v>
      </c>
      <c r="L61" s="409">
        <f t="shared" si="0"/>
        <v>1616460</v>
      </c>
    </row>
    <row r="62" spans="1:12" ht="155.44999999999999" customHeight="1">
      <c r="A62" s="534">
        <v>9.14</v>
      </c>
      <c r="B62" s="533" t="s">
        <v>757</v>
      </c>
      <c r="C62" s="534" t="s">
        <v>735</v>
      </c>
      <c r="D62" s="535">
        <v>1</v>
      </c>
      <c r="E62" s="536">
        <v>889980</v>
      </c>
      <c r="F62" s="409">
        <f>(E62*D62)</f>
        <v>889980</v>
      </c>
      <c r="G62" s="408">
        <f>IF((K62-D62)&gt;0,K62-D62,0)</f>
        <v>0</v>
      </c>
      <c r="H62" s="408">
        <f>IF((K62-D62)&lt;0,D62-K62,0)</f>
        <v>0</v>
      </c>
      <c r="I62" s="409">
        <f>IF(L62="","",ROUND(G62*E62,2))</f>
        <v>0</v>
      </c>
      <c r="J62" s="409">
        <f>IF(L62="","",ROUND(H62*E62,2))</f>
        <v>0</v>
      </c>
      <c r="K62" s="535">
        <v>1</v>
      </c>
      <c r="L62" s="409">
        <f t="shared" si="0"/>
        <v>889980</v>
      </c>
    </row>
    <row r="63" spans="1:12" ht="58.5" customHeight="1">
      <c r="A63" s="534">
        <v>9.15</v>
      </c>
      <c r="B63" s="533" t="s">
        <v>758</v>
      </c>
      <c r="C63" s="534" t="s">
        <v>735</v>
      </c>
      <c r="D63" s="535">
        <v>1</v>
      </c>
      <c r="E63" s="536">
        <v>242433</v>
      </c>
      <c r="F63" s="409">
        <f>(E63*D63)</f>
        <v>242433</v>
      </c>
      <c r="G63" s="408">
        <f>IF((K63-D63)&gt;0,K63-D63,0)</f>
        <v>0</v>
      </c>
      <c r="H63" s="408">
        <f>IF((K63-D63)&lt;0,D63-K63,0)</f>
        <v>0</v>
      </c>
      <c r="I63" s="409">
        <f>IF(L63="","",ROUND(G63*E63,2))</f>
        <v>0</v>
      </c>
      <c r="J63" s="409">
        <f>IF(L63="","",ROUND(H63*E63,2))</f>
        <v>0</v>
      </c>
      <c r="K63" s="535">
        <v>1</v>
      </c>
      <c r="L63" s="409">
        <f t="shared" si="0"/>
        <v>242433</v>
      </c>
    </row>
    <row r="64" spans="1:12" ht="58.5" customHeight="1">
      <c r="A64" s="547">
        <v>9.16</v>
      </c>
      <c r="B64" s="537" t="s">
        <v>759</v>
      </c>
      <c r="C64" s="538" t="s">
        <v>735</v>
      </c>
      <c r="D64" s="539">
        <v>1</v>
      </c>
      <c r="E64" s="540">
        <v>316121</v>
      </c>
      <c r="F64" s="409">
        <f>(E64*D64)</f>
        <v>316121</v>
      </c>
      <c r="G64" s="408">
        <f>IF((K64-D64)&gt;0,K64-D64,0)</f>
        <v>0</v>
      </c>
      <c r="H64" s="408">
        <f>IF((K64-D64)&lt;0,D64-K64,0)</f>
        <v>0</v>
      </c>
      <c r="I64" s="409">
        <f>IF(L64="","",ROUND(G64*E64,2))</f>
        <v>0</v>
      </c>
      <c r="J64" s="409">
        <f>IF(L64="","",ROUND(H64*E64,2))</f>
        <v>0</v>
      </c>
      <c r="K64" s="535">
        <v>1</v>
      </c>
      <c r="L64" s="409">
        <f t="shared" si="0"/>
        <v>316121</v>
      </c>
    </row>
    <row r="65" spans="1:14" ht="116.45" customHeight="1">
      <c r="A65" s="534">
        <v>9.17</v>
      </c>
      <c r="B65" s="533" t="s">
        <v>760</v>
      </c>
      <c r="C65" s="534" t="s">
        <v>735</v>
      </c>
      <c r="D65" s="535">
        <v>1</v>
      </c>
      <c r="E65" s="536">
        <v>587497</v>
      </c>
      <c r="F65" s="409">
        <f>(E65*D65)</f>
        <v>587497</v>
      </c>
      <c r="G65" s="408">
        <f>IF((K65-D65)&gt;0,K65-D65,0)</f>
        <v>0</v>
      </c>
      <c r="H65" s="408">
        <f>IF((K65-D65)&lt;0,D65-K65,0)</f>
        <v>0</v>
      </c>
      <c r="I65" s="409">
        <f>IF(L65="","",ROUND(G65*E65,2))</f>
        <v>0</v>
      </c>
      <c r="J65" s="409">
        <f>IF(L65="","",ROUND(H65*E65,2))</f>
        <v>0</v>
      </c>
      <c r="K65" s="535">
        <v>1</v>
      </c>
      <c r="L65" s="409">
        <f t="shared" si="0"/>
        <v>587497</v>
      </c>
    </row>
    <row r="66" spans="1:14" ht="103.5" customHeight="1">
      <c r="A66" s="534">
        <v>9.18</v>
      </c>
      <c r="B66" s="533" t="s">
        <v>761</v>
      </c>
      <c r="C66" s="534" t="s">
        <v>735</v>
      </c>
      <c r="D66" s="535">
        <v>1</v>
      </c>
      <c r="E66" s="536">
        <v>263809</v>
      </c>
      <c r="F66" s="409">
        <f t="shared" ref="F66:F129" si="6">(E66*D66)</f>
        <v>263809</v>
      </c>
      <c r="G66" s="408">
        <f t="shared" ref="G66:G129" si="7">IF((K66-D66)&gt;0,K66-D66,0)</f>
        <v>0</v>
      </c>
      <c r="H66" s="408">
        <f t="shared" ref="H66:H129" si="8">IF((K66-D66)&lt;0,D66-K66,0)</f>
        <v>0</v>
      </c>
      <c r="I66" s="409">
        <f t="shared" ref="I66:I129" si="9">IF(L66="","",ROUND(G66*E66,2))</f>
        <v>0</v>
      </c>
      <c r="J66" s="409">
        <f t="shared" ref="J66:J129" si="10">IF(L66="","",ROUND(H66*E66,2))</f>
        <v>0</v>
      </c>
      <c r="K66" s="535">
        <v>1</v>
      </c>
      <c r="L66" s="409">
        <f t="shared" si="0"/>
        <v>263809</v>
      </c>
      <c r="N66" s="160"/>
    </row>
    <row r="67" spans="1:14" ht="44.45" customHeight="1">
      <c r="A67" s="541"/>
      <c r="B67" s="586"/>
      <c r="C67" s="541"/>
      <c r="D67" s="408"/>
      <c r="E67" s="587"/>
      <c r="F67" s="602">
        <f>SUM(F17:F66)</f>
        <v>270569518.50749999</v>
      </c>
      <c r="G67" s="408"/>
      <c r="I67" s="602">
        <f>SUM(I17:I66)</f>
        <v>43507513.859999999</v>
      </c>
      <c r="J67" s="602">
        <f>SUM(J17:J66)</f>
        <v>83300128.75</v>
      </c>
      <c r="K67" s="604" t="s">
        <v>823</v>
      </c>
      <c r="L67" s="602">
        <f>SUM(L17:L66)</f>
        <v>230776903.61750001</v>
      </c>
      <c r="N67" s="160"/>
    </row>
    <row r="68" spans="1:14" ht="44.45" customHeight="1">
      <c r="A68" s="781" t="s">
        <v>1095</v>
      </c>
      <c r="B68" s="781"/>
      <c r="C68" s="781"/>
      <c r="D68" s="781"/>
      <c r="E68" s="781"/>
      <c r="F68" s="781"/>
      <c r="G68" s="649"/>
      <c r="H68" s="649"/>
      <c r="I68" s="650"/>
      <c r="J68" s="650"/>
      <c r="K68" s="649"/>
      <c r="L68" s="650"/>
      <c r="N68" s="160"/>
    </row>
    <row r="69" spans="1:14" ht="44.45" customHeight="1">
      <c r="A69" s="782" t="s">
        <v>825</v>
      </c>
      <c r="B69" s="782"/>
      <c r="C69" s="782"/>
      <c r="D69" s="782"/>
      <c r="E69" s="782"/>
      <c r="F69" s="782"/>
      <c r="G69" s="408"/>
      <c r="H69" s="408"/>
      <c r="I69" s="409"/>
      <c r="J69" s="409"/>
      <c r="K69" s="408"/>
      <c r="L69" s="409"/>
      <c r="N69" s="160"/>
    </row>
    <row r="70" spans="1:14" ht="63" customHeight="1">
      <c r="A70" s="547">
        <v>10.1</v>
      </c>
      <c r="B70" s="533" t="s">
        <v>762</v>
      </c>
      <c r="C70" s="534" t="s">
        <v>105</v>
      </c>
      <c r="D70" s="535">
        <v>2.35</v>
      </c>
      <c r="E70" s="536">
        <v>97481</v>
      </c>
      <c r="F70" s="409">
        <f t="shared" si="6"/>
        <v>229080.35</v>
      </c>
      <c r="G70" s="408">
        <f t="shared" si="7"/>
        <v>0</v>
      </c>
      <c r="H70" s="408">
        <f t="shared" si="8"/>
        <v>0</v>
      </c>
      <c r="I70" s="409">
        <f t="shared" si="9"/>
        <v>0</v>
      </c>
      <c r="J70" s="409">
        <f t="shared" si="10"/>
        <v>0</v>
      </c>
      <c r="K70" s="535">
        <v>2.35</v>
      </c>
      <c r="L70" s="409">
        <f t="shared" si="0"/>
        <v>229080.35</v>
      </c>
      <c r="N70" s="160"/>
    </row>
    <row r="71" spans="1:14" ht="63" customHeight="1">
      <c r="A71" s="534">
        <v>10.199999999999999</v>
      </c>
      <c r="B71" s="533" t="s">
        <v>763</v>
      </c>
      <c r="C71" s="534" t="s">
        <v>105</v>
      </c>
      <c r="D71" s="535">
        <v>21.76</v>
      </c>
      <c r="E71" s="536">
        <v>7658</v>
      </c>
      <c r="F71" s="409">
        <f t="shared" si="6"/>
        <v>166638.08000000002</v>
      </c>
      <c r="G71" s="408">
        <f t="shared" si="7"/>
        <v>0</v>
      </c>
      <c r="H71" s="408">
        <f t="shared" si="8"/>
        <v>0</v>
      </c>
      <c r="I71" s="409">
        <f t="shared" si="9"/>
        <v>0</v>
      </c>
      <c r="J71" s="409">
        <f t="shared" si="10"/>
        <v>0</v>
      </c>
      <c r="K71" s="535">
        <v>21.76</v>
      </c>
      <c r="L71" s="409">
        <f t="shared" si="0"/>
        <v>166638.08000000002</v>
      </c>
      <c r="N71" s="160"/>
    </row>
    <row r="72" spans="1:14" ht="63" customHeight="1">
      <c r="A72" s="534">
        <v>10.3</v>
      </c>
      <c r="B72" s="533" t="s">
        <v>764</v>
      </c>
      <c r="C72" s="534" t="s">
        <v>105</v>
      </c>
      <c r="D72" s="535">
        <v>215.39</v>
      </c>
      <c r="E72" s="536">
        <v>15990</v>
      </c>
      <c r="F72" s="409">
        <f t="shared" si="6"/>
        <v>3444086.0999999996</v>
      </c>
      <c r="G72" s="408">
        <f t="shared" si="7"/>
        <v>0</v>
      </c>
      <c r="H72" s="408">
        <f t="shared" si="8"/>
        <v>0</v>
      </c>
      <c r="I72" s="409">
        <f t="shared" si="9"/>
        <v>0</v>
      </c>
      <c r="J72" s="409">
        <f t="shared" si="10"/>
        <v>0</v>
      </c>
      <c r="K72" s="535">
        <v>215.39</v>
      </c>
      <c r="L72" s="409">
        <f t="shared" si="0"/>
        <v>3444086.0999999996</v>
      </c>
      <c r="N72" s="160"/>
    </row>
    <row r="73" spans="1:14" ht="63" customHeight="1">
      <c r="A73" s="547">
        <v>10.4</v>
      </c>
      <c r="B73" s="533" t="s">
        <v>765</v>
      </c>
      <c r="C73" s="534" t="s">
        <v>105</v>
      </c>
      <c r="D73" s="535">
        <v>268.52</v>
      </c>
      <c r="E73" s="536">
        <v>49624</v>
      </c>
      <c r="F73" s="409">
        <f t="shared" si="6"/>
        <v>13325036.479999999</v>
      </c>
      <c r="G73" s="408">
        <f t="shared" si="7"/>
        <v>0</v>
      </c>
      <c r="H73" s="408">
        <f t="shared" si="8"/>
        <v>0</v>
      </c>
      <c r="I73" s="409">
        <f t="shared" si="9"/>
        <v>0</v>
      </c>
      <c r="J73" s="409">
        <f t="shared" si="10"/>
        <v>0</v>
      </c>
      <c r="K73" s="535">
        <v>268.52</v>
      </c>
      <c r="L73" s="409">
        <f t="shared" si="0"/>
        <v>13325036.479999999</v>
      </c>
      <c r="N73" s="160"/>
    </row>
    <row r="74" spans="1:14" ht="63" customHeight="1">
      <c r="A74" s="534">
        <v>10.5</v>
      </c>
      <c r="B74" s="533" t="s">
        <v>766</v>
      </c>
      <c r="C74" s="534" t="s">
        <v>105</v>
      </c>
      <c r="D74" s="535">
        <v>4.12</v>
      </c>
      <c r="E74" s="536">
        <v>17701</v>
      </c>
      <c r="F74" s="409">
        <f t="shared" si="6"/>
        <v>72928.12</v>
      </c>
      <c r="G74" s="408">
        <f t="shared" si="7"/>
        <v>0</v>
      </c>
      <c r="H74" s="408">
        <f t="shared" si="8"/>
        <v>0</v>
      </c>
      <c r="I74" s="409">
        <f t="shared" si="9"/>
        <v>0</v>
      </c>
      <c r="J74" s="409">
        <f t="shared" si="10"/>
        <v>0</v>
      </c>
      <c r="K74" s="535">
        <v>4.12</v>
      </c>
      <c r="L74" s="409">
        <f t="shared" si="0"/>
        <v>72928.12</v>
      </c>
      <c r="N74" s="160"/>
    </row>
    <row r="75" spans="1:14" ht="63" customHeight="1">
      <c r="A75" s="534">
        <v>10.6</v>
      </c>
      <c r="B75" s="533" t="s">
        <v>719</v>
      </c>
      <c r="C75" s="534" t="s">
        <v>105</v>
      </c>
      <c r="D75" s="535">
        <v>92.63</v>
      </c>
      <c r="E75" s="536">
        <v>11536</v>
      </c>
      <c r="F75" s="409">
        <f t="shared" si="6"/>
        <v>1068579.68</v>
      </c>
      <c r="G75" s="408">
        <f t="shared" si="7"/>
        <v>0</v>
      </c>
      <c r="H75" s="408">
        <f t="shared" si="8"/>
        <v>0</v>
      </c>
      <c r="I75" s="409">
        <f t="shared" si="9"/>
        <v>0</v>
      </c>
      <c r="J75" s="409">
        <f t="shared" si="10"/>
        <v>0</v>
      </c>
      <c r="K75" s="535">
        <v>92.63</v>
      </c>
      <c r="L75" s="409">
        <f t="shared" si="0"/>
        <v>1068579.68</v>
      </c>
      <c r="N75" s="160"/>
    </row>
    <row r="76" spans="1:14" ht="63" customHeight="1">
      <c r="A76" s="547">
        <v>10.7</v>
      </c>
      <c r="B76" s="533" t="s">
        <v>767</v>
      </c>
      <c r="C76" s="534" t="s">
        <v>735</v>
      </c>
      <c r="D76" s="535">
        <v>3</v>
      </c>
      <c r="E76" s="536">
        <v>15565</v>
      </c>
      <c r="F76" s="409">
        <f t="shared" si="6"/>
        <v>46695</v>
      </c>
      <c r="G76" s="408">
        <f t="shared" si="7"/>
        <v>0</v>
      </c>
      <c r="H76" s="408">
        <f t="shared" si="8"/>
        <v>0</v>
      </c>
      <c r="I76" s="409">
        <f t="shared" si="9"/>
        <v>0</v>
      </c>
      <c r="J76" s="409">
        <f t="shared" si="10"/>
        <v>0</v>
      </c>
      <c r="K76" s="535">
        <v>3</v>
      </c>
      <c r="L76" s="409">
        <f t="shared" si="0"/>
        <v>46695</v>
      </c>
      <c r="N76" s="160"/>
    </row>
    <row r="77" spans="1:14" ht="63" customHeight="1">
      <c r="A77" s="534">
        <v>10.8</v>
      </c>
      <c r="B77" s="533" t="s">
        <v>768</v>
      </c>
      <c r="C77" s="534" t="s">
        <v>735</v>
      </c>
      <c r="D77" s="535">
        <v>2</v>
      </c>
      <c r="E77" s="536">
        <v>13435</v>
      </c>
      <c r="F77" s="409">
        <f t="shared" si="6"/>
        <v>26870</v>
      </c>
      <c r="G77" s="408">
        <f t="shared" si="7"/>
        <v>0</v>
      </c>
      <c r="H77" s="408">
        <f t="shared" si="8"/>
        <v>0</v>
      </c>
      <c r="I77" s="409">
        <f t="shared" si="9"/>
        <v>0</v>
      </c>
      <c r="J77" s="409">
        <f t="shared" si="10"/>
        <v>0</v>
      </c>
      <c r="K77" s="535">
        <v>2</v>
      </c>
      <c r="L77" s="409">
        <f t="shared" si="0"/>
        <v>26870</v>
      </c>
      <c r="N77" s="160"/>
    </row>
    <row r="78" spans="1:14" ht="63" customHeight="1">
      <c r="A78" s="534">
        <v>10.9</v>
      </c>
      <c r="B78" s="533" t="s">
        <v>769</v>
      </c>
      <c r="C78" s="534" t="s">
        <v>105</v>
      </c>
      <c r="D78" s="535">
        <v>128.85</v>
      </c>
      <c r="E78" s="536">
        <v>11979</v>
      </c>
      <c r="F78" s="409">
        <f t="shared" si="6"/>
        <v>1543494.15</v>
      </c>
      <c r="G78" s="408">
        <f t="shared" si="7"/>
        <v>0</v>
      </c>
      <c r="H78" s="408">
        <f t="shared" si="8"/>
        <v>0</v>
      </c>
      <c r="I78" s="409">
        <f t="shared" si="9"/>
        <v>0</v>
      </c>
      <c r="J78" s="409">
        <f t="shared" si="10"/>
        <v>0</v>
      </c>
      <c r="K78" s="535">
        <v>128.85</v>
      </c>
      <c r="L78" s="409">
        <f t="shared" si="0"/>
        <v>1543494.15</v>
      </c>
      <c r="N78" s="160"/>
    </row>
    <row r="79" spans="1:14" ht="63" customHeight="1">
      <c r="A79" s="547">
        <v>10.1</v>
      </c>
      <c r="B79" s="533" t="s">
        <v>770</v>
      </c>
      <c r="C79" s="534" t="s">
        <v>12</v>
      </c>
      <c r="D79" s="535">
        <v>15</v>
      </c>
      <c r="E79" s="536">
        <v>241729</v>
      </c>
      <c r="F79" s="409">
        <f t="shared" si="6"/>
        <v>3625935</v>
      </c>
      <c r="G79" s="408">
        <f t="shared" si="7"/>
        <v>0</v>
      </c>
      <c r="H79" s="408">
        <f t="shared" si="8"/>
        <v>0</v>
      </c>
      <c r="I79" s="409">
        <f t="shared" si="9"/>
        <v>0</v>
      </c>
      <c r="J79" s="409">
        <f t="shared" si="10"/>
        <v>0</v>
      </c>
      <c r="K79" s="535">
        <v>15</v>
      </c>
      <c r="L79" s="409">
        <f t="shared" si="0"/>
        <v>3625935</v>
      </c>
      <c r="N79" s="160"/>
    </row>
    <row r="80" spans="1:14" ht="63" customHeight="1">
      <c r="A80" s="584"/>
      <c r="B80" s="581" t="s">
        <v>826</v>
      </c>
      <c r="C80" s="584"/>
      <c r="D80" s="583"/>
      <c r="E80" s="585"/>
      <c r="F80" s="582"/>
      <c r="G80" s="583"/>
      <c r="H80" s="583"/>
      <c r="I80" s="582"/>
      <c r="J80" s="582"/>
      <c r="K80" s="583"/>
      <c r="L80" s="582"/>
      <c r="N80" s="160"/>
    </row>
    <row r="81" spans="1:14" ht="101.45" customHeight="1">
      <c r="A81" s="547">
        <v>11.1</v>
      </c>
      <c r="B81" s="533" t="s">
        <v>741</v>
      </c>
      <c r="C81" s="534" t="s">
        <v>12</v>
      </c>
      <c r="D81" s="535">
        <v>56.91</v>
      </c>
      <c r="E81" s="536">
        <v>52086</v>
      </c>
      <c r="F81" s="409">
        <f t="shared" si="6"/>
        <v>2964214.26</v>
      </c>
      <c r="G81" s="408">
        <f t="shared" si="7"/>
        <v>0</v>
      </c>
      <c r="H81" s="408">
        <f t="shared" si="8"/>
        <v>0</v>
      </c>
      <c r="I81" s="409">
        <f t="shared" si="9"/>
        <v>0</v>
      </c>
      <c r="J81" s="409">
        <f t="shared" si="10"/>
        <v>0</v>
      </c>
      <c r="K81" s="535">
        <v>56.91</v>
      </c>
      <c r="L81" s="409">
        <f t="shared" si="0"/>
        <v>2964214.26</v>
      </c>
      <c r="N81" s="160"/>
    </row>
    <row r="82" spans="1:14" ht="63" customHeight="1">
      <c r="A82" s="534">
        <v>11.2</v>
      </c>
      <c r="B82" s="533" t="s">
        <v>771</v>
      </c>
      <c r="C82" s="534" t="s">
        <v>12</v>
      </c>
      <c r="D82" s="535">
        <v>63.82</v>
      </c>
      <c r="E82" s="536">
        <v>201712</v>
      </c>
      <c r="F82" s="409">
        <f t="shared" si="6"/>
        <v>12873259.84</v>
      </c>
      <c r="G82" s="408">
        <f t="shared" si="7"/>
        <v>0</v>
      </c>
      <c r="H82" s="408">
        <f t="shared" si="8"/>
        <v>0</v>
      </c>
      <c r="I82" s="409">
        <f t="shared" si="9"/>
        <v>0</v>
      </c>
      <c r="J82" s="409">
        <f t="shared" si="10"/>
        <v>0</v>
      </c>
      <c r="K82" s="535">
        <v>63.82</v>
      </c>
      <c r="L82" s="409">
        <f t="shared" ref="L82:L145" si="11">(K82*E82)</f>
        <v>12873259.84</v>
      </c>
      <c r="N82" s="160"/>
    </row>
    <row r="83" spans="1:14" ht="96.6" customHeight="1">
      <c r="A83" s="534">
        <v>11.3</v>
      </c>
      <c r="B83" s="537" t="s">
        <v>721</v>
      </c>
      <c r="C83" s="538" t="s">
        <v>772</v>
      </c>
      <c r="D83" s="539">
        <v>11652.25</v>
      </c>
      <c r="E83" s="540">
        <v>1389</v>
      </c>
      <c r="F83" s="409">
        <f t="shared" si="6"/>
        <v>16184975.25</v>
      </c>
      <c r="G83" s="408">
        <f t="shared" si="7"/>
        <v>0</v>
      </c>
      <c r="H83" s="408">
        <f t="shared" si="8"/>
        <v>0</v>
      </c>
      <c r="I83" s="409">
        <f t="shared" si="9"/>
        <v>0</v>
      </c>
      <c r="J83" s="409">
        <f t="shared" si="10"/>
        <v>0</v>
      </c>
      <c r="K83" s="539">
        <v>11652.25</v>
      </c>
      <c r="L83" s="409">
        <f t="shared" si="11"/>
        <v>16184975.25</v>
      </c>
      <c r="N83" s="160"/>
    </row>
    <row r="84" spans="1:14" ht="72" customHeight="1">
      <c r="A84" s="547">
        <v>11.4</v>
      </c>
      <c r="B84" s="533" t="s">
        <v>773</v>
      </c>
      <c r="C84" s="534" t="s">
        <v>12</v>
      </c>
      <c r="D84" s="535">
        <v>6.06</v>
      </c>
      <c r="E84" s="536">
        <v>863208</v>
      </c>
      <c r="F84" s="409">
        <f t="shared" si="6"/>
        <v>5231040.4799999995</v>
      </c>
      <c r="G84" s="408">
        <f t="shared" si="7"/>
        <v>0</v>
      </c>
      <c r="H84" s="408">
        <f t="shared" si="8"/>
        <v>0</v>
      </c>
      <c r="I84" s="409">
        <f t="shared" si="9"/>
        <v>0</v>
      </c>
      <c r="J84" s="409">
        <f t="shared" si="10"/>
        <v>0</v>
      </c>
      <c r="K84" s="535">
        <v>6.06</v>
      </c>
      <c r="L84" s="409">
        <f t="shared" si="11"/>
        <v>5231040.4799999995</v>
      </c>
      <c r="N84" s="160"/>
    </row>
    <row r="85" spans="1:14" ht="78.95" customHeight="1">
      <c r="A85" s="534">
        <v>11.5</v>
      </c>
      <c r="B85" s="533" t="s">
        <v>137</v>
      </c>
      <c r="C85" s="534" t="s">
        <v>13</v>
      </c>
      <c r="D85" s="535">
        <v>332.8</v>
      </c>
      <c r="E85" s="536">
        <v>8797</v>
      </c>
      <c r="F85" s="409">
        <f t="shared" si="6"/>
        <v>2927641.6</v>
      </c>
      <c r="G85" s="408">
        <f t="shared" si="7"/>
        <v>0</v>
      </c>
      <c r="H85" s="408">
        <f t="shared" si="8"/>
        <v>0</v>
      </c>
      <c r="I85" s="409">
        <f t="shared" si="9"/>
        <v>0</v>
      </c>
      <c r="J85" s="409">
        <f t="shared" si="10"/>
        <v>0</v>
      </c>
      <c r="K85" s="535">
        <v>332.8</v>
      </c>
      <c r="L85" s="409">
        <f t="shared" si="11"/>
        <v>2927641.6</v>
      </c>
      <c r="N85" s="160"/>
    </row>
    <row r="86" spans="1:14" ht="78.95" customHeight="1">
      <c r="A86" s="534">
        <v>11.6</v>
      </c>
      <c r="B86" s="533" t="s">
        <v>774</v>
      </c>
      <c r="C86" s="534" t="s">
        <v>12</v>
      </c>
      <c r="D86" s="535">
        <v>6.89</v>
      </c>
      <c r="E86" s="536">
        <v>388771</v>
      </c>
      <c r="F86" s="409">
        <f t="shared" si="6"/>
        <v>2678632.19</v>
      </c>
      <c r="G86" s="408">
        <f t="shared" si="7"/>
        <v>0</v>
      </c>
      <c r="H86" s="408">
        <f t="shared" si="8"/>
        <v>0</v>
      </c>
      <c r="I86" s="409">
        <f t="shared" si="9"/>
        <v>0</v>
      </c>
      <c r="J86" s="409">
        <f t="shared" si="10"/>
        <v>0</v>
      </c>
      <c r="K86" s="535">
        <v>6.89</v>
      </c>
      <c r="L86" s="409">
        <f t="shared" si="11"/>
        <v>2678632.19</v>
      </c>
      <c r="N86" s="160"/>
    </row>
    <row r="87" spans="1:14" ht="78.95" customHeight="1">
      <c r="A87" s="547">
        <v>11.7</v>
      </c>
      <c r="B87" s="533" t="s">
        <v>775</v>
      </c>
      <c r="C87" s="534" t="s">
        <v>12</v>
      </c>
      <c r="D87" s="535">
        <v>9.89</v>
      </c>
      <c r="E87" s="536">
        <v>925863</v>
      </c>
      <c r="F87" s="409">
        <f t="shared" si="6"/>
        <v>9156785.0700000003</v>
      </c>
      <c r="G87" s="408">
        <f t="shared" si="7"/>
        <v>0</v>
      </c>
      <c r="H87" s="408">
        <f t="shared" si="8"/>
        <v>0</v>
      </c>
      <c r="I87" s="409">
        <f t="shared" si="9"/>
        <v>0</v>
      </c>
      <c r="J87" s="409">
        <f t="shared" si="10"/>
        <v>0</v>
      </c>
      <c r="K87" s="535">
        <v>9.89</v>
      </c>
      <c r="L87" s="409">
        <f t="shared" si="11"/>
        <v>9156785.0700000003</v>
      </c>
      <c r="N87" s="160"/>
    </row>
    <row r="88" spans="1:14" ht="58.5" customHeight="1">
      <c r="A88" s="534">
        <v>11.8</v>
      </c>
      <c r="B88" s="537" t="s">
        <v>776</v>
      </c>
      <c r="C88" s="538" t="s">
        <v>105</v>
      </c>
      <c r="D88" s="539">
        <v>130.06</v>
      </c>
      <c r="E88" s="540">
        <v>108280</v>
      </c>
      <c r="F88" s="409">
        <f t="shared" si="6"/>
        <v>14082896.800000001</v>
      </c>
      <c r="G88" s="408">
        <f t="shared" si="7"/>
        <v>0</v>
      </c>
      <c r="H88" s="408">
        <f t="shared" si="8"/>
        <v>0</v>
      </c>
      <c r="I88" s="409">
        <f t="shared" si="9"/>
        <v>0</v>
      </c>
      <c r="J88" s="409">
        <f t="shared" si="10"/>
        <v>0</v>
      </c>
      <c r="K88" s="539">
        <v>130.06</v>
      </c>
      <c r="L88" s="409">
        <f t="shared" si="11"/>
        <v>14082896.800000001</v>
      </c>
      <c r="N88" s="160"/>
    </row>
    <row r="89" spans="1:14" ht="61.5" customHeight="1">
      <c r="A89" s="584"/>
      <c r="B89" s="581" t="s">
        <v>827</v>
      </c>
      <c r="C89" s="584"/>
      <c r="D89" s="583"/>
      <c r="E89" s="585"/>
      <c r="F89" s="582"/>
      <c r="G89" s="583"/>
      <c r="H89" s="583"/>
      <c r="I89" s="582"/>
      <c r="J89" s="582"/>
      <c r="K89" s="583"/>
      <c r="L89" s="582"/>
      <c r="N89" s="160"/>
    </row>
    <row r="90" spans="1:14" ht="88.5" customHeight="1">
      <c r="A90" s="547" t="s">
        <v>336</v>
      </c>
      <c r="B90" s="533" t="s">
        <v>161</v>
      </c>
      <c r="C90" s="534" t="s">
        <v>12</v>
      </c>
      <c r="D90" s="535">
        <v>2.27</v>
      </c>
      <c r="E90" s="536">
        <v>1291283</v>
      </c>
      <c r="F90" s="409">
        <f t="shared" si="6"/>
        <v>2931212.41</v>
      </c>
      <c r="G90" s="408">
        <f t="shared" si="7"/>
        <v>0</v>
      </c>
      <c r="H90" s="408">
        <f t="shared" si="8"/>
        <v>0</v>
      </c>
      <c r="I90" s="409">
        <f t="shared" si="9"/>
        <v>0</v>
      </c>
      <c r="J90" s="409">
        <f t="shared" si="10"/>
        <v>0</v>
      </c>
      <c r="K90" s="535">
        <v>2.27</v>
      </c>
      <c r="L90" s="409">
        <f t="shared" si="11"/>
        <v>2931212.41</v>
      </c>
      <c r="N90" s="160"/>
    </row>
    <row r="91" spans="1:14" ht="88.5" customHeight="1">
      <c r="A91" s="534">
        <v>12.2</v>
      </c>
      <c r="B91" s="533" t="s">
        <v>137</v>
      </c>
      <c r="C91" s="534" t="s">
        <v>13</v>
      </c>
      <c r="D91" s="535">
        <v>7404.41</v>
      </c>
      <c r="E91" s="536">
        <v>8797</v>
      </c>
      <c r="F91" s="409">
        <f t="shared" si="6"/>
        <v>65136594.769999996</v>
      </c>
      <c r="G91" s="408">
        <f t="shared" si="7"/>
        <v>96.819999999999709</v>
      </c>
      <c r="H91" s="408">
        <f t="shared" si="8"/>
        <v>0</v>
      </c>
      <c r="I91" s="409">
        <f t="shared" si="9"/>
        <v>851725.54</v>
      </c>
      <c r="J91" s="409">
        <f t="shared" si="10"/>
        <v>0</v>
      </c>
      <c r="K91" s="535">
        <v>7501.23</v>
      </c>
      <c r="L91" s="409">
        <f t="shared" si="11"/>
        <v>65988320.309999995</v>
      </c>
      <c r="N91" s="160"/>
    </row>
    <row r="92" spans="1:14" ht="88.5" customHeight="1">
      <c r="A92" s="534" t="s">
        <v>340</v>
      </c>
      <c r="B92" s="533" t="s">
        <v>777</v>
      </c>
      <c r="C92" s="534" t="s">
        <v>105</v>
      </c>
      <c r="D92" s="535">
        <v>16.100000000000001</v>
      </c>
      <c r="E92" s="536">
        <v>123337</v>
      </c>
      <c r="F92" s="409">
        <f t="shared" si="6"/>
        <v>1985725.7000000002</v>
      </c>
      <c r="G92" s="408">
        <f t="shared" si="7"/>
        <v>0</v>
      </c>
      <c r="H92" s="408">
        <f t="shared" si="8"/>
        <v>0</v>
      </c>
      <c r="I92" s="409">
        <f t="shared" si="9"/>
        <v>0</v>
      </c>
      <c r="J92" s="409">
        <f t="shared" si="10"/>
        <v>0</v>
      </c>
      <c r="K92" s="535">
        <v>16.100000000000001</v>
      </c>
      <c r="L92" s="409">
        <f t="shared" si="11"/>
        <v>1985725.7000000002</v>
      </c>
      <c r="N92" s="160"/>
    </row>
    <row r="93" spans="1:14" ht="88.5" customHeight="1">
      <c r="A93" s="547" t="s">
        <v>342</v>
      </c>
      <c r="B93" s="533" t="s">
        <v>778</v>
      </c>
      <c r="C93" s="534" t="s">
        <v>12</v>
      </c>
      <c r="D93" s="535">
        <v>8.0399999999999991</v>
      </c>
      <c r="E93" s="536">
        <v>1110735</v>
      </c>
      <c r="F93" s="409">
        <f t="shared" si="6"/>
        <v>8930309.3999999985</v>
      </c>
      <c r="G93" s="408">
        <f t="shared" si="7"/>
        <v>0</v>
      </c>
      <c r="H93" s="408">
        <f t="shared" si="8"/>
        <v>0</v>
      </c>
      <c r="I93" s="409">
        <f t="shared" si="9"/>
        <v>0</v>
      </c>
      <c r="J93" s="409">
        <f t="shared" si="10"/>
        <v>0</v>
      </c>
      <c r="K93" s="535">
        <v>8.0399999999999991</v>
      </c>
      <c r="L93" s="409">
        <f t="shared" si="11"/>
        <v>8930309.3999999985</v>
      </c>
      <c r="N93" s="160"/>
    </row>
    <row r="94" spans="1:14" ht="88.5" customHeight="1">
      <c r="A94" s="534" t="s">
        <v>344</v>
      </c>
      <c r="B94" s="533" t="s">
        <v>779</v>
      </c>
      <c r="C94" s="534" t="s">
        <v>12</v>
      </c>
      <c r="D94" s="535">
        <v>15.52</v>
      </c>
      <c r="E94" s="536">
        <v>1162913</v>
      </c>
      <c r="F94" s="409">
        <f t="shared" si="6"/>
        <v>18048409.759999998</v>
      </c>
      <c r="G94" s="408">
        <f t="shared" si="7"/>
        <v>0</v>
      </c>
      <c r="H94" s="408">
        <f t="shared" si="8"/>
        <v>0</v>
      </c>
      <c r="I94" s="409">
        <f t="shared" si="9"/>
        <v>0</v>
      </c>
      <c r="J94" s="409">
        <f t="shared" si="10"/>
        <v>0</v>
      </c>
      <c r="K94" s="535">
        <v>15.52</v>
      </c>
      <c r="L94" s="409">
        <f t="shared" si="11"/>
        <v>18048409.759999998</v>
      </c>
      <c r="N94" s="160"/>
    </row>
    <row r="95" spans="1:14" ht="88.5" customHeight="1">
      <c r="A95" s="534" t="s">
        <v>346</v>
      </c>
      <c r="B95" s="533" t="s">
        <v>139</v>
      </c>
      <c r="C95" s="534" t="s">
        <v>13</v>
      </c>
      <c r="D95" s="535">
        <v>527.67999999999995</v>
      </c>
      <c r="E95" s="536">
        <v>10861</v>
      </c>
      <c r="F95" s="409">
        <f t="shared" si="6"/>
        <v>5731132.4799999995</v>
      </c>
      <c r="G95" s="408">
        <f t="shared" si="7"/>
        <v>0</v>
      </c>
      <c r="H95" s="408">
        <f t="shared" si="8"/>
        <v>0</v>
      </c>
      <c r="I95" s="409">
        <f t="shared" si="9"/>
        <v>0</v>
      </c>
      <c r="J95" s="409">
        <f t="shared" si="10"/>
        <v>0</v>
      </c>
      <c r="K95" s="535">
        <v>527.67999999999995</v>
      </c>
      <c r="L95" s="409">
        <f t="shared" si="11"/>
        <v>5731132.4799999995</v>
      </c>
      <c r="N95" s="160"/>
    </row>
    <row r="96" spans="1:14" ht="57.6" customHeight="1">
      <c r="A96" s="584"/>
      <c r="B96" s="584" t="s">
        <v>828</v>
      </c>
      <c r="C96" s="584"/>
      <c r="D96" s="583"/>
      <c r="E96" s="585"/>
      <c r="F96" s="582"/>
      <c r="G96" s="583"/>
      <c r="H96" s="583"/>
      <c r="I96" s="582"/>
      <c r="J96" s="582"/>
      <c r="K96" s="583"/>
      <c r="L96" s="582"/>
      <c r="N96" s="160"/>
    </row>
    <row r="97" spans="1:14" ht="63.6" customHeight="1">
      <c r="A97" s="547" t="s">
        <v>375</v>
      </c>
      <c r="B97" s="533" t="s">
        <v>780</v>
      </c>
      <c r="C97" s="534" t="s">
        <v>735</v>
      </c>
      <c r="D97" s="535">
        <v>9</v>
      </c>
      <c r="E97" s="536">
        <v>42096</v>
      </c>
      <c r="F97" s="409">
        <f t="shared" si="6"/>
        <v>378864</v>
      </c>
      <c r="G97" s="408">
        <f t="shared" si="7"/>
        <v>0</v>
      </c>
      <c r="H97" s="408">
        <f t="shared" si="8"/>
        <v>0</v>
      </c>
      <c r="I97" s="409">
        <f t="shared" si="9"/>
        <v>0</v>
      </c>
      <c r="J97" s="409">
        <f t="shared" si="10"/>
        <v>0</v>
      </c>
      <c r="K97" s="535">
        <v>9</v>
      </c>
      <c r="L97" s="409">
        <f t="shared" si="11"/>
        <v>378864</v>
      </c>
      <c r="N97" s="160"/>
    </row>
    <row r="98" spans="1:14" ht="63.6" customHeight="1">
      <c r="A98" s="534" t="s">
        <v>377</v>
      </c>
      <c r="B98" s="533" t="s">
        <v>781</v>
      </c>
      <c r="C98" s="534" t="s">
        <v>125</v>
      </c>
      <c r="D98" s="535">
        <v>9.8000000000000007</v>
      </c>
      <c r="E98" s="536">
        <v>67867</v>
      </c>
      <c r="F98" s="409">
        <f t="shared" si="6"/>
        <v>665096.60000000009</v>
      </c>
      <c r="G98" s="408">
        <f t="shared" si="7"/>
        <v>0</v>
      </c>
      <c r="H98" s="408">
        <f t="shared" si="8"/>
        <v>0</v>
      </c>
      <c r="I98" s="409">
        <f t="shared" si="9"/>
        <v>0</v>
      </c>
      <c r="J98" s="409">
        <f t="shared" si="10"/>
        <v>0</v>
      </c>
      <c r="K98" s="535">
        <v>9.8000000000000007</v>
      </c>
      <c r="L98" s="409">
        <f t="shared" si="11"/>
        <v>665096.60000000009</v>
      </c>
      <c r="N98" s="160"/>
    </row>
    <row r="99" spans="1:14" ht="63.6" customHeight="1">
      <c r="A99" s="534" t="s">
        <v>379</v>
      </c>
      <c r="B99" s="533" t="s">
        <v>782</v>
      </c>
      <c r="C99" s="534" t="s">
        <v>105</v>
      </c>
      <c r="D99" s="535">
        <v>193.26</v>
      </c>
      <c r="E99" s="536">
        <v>107813</v>
      </c>
      <c r="F99" s="409">
        <f t="shared" si="6"/>
        <v>20835940.379999999</v>
      </c>
      <c r="G99" s="408">
        <f t="shared" si="7"/>
        <v>0</v>
      </c>
      <c r="H99" s="408">
        <f t="shared" si="8"/>
        <v>0</v>
      </c>
      <c r="I99" s="409">
        <f t="shared" si="9"/>
        <v>0</v>
      </c>
      <c r="J99" s="409">
        <f t="shared" si="10"/>
        <v>0</v>
      </c>
      <c r="K99" s="535">
        <v>193.26</v>
      </c>
      <c r="L99" s="409">
        <f t="shared" si="11"/>
        <v>20835940.379999999</v>
      </c>
      <c r="N99" s="160"/>
    </row>
    <row r="100" spans="1:14" ht="63.6" customHeight="1">
      <c r="A100" s="547" t="s">
        <v>381</v>
      </c>
      <c r="B100" s="533" t="s">
        <v>783</v>
      </c>
      <c r="C100" s="534" t="s">
        <v>125</v>
      </c>
      <c r="D100" s="535">
        <v>38.65</v>
      </c>
      <c r="E100" s="536">
        <v>65408</v>
      </c>
      <c r="F100" s="409">
        <f t="shared" si="6"/>
        <v>2528019.1999999997</v>
      </c>
      <c r="G100" s="408">
        <f t="shared" si="7"/>
        <v>0</v>
      </c>
      <c r="H100" s="408">
        <f t="shared" si="8"/>
        <v>0</v>
      </c>
      <c r="I100" s="409">
        <f t="shared" si="9"/>
        <v>0</v>
      </c>
      <c r="J100" s="409">
        <f t="shared" si="10"/>
        <v>0</v>
      </c>
      <c r="K100" s="535">
        <v>38.65</v>
      </c>
      <c r="L100" s="409">
        <f t="shared" si="11"/>
        <v>2528019.1999999997</v>
      </c>
      <c r="N100" s="160"/>
    </row>
    <row r="101" spans="1:14" ht="48.6" customHeight="1">
      <c r="A101" s="584"/>
      <c r="B101" s="584" t="s">
        <v>829</v>
      </c>
      <c r="C101" s="584"/>
      <c r="D101" s="583"/>
      <c r="E101" s="585"/>
      <c r="F101" s="582"/>
      <c r="G101" s="583"/>
      <c r="H101" s="583"/>
      <c r="I101" s="582"/>
      <c r="J101" s="582"/>
      <c r="K101" s="583"/>
      <c r="L101" s="582"/>
      <c r="N101" s="160"/>
    </row>
    <row r="102" spans="1:14" ht="75.95" customHeight="1">
      <c r="A102" s="547" t="s">
        <v>402</v>
      </c>
      <c r="B102" s="533" t="s">
        <v>680</v>
      </c>
      <c r="C102" s="534" t="s">
        <v>125</v>
      </c>
      <c r="D102" s="535">
        <v>73.2</v>
      </c>
      <c r="E102" s="536">
        <v>9067</v>
      </c>
      <c r="F102" s="409">
        <f t="shared" si="6"/>
        <v>663704.4</v>
      </c>
      <c r="G102" s="408">
        <f t="shared" si="7"/>
        <v>0</v>
      </c>
      <c r="H102" s="408">
        <f t="shared" si="8"/>
        <v>0</v>
      </c>
      <c r="I102" s="409">
        <f t="shared" si="9"/>
        <v>0</v>
      </c>
      <c r="J102" s="409">
        <f t="shared" si="10"/>
        <v>0</v>
      </c>
      <c r="K102" s="535">
        <v>73.2</v>
      </c>
      <c r="L102" s="409">
        <f t="shared" si="11"/>
        <v>663704.4</v>
      </c>
      <c r="N102" s="160"/>
    </row>
    <row r="103" spans="1:14" ht="54.95" customHeight="1">
      <c r="A103" s="534" t="s">
        <v>404</v>
      </c>
      <c r="B103" s="533" t="s">
        <v>723</v>
      </c>
      <c r="C103" s="534" t="s">
        <v>105</v>
      </c>
      <c r="D103" s="535">
        <v>492.33</v>
      </c>
      <c r="E103" s="536">
        <v>28554</v>
      </c>
      <c r="F103" s="409">
        <f t="shared" si="6"/>
        <v>14057990.82</v>
      </c>
      <c r="G103" s="408">
        <f t="shared" si="7"/>
        <v>0</v>
      </c>
      <c r="H103" s="408">
        <f t="shared" si="8"/>
        <v>0</v>
      </c>
      <c r="I103" s="409">
        <f t="shared" si="9"/>
        <v>0</v>
      </c>
      <c r="J103" s="409">
        <f t="shared" si="10"/>
        <v>0</v>
      </c>
      <c r="K103" s="535">
        <v>492.33</v>
      </c>
      <c r="L103" s="409">
        <f t="shared" si="11"/>
        <v>14057990.82</v>
      </c>
      <c r="N103" s="160"/>
    </row>
    <row r="104" spans="1:14" ht="75.95" customHeight="1">
      <c r="A104" s="534" t="s">
        <v>406</v>
      </c>
      <c r="B104" s="533" t="s">
        <v>724</v>
      </c>
      <c r="C104" s="534" t="s">
        <v>125</v>
      </c>
      <c r="D104" s="535">
        <v>98.47</v>
      </c>
      <c r="E104" s="536">
        <v>17088</v>
      </c>
      <c r="F104" s="409">
        <f t="shared" si="6"/>
        <v>1682655.3599999999</v>
      </c>
      <c r="G104" s="408">
        <f t="shared" si="7"/>
        <v>0</v>
      </c>
      <c r="H104" s="408">
        <f t="shared" si="8"/>
        <v>0</v>
      </c>
      <c r="I104" s="409">
        <f t="shared" si="9"/>
        <v>0</v>
      </c>
      <c r="J104" s="409">
        <f t="shared" si="10"/>
        <v>0</v>
      </c>
      <c r="K104" s="535">
        <v>98.47</v>
      </c>
      <c r="L104" s="409">
        <f t="shared" si="11"/>
        <v>1682655.3599999999</v>
      </c>
      <c r="N104" s="160"/>
    </row>
    <row r="105" spans="1:14" ht="64.5" customHeight="1">
      <c r="A105" s="584"/>
      <c r="B105" s="584" t="s">
        <v>830</v>
      </c>
      <c r="C105" s="584"/>
      <c r="D105" s="583"/>
      <c r="E105" s="585"/>
      <c r="F105" s="582"/>
      <c r="G105" s="583"/>
      <c r="H105" s="583"/>
      <c r="I105" s="582"/>
      <c r="J105" s="582"/>
      <c r="K105" s="583"/>
      <c r="L105" s="582"/>
      <c r="N105" s="160"/>
    </row>
    <row r="106" spans="1:14" ht="75.95" customHeight="1">
      <c r="A106" s="547" t="s">
        <v>422</v>
      </c>
      <c r="B106" s="533" t="s">
        <v>726</v>
      </c>
      <c r="C106" s="534" t="s">
        <v>125</v>
      </c>
      <c r="D106" s="535">
        <v>22.17</v>
      </c>
      <c r="E106" s="536">
        <v>63123</v>
      </c>
      <c r="F106" s="409">
        <f t="shared" si="6"/>
        <v>1399436.9100000001</v>
      </c>
      <c r="G106" s="408">
        <f t="shared" si="7"/>
        <v>0</v>
      </c>
      <c r="H106" s="408">
        <f t="shared" si="8"/>
        <v>0</v>
      </c>
      <c r="I106" s="409">
        <f t="shared" si="9"/>
        <v>0</v>
      </c>
      <c r="J106" s="409">
        <f t="shared" si="10"/>
        <v>0</v>
      </c>
      <c r="K106" s="535">
        <v>22.17</v>
      </c>
      <c r="L106" s="409">
        <f t="shared" si="11"/>
        <v>1399436.9100000001</v>
      </c>
      <c r="N106" s="160"/>
    </row>
    <row r="107" spans="1:14" ht="75.95" customHeight="1">
      <c r="A107" s="534" t="s">
        <v>424</v>
      </c>
      <c r="B107" s="533" t="s">
        <v>727</v>
      </c>
      <c r="C107" s="534" t="s">
        <v>105</v>
      </c>
      <c r="D107" s="535">
        <v>257.56</v>
      </c>
      <c r="E107" s="536">
        <v>179275</v>
      </c>
      <c r="F107" s="409">
        <f t="shared" si="6"/>
        <v>46174069</v>
      </c>
      <c r="G107" s="408">
        <f t="shared" si="7"/>
        <v>0</v>
      </c>
      <c r="H107" s="408">
        <f t="shared" si="8"/>
        <v>257.56</v>
      </c>
      <c r="I107" s="409">
        <f t="shared" si="9"/>
        <v>0</v>
      </c>
      <c r="J107" s="409">
        <f t="shared" si="10"/>
        <v>46174069</v>
      </c>
      <c r="K107" s="535">
        <v>0</v>
      </c>
      <c r="L107" s="409">
        <f t="shared" si="11"/>
        <v>0</v>
      </c>
      <c r="N107" s="160"/>
    </row>
    <row r="108" spans="1:14" ht="51" customHeight="1">
      <c r="A108" s="584"/>
      <c r="B108" s="584" t="s">
        <v>831</v>
      </c>
      <c r="C108" s="584"/>
      <c r="D108" s="583"/>
      <c r="E108" s="585"/>
      <c r="F108" s="582"/>
      <c r="G108" s="583"/>
      <c r="H108" s="583"/>
      <c r="I108" s="582"/>
      <c r="J108" s="582"/>
      <c r="K108" s="583"/>
      <c r="L108" s="582"/>
      <c r="N108" s="160"/>
    </row>
    <row r="109" spans="1:14" ht="75.95" customHeight="1">
      <c r="A109" s="534" t="s">
        <v>838</v>
      </c>
      <c r="B109" s="533" t="s">
        <v>784</v>
      </c>
      <c r="C109" s="534" t="s">
        <v>735</v>
      </c>
      <c r="D109" s="535">
        <v>9</v>
      </c>
      <c r="E109" s="536">
        <v>112336</v>
      </c>
      <c r="F109" s="409">
        <f t="shared" si="6"/>
        <v>1011024</v>
      </c>
      <c r="G109" s="408">
        <f t="shared" si="7"/>
        <v>0</v>
      </c>
      <c r="H109" s="408">
        <f t="shared" si="8"/>
        <v>0</v>
      </c>
      <c r="I109" s="409">
        <f t="shared" si="9"/>
        <v>0</v>
      </c>
      <c r="J109" s="409">
        <f t="shared" si="10"/>
        <v>0</v>
      </c>
      <c r="K109" s="535">
        <v>9</v>
      </c>
      <c r="L109" s="409">
        <f t="shared" si="11"/>
        <v>1011024</v>
      </c>
      <c r="N109" s="160"/>
    </row>
    <row r="110" spans="1:14" ht="75.95" customHeight="1">
      <c r="A110" s="584"/>
      <c r="B110" s="584" t="s">
        <v>832</v>
      </c>
      <c r="C110" s="584"/>
      <c r="D110" s="583"/>
      <c r="E110" s="585"/>
      <c r="F110" s="582"/>
      <c r="G110" s="583"/>
      <c r="H110" s="583"/>
      <c r="I110" s="582"/>
      <c r="J110" s="582"/>
      <c r="K110" s="583"/>
      <c r="L110" s="582"/>
      <c r="N110" s="160"/>
    </row>
    <row r="111" spans="1:14" ht="75.95" customHeight="1">
      <c r="A111" s="534" t="s">
        <v>839</v>
      </c>
      <c r="B111" s="533" t="s">
        <v>310</v>
      </c>
      <c r="C111" s="534" t="s">
        <v>106</v>
      </c>
      <c r="D111" s="535">
        <v>9</v>
      </c>
      <c r="E111" s="536">
        <v>175598</v>
      </c>
      <c r="F111" s="409">
        <f t="shared" si="6"/>
        <v>1580382</v>
      </c>
      <c r="G111" s="408">
        <f t="shared" si="7"/>
        <v>0</v>
      </c>
      <c r="H111" s="408">
        <f t="shared" si="8"/>
        <v>0</v>
      </c>
      <c r="I111" s="409">
        <f t="shared" si="9"/>
        <v>0</v>
      </c>
      <c r="J111" s="409">
        <f t="shared" si="10"/>
        <v>0</v>
      </c>
      <c r="K111" s="535">
        <v>9</v>
      </c>
      <c r="L111" s="409">
        <f t="shared" si="11"/>
        <v>1580382</v>
      </c>
      <c r="N111" s="160"/>
    </row>
    <row r="112" spans="1:14" ht="75.95" customHeight="1">
      <c r="A112" s="534" t="s">
        <v>840</v>
      </c>
      <c r="B112" s="533" t="s">
        <v>312</v>
      </c>
      <c r="C112" s="534" t="s">
        <v>105</v>
      </c>
      <c r="D112" s="535">
        <v>13.92</v>
      </c>
      <c r="E112" s="536">
        <v>254264</v>
      </c>
      <c r="F112" s="409">
        <f t="shared" si="6"/>
        <v>3539354.88</v>
      </c>
      <c r="G112" s="408">
        <f t="shared" si="7"/>
        <v>0</v>
      </c>
      <c r="H112" s="408">
        <f t="shared" si="8"/>
        <v>0</v>
      </c>
      <c r="I112" s="409">
        <f t="shared" si="9"/>
        <v>0</v>
      </c>
      <c r="J112" s="409">
        <f t="shared" si="10"/>
        <v>0</v>
      </c>
      <c r="K112" s="535">
        <v>13.92</v>
      </c>
      <c r="L112" s="409">
        <f t="shared" si="11"/>
        <v>3539354.88</v>
      </c>
      <c r="N112" s="160"/>
    </row>
    <row r="113" spans="1:16" ht="75.95" customHeight="1">
      <c r="A113" s="534" t="s">
        <v>841</v>
      </c>
      <c r="B113" s="533" t="s">
        <v>785</v>
      </c>
      <c r="C113" s="534" t="s">
        <v>105</v>
      </c>
      <c r="D113" s="535">
        <v>11.8</v>
      </c>
      <c r="E113" s="536">
        <v>173719</v>
      </c>
      <c r="F113" s="409">
        <f t="shared" si="6"/>
        <v>2049884.2000000002</v>
      </c>
      <c r="G113" s="408">
        <f t="shared" si="7"/>
        <v>0</v>
      </c>
      <c r="H113" s="408">
        <f t="shared" si="8"/>
        <v>0</v>
      </c>
      <c r="I113" s="409">
        <f t="shared" si="9"/>
        <v>0</v>
      </c>
      <c r="J113" s="409">
        <f t="shared" si="10"/>
        <v>0</v>
      </c>
      <c r="K113" s="535">
        <v>11.8</v>
      </c>
      <c r="L113" s="409">
        <f t="shared" si="11"/>
        <v>2049884.2000000002</v>
      </c>
      <c r="N113" s="160"/>
    </row>
    <row r="114" spans="1:16" ht="75.95" customHeight="1">
      <c r="A114" s="534" t="s">
        <v>842</v>
      </c>
      <c r="B114" s="533" t="s">
        <v>786</v>
      </c>
      <c r="C114" s="534" t="s">
        <v>105</v>
      </c>
      <c r="D114" s="535">
        <v>11.8</v>
      </c>
      <c r="E114" s="536">
        <v>330319</v>
      </c>
      <c r="F114" s="409">
        <f t="shared" si="6"/>
        <v>3897764.2</v>
      </c>
      <c r="G114" s="408">
        <f t="shared" si="7"/>
        <v>0</v>
      </c>
      <c r="H114" s="408">
        <f t="shared" si="8"/>
        <v>0</v>
      </c>
      <c r="I114" s="409">
        <f t="shared" si="9"/>
        <v>0</v>
      </c>
      <c r="J114" s="409">
        <f t="shared" si="10"/>
        <v>0</v>
      </c>
      <c r="K114" s="535">
        <v>11.8</v>
      </c>
      <c r="L114" s="409">
        <f t="shared" si="11"/>
        <v>3897764.2</v>
      </c>
      <c r="N114" s="160"/>
    </row>
    <row r="115" spans="1:16" ht="72.95" customHeight="1">
      <c r="A115" s="584"/>
      <c r="B115" s="581" t="s">
        <v>833</v>
      </c>
      <c r="C115" s="584"/>
      <c r="D115" s="583"/>
      <c r="E115" s="585"/>
      <c r="F115" s="582"/>
      <c r="G115" s="583"/>
      <c r="H115" s="583"/>
      <c r="I115" s="582"/>
      <c r="J115" s="582"/>
      <c r="K115" s="583"/>
      <c r="L115" s="582"/>
      <c r="N115" s="160"/>
    </row>
    <row r="116" spans="1:16" ht="65.45" customHeight="1">
      <c r="A116" s="534" t="s">
        <v>843</v>
      </c>
      <c r="B116" s="533" t="s">
        <v>787</v>
      </c>
      <c r="C116" s="534" t="s">
        <v>105</v>
      </c>
      <c r="D116" s="535">
        <v>262.38</v>
      </c>
      <c r="E116" s="536">
        <v>45177</v>
      </c>
      <c r="F116" s="409">
        <f t="shared" si="6"/>
        <v>11853541.26</v>
      </c>
      <c r="G116" s="408">
        <f t="shared" si="7"/>
        <v>0</v>
      </c>
      <c r="H116" s="408">
        <f t="shared" si="8"/>
        <v>0</v>
      </c>
      <c r="I116" s="409">
        <f t="shared" si="9"/>
        <v>0</v>
      </c>
      <c r="J116" s="409">
        <f t="shared" si="10"/>
        <v>0</v>
      </c>
      <c r="K116" s="535">
        <v>262.38</v>
      </c>
      <c r="L116" s="409">
        <f t="shared" si="11"/>
        <v>11853541.26</v>
      </c>
      <c r="N116" s="160"/>
    </row>
    <row r="117" spans="1:16" ht="65.45" customHeight="1">
      <c r="A117" s="584"/>
      <c r="B117" s="581" t="s">
        <v>834</v>
      </c>
      <c r="C117" s="584"/>
      <c r="D117" s="583"/>
      <c r="E117" s="585"/>
      <c r="F117" s="582"/>
      <c r="G117" s="583"/>
      <c r="H117" s="583"/>
      <c r="I117" s="582"/>
      <c r="J117" s="582"/>
      <c r="K117" s="583"/>
      <c r="L117" s="582"/>
      <c r="N117" s="160"/>
      <c r="P117" s="243"/>
    </row>
    <row r="118" spans="1:16" ht="65.45" customHeight="1">
      <c r="A118" s="534" t="s">
        <v>844</v>
      </c>
      <c r="B118" s="533" t="s">
        <v>788</v>
      </c>
      <c r="C118" s="534" t="s">
        <v>125</v>
      </c>
      <c r="D118" s="535">
        <v>160.28</v>
      </c>
      <c r="E118" s="536">
        <v>11431</v>
      </c>
      <c r="F118" s="409">
        <f t="shared" si="6"/>
        <v>1832160.68</v>
      </c>
      <c r="G118" s="408">
        <f t="shared" si="7"/>
        <v>0</v>
      </c>
      <c r="H118" s="408">
        <f t="shared" si="8"/>
        <v>0</v>
      </c>
      <c r="I118" s="409">
        <f t="shared" si="9"/>
        <v>0</v>
      </c>
      <c r="J118" s="409">
        <f t="shared" si="10"/>
        <v>0</v>
      </c>
      <c r="K118" s="535">
        <v>160.28</v>
      </c>
      <c r="L118" s="409">
        <f t="shared" si="11"/>
        <v>1832160.68</v>
      </c>
      <c r="N118" s="160"/>
    </row>
    <row r="119" spans="1:16" ht="65.45" customHeight="1">
      <c r="A119" s="534" t="s">
        <v>845</v>
      </c>
      <c r="B119" s="533" t="s">
        <v>789</v>
      </c>
      <c r="C119" s="534" t="s">
        <v>105</v>
      </c>
      <c r="D119" s="535">
        <v>262.38</v>
      </c>
      <c r="E119" s="536">
        <v>81127</v>
      </c>
      <c r="F119" s="409">
        <f t="shared" si="6"/>
        <v>21286102.259999998</v>
      </c>
      <c r="G119" s="408">
        <f t="shared" si="7"/>
        <v>0</v>
      </c>
      <c r="H119" s="408">
        <f t="shared" si="8"/>
        <v>0</v>
      </c>
      <c r="I119" s="409">
        <f t="shared" si="9"/>
        <v>0</v>
      </c>
      <c r="J119" s="409">
        <f t="shared" si="10"/>
        <v>0</v>
      </c>
      <c r="K119" s="535">
        <v>262.38</v>
      </c>
      <c r="L119" s="409">
        <f t="shared" si="11"/>
        <v>21286102.259999998</v>
      </c>
      <c r="N119" s="160"/>
    </row>
    <row r="120" spans="1:16" ht="65.45" customHeight="1">
      <c r="A120" s="584"/>
      <c r="B120" s="581" t="s">
        <v>835</v>
      </c>
      <c r="C120" s="584"/>
      <c r="D120" s="583"/>
      <c r="E120" s="585"/>
      <c r="F120" s="582"/>
      <c r="G120" s="583"/>
      <c r="H120" s="583"/>
      <c r="I120" s="582"/>
      <c r="J120" s="582"/>
      <c r="K120" s="583"/>
      <c r="L120" s="582"/>
      <c r="N120" s="160"/>
    </row>
    <row r="121" spans="1:16" ht="65.45" customHeight="1">
      <c r="A121" s="534" t="s">
        <v>846</v>
      </c>
      <c r="B121" s="533" t="s">
        <v>729</v>
      </c>
      <c r="C121" s="534" t="s">
        <v>125</v>
      </c>
      <c r="D121" s="535">
        <v>176.84</v>
      </c>
      <c r="E121" s="536">
        <v>3382</v>
      </c>
      <c r="F121" s="409">
        <f t="shared" si="6"/>
        <v>598072.88</v>
      </c>
      <c r="G121" s="408">
        <f t="shared" si="7"/>
        <v>0</v>
      </c>
      <c r="H121" s="408">
        <f t="shared" si="8"/>
        <v>0</v>
      </c>
      <c r="I121" s="409">
        <f t="shared" si="9"/>
        <v>0</v>
      </c>
      <c r="J121" s="409">
        <f t="shared" si="10"/>
        <v>0</v>
      </c>
      <c r="K121" s="535">
        <v>176.84</v>
      </c>
      <c r="L121" s="409">
        <f t="shared" si="11"/>
        <v>598072.88</v>
      </c>
      <c r="N121" s="160"/>
    </row>
    <row r="122" spans="1:16" ht="65.45" customHeight="1">
      <c r="A122" s="534" t="s">
        <v>847</v>
      </c>
      <c r="B122" s="533" t="s">
        <v>730</v>
      </c>
      <c r="C122" s="534" t="s">
        <v>105</v>
      </c>
      <c r="D122" s="535">
        <v>7.12</v>
      </c>
      <c r="E122" s="536">
        <v>17052</v>
      </c>
      <c r="F122" s="409">
        <f t="shared" si="6"/>
        <v>121410.24000000001</v>
      </c>
      <c r="G122" s="408">
        <f t="shared" si="7"/>
        <v>0</v>
      </c>
      <c r="H122" s="408">
        <f t="shared" si="8"/>
        <v>0</v>
      </c>
      <c r="I122" s="409">
        <f t="shared" si="9"/>
        <v>0</v>
      </c>
      <c r="J122" s="409">
        <f t="shared" si="10"/>
        <v>0</v>
      </c>
      <c r="K122" s="535">
        <v>7.12</v>
      </c>
      <c r="L122" s="409">
        <f t="shared" si="11"/>
        <v>121410.24000000001</v>
      </c>
      <c r="N122" s="160"/>
    </row>
    <row r="123" spans="1:16" ht="65.45" customHeight="1">
      <c r="A123" s="534" t="s">
        <v>848</v>
      </c>
      <c r="B123" s="533" t="s">
        <v>731</v>
      </c>
      <c r="C123" s="534" t="s">
        <v>105</v>
      </c>
      <c r="D123" s="535">
        <v>503.4</v>
      </c>
      <c r="E123" s="536">
        <v>19005</v>
      </c>
      <c r="F123" s="409">
        <f t="shared" si="6"/>
        <v>9567117</v>
      </c>
      <c r="G123" s="408">
        <f t="shared" si="7"/>
        <v>0</v>
      </c>
      <c r="H123" s="408">
        <f t="shared" si="8"/>
        <v>0</v>
      </c>
      <c r="I123" s="409">
        <f t="shared" si="9"/>
        <v>0</v>
      </c>
      <c r="J123" s="409">
        <f t="shared" si="10"/>
        <v>0</v>
      </c>
      <c r="K123" s="535">
        <v>503.4</v>
      </c>
      <c r="L123" s="409">
        <f t="shared" si="11"/>
        <v>9567117</v>
      </c>
      <c r="N123" s="160"/>
    </row>
    <row r="124" spans="1:16" ht="65.45" customHeight="1">
      <c r="A124" s="534">
        <v>20.399999999999999</v>
      </c>
      <c r="B124" s="533" t="s">
        <v>732</v>
      </c>
      <c r="C124" s="534" t="s">
        <v>105</v>
      </c>
      <c r="D124" s="535">
        <v>105.1</v>
      </c>
      <c r="E124" s="536">
        <v>78724</v>
      </c>
      <c r="F124" s="409">
        <f t="shared" si="6"/>
        <v>8273892.3999999994</v>
      </c>
      <c r="G124" s="408">
        <f t="shared" si="7"/>
        <v>0</v>
      </c>
      <c r="H124" s="408">
        <f t="shared" si="8"/>
        <v>0</v>
      </c>
      <c r="I124" s="409">
        <f t="shared" si="9"/>
        <v>0</v>
      </c>
      <c r="J124" s="409">
        <f t="shared" si="10"/>
        <v>0</v>
      </c>
      <c r="K124" s="535">
        <v>105.1</v>
      </c>
      <c r="L124" s="409">
        <f t="shared" si="11"/>
        <v>8273892.3999999994</v>
      </c>
      <c r="N124" s="160"/>
    </row>
    <row r="125" spans="1:16" ht="65.45" customHeight="1">
      <c r="A125" s="584"/>
      <c r="B125" s="581" t="s">
        <v>836</v>
      </c>
      <c r="C125" s="584"/>
      <c r="D125" s="583"/>
      <c r="E125" s="585"/>
      <c r="F125" s="582"/>
      <c r="G125" s="583"/>
      <c r="H125" s="583"/>
      <c r="I125" s="582"/>
      <c r="J125" s="582"/>
      <c r="K125" s="583"/>
      <c r="L125" s="582"/>
      <c r="N125" s="160"/>
    </row>
    <row r="126" spans="1:16" ht="65.45" customHeight="1">
      <c r="A126" s="534">
        <v>22.1</v>
      </c>
      <c r="B126" s="533" t="s">
        <v>733</v>
      </c>
      <c r="C126" s="534" t="s">
        <v>125</v>
      </c>
      <c r="D126" s="535">
        <v>21</v>
      </c>
      <c r="E126" s="536">
        <v>51505</v>
      </c>
      <c r="F126" s="409">
        <f t="shared" si="6"/>
        <v>1081605</v>
      </c>
      <c r="G126" s="408">
        <f t="shared" si="7"/>
        <v>0</v>
      </c>
      <c r="H126" s="408">
        <f t="shared" si="8"/>
        <v>0</v>
      </c>
      <c r="I126" s="409">
        <f t="shared" si="9"/>
        <v>0</v>
      </c>
      <c r="J126" s="409">
        <f t="shared" si="10"/>
        <v>0</v>
      </c>
      <c r="K126" s="535">
        <v>21</v>
      </c>
      <c r="L126" s="409">
        <f t="shared" si="11"/>
        <v>1081605</v>
      </c>
      <c r="N126" s="160"/>
    </row>
    <row r="127" spans="1:16" ht="65.45" customHeight="1">
      <c r="A127" s="534" t="s">
        <v>849</v>
      </c>
      <c r="B127" s="533" t="s">
        <v>736</v>
      </c>
      <c r="C127" s="534" t="s">
        <v>735</v>
      </c>
      <c r="D127" s="535">
        <v>2</v>
      </c>
      <c r="E127" s="536">
        <v>23817</v>
      </c>
      <c r="F127" s="409">
        <f t="shared" si="6"/>
        <v>47634</v>
      </c>
      <c r="G127" s="408">
        <f t="shared" si="7"/>
        <v>0</v>
      </c>
      <c r="H127" s="408">
        <f t="shared" si="8"/>
        <v>0</v>
      </c>
      <c r="I127" s="409">
        <f t="shared" si="9"/>
        <v>0</v>
      </c>
      <c r="J127" s="409">
        <f t="shared" si="10"/>
        <v>0</v>
      </c>
      <c r="K127" s="535">
        <v>2</v>
      </c>
      <c r="L127" s="409">
        <f t="shared" si="11"/>
        <v>47634</v>
      </c>
      <c r="N127" s="160"/>
    </row>
    <row r="128" spans="1:16" ht="65.45" customHeight="1">
      <c r="A128" s="534">
        <v>22.3</v>
      </c>
      <c r="B128" s="533" t="s">
        <v>737</v>
      </c>
      <c r="C128" s="534" t="s">
        <v>125</v>
      </c>
      <c r="D128" s="535">
        <v>22.12</v>
      </c>
      <c r="E128" s="536">
        <v>107934</v>
      </c>
      <c r="F128" s="409">
        <f t="shared" si="6"/>
        <v>2387500.08</v>
      </c>
      <c r="G128" s="408">
        <f t="shared" si="7"/>
        <v>0</v>
      </c>
      <c r="H128" s="408">
        <f t="shared" si="8"/>
        <v>0</v>
      </c>
      <c r="I128" s="409">
        <f t="shared" si="9"/>
        <v>0</v>
      </c>
      <c r="J128" s="409">
        <f t="shared" si="10"/>
        <v>0</v>
      </c>
      <c r="K128" s="535">
        <v>22.12</v>
      </c>
      <c r="L128" s="409">
        <f t="shared" si="11"/>
        <v>2387500.08</v>
      </c>
      <c r="N128" s="160"/>
    </row>
    <row r="129" spans="1:14" ht="65.45" customHeight="1">
      <c r="A129" s="534" t="s">
        <v>850</v>
      </c>
      <c r="B129" s="533" t="s">
        <v>738</v>
      </c>
      <c r="C129" s="534" t="s">
        <v>735</v>
      </c>
      <c r="D129" s="535">
        <v>2</v>
      </c>
      <c r="E129" s="536">
        <v>142642</v>
      </c>
      <c r="F129" s="409">
        <f t="shared" si="6"/>
        <v>285284</v>
      </c>
      <c r="G129" s="408">
        <f t="shared" si="7"/>
        <v>0</v>
      </c>
      <c r="H129" s="408">
        <f t="shared" si="8"/>
        <v>0</v>
      </c>
      <c r="I129" s="409">
        <f t="shared" si="9"/>
        <v>0</v>
      </c>
      <c r="J129" s="409">
        <f t="shared" si="10"/>
        <v>0</v>
      </c>
      <c r="K129" s="535">
        <v>2</v>
      </c>
      <c r="L129" s="409">
        <f t="shared" si="11"/>
        <v>285284</v>
      </c>
      <c r="N129" s="160"/>
    </row>
    <row r="130" spans="1:14">
      <c r="A130" s="534" t="s">
        <v>851</v>
      </c>
      <c r="B130" s="533" t="s">
        <v>790</v>
      </c>
      <c r="C130" s="534" t="s">
        <v>735</v>
      </c>
      <c r="D130" s="535">
        <v>1</v>
      </c>
      <c r="E130" s="536">
        <v>44415</v>
      </c>
      <c r="F130" s="409">
        <f t="shared" ref="F130:F154" si="12">(E130*D130)</f>
        <v>44415</v>
      </c>
      <c r="G130" s="408">
        <f t="shared" ref="G130:G154" si="13">IF((K130-D130)&gt;0,K130-D130,0)</f>
        <v>0</v>
      </c>
      <c r="H130" s="408">
        <f t="shared" ref="H130:H154" si="14">IF((K130-D130)&lt;0,D130-K130,0)</f>
        <v>0</v>
      </c>
      <c r="I130" s="409">
        <f t="shared" ref="I130:I154" si="15">IF(L130="","",ROUND(G130*E130,2))</f>
        <v>0</v>
      </c>
      <c r="J130" s="409">
        <f t="shared" ref="J130:J154" si="16">IF(L130="","",ROUND(H130*E130,2))</f>
        <v>0</v>
      </c>
      <c r="K130" s="535">
        <v>1</v>
      </c>
      <c r="L130" s="409">
        <f t="shared" si="11"/>
        <v>44415</v>
      </c>
      <c r="N130" s="160"/>
    </row>
    <row r="131" spans="1:14" ht="105.95" customHeight="1">
      <c r="A131" s="534" t="s">
        <v>852</v>
      </c>
      <c r="B131" s="533" t="s">
        <v>739</v>
      </c>
      <c r="C131" s="534" t="s">
        <v>735</v>
      </c>
      <c r="D131" s="535">
        <v>6</v>
      </c>
      <c r="E131" s="536">
        <v>7083</v>
      </c>
      <c r="F131" s="409">
        <f t="shared" si="12"/>
        <v>42498</v>
      </c>
      <c r="G131" s="408">
        <f t="shared" si="13"/>
        <v>0</v>
      </c>
      <c r="H131" s="408">
        <f t="shared" si="14"/>
        <v>0</v>
      </c>
      <c r="I131" s="409">
        <f t="shared" si="15"/>
        <v>0</v>
      </c>
      <c r="J131" s="409">
        <f t="shared" si="16"/>
        <v>0</v>
      </c>
      <c r="K131" s="535">
        <v>6</v>
      </c>
      <c r="L131" s="409">
        <f t="shared" si="11"/>
        <v>42498</v>
      </c>
      <c r="N131" s="160"/>
    </row>
    <row r="132" spans="1:14" ht="33.950000000000003" customHeight="1">
      <c r="A132" s="534" t="s">
        <v>853</v>
      </c>
      <c r="B132" s="537" t="s">
        <v>407</v>
      </c>
      <c r="C132" s="538" t="s">
        <v>125</v>
      </c>
      <c r="D132" s="539">
        <v>11.98</v>
      </c>
      <c r="E132" s="540">
        <v>59601</v>
      </c>
      <c r="F132" s="409">
        <f t="shared" si="12"/>
        <v>714019.98</v>
      </c>
      <c r="G132" s="408">
        <f t="shared" si="13"/>
        <v>0</v>
      </c>
      <c r="H132" s="408">
        <f t="shared" si="14"/>
        <v>0</v>
      </c>
      <c r="I132" s="409">
        <f t="shared" si="15"/>
        <v>0</v>
      </c>
      <c r="J132" s="409">
        <f t="shared" si="16"/>
        <v>0</v>
      </c>
      <c r="K132" s="539">
        <v>11.98</v>
      </c>
      <c r="L132" s="409">
        <f t="shared" si="11"/>
        <v>714019.98</v>
      </c>
      <c r="N132" s="160"/>
    </row>
    <row r="133" spans="1:14" ht="62.45" customHeight="1">
      <c r="A133" s="584"/>
      <c r="B133" s="581" t="s">
        <v>837</v>
      </c>
      <c r="C133" s="584"/>
      <c r="D133" s="583"/>
      <c r="E133" s="585"/>
      <c r="F133" s="582"/>
      <c r="G133" s="583"/>
      <c r="H133" s="583"/>
      <c r="I133" s="582"/>
      <c r="J133" s="582"/>
      <c r="K133" s="583"/>
      <c r="L133" s="582"/>
      <c r="N133" s="160"/>
    </row>
    <row r="134" spans="1:14" ht="183" customHeight="1">
      <c r="A134" s="534" t="s">
        <v>854</v>
      </c>
      <c r="B134" s="533" t="s">
        <v>791</v>
      </c>
      <c r="C134" s="534" t="s">
        <v>735</v>
      </c>
      <c r="D134" s="535">
        <v>1</v>
      </c>
      <c r="E134" s="536">
        <v>6556046</v>
      </c>
      <c r="F134" s="409">
        <f t="shared" si="12"/>
        <v>6556046</v>
      </c>
      <c r="G134" s="408">
        <f t="shared" si="13"/>
        <v>0</v>
      </c>
      <c r="H134" s="408">
        <f t="shared" si="14"/>
        <v>0</v>
      </c>
      <c r="I134" s="409">
        <f t="shared" si="15"/>
        <v>0</v>
      </c>
      <c r="J134" s="409">
        <f t="shared" si="16"/>
        <v>0</v>
      </c>
      <c r="K134" s="535">
        <v>1</v>
      </c>
      <c r="L134" s="409">
        <f t="shared" si="11"/>
        <v>6556046</v>
      </c>
      <c r="N134" s="160"/>
    </row>
    <row r="135" spans="1:14" ht="104.1" customHeight="1">
      <c r="A135" s="534" t="s">
        <v>855</v>
      </c>
      <c r="B135" s="533" t="s">
        <v>744</v>
      </c>
      <c r="C135" s="534" t="s">
        <v>735</v>
      </c>
      <c r="D135" s="535">
        <v>9</v>
      </c>
      <c r="E135" s="536">
        <v>185879</v>
      </c>
      <c r="F135" s="409">
        <f t="shared" si="12"/>
        <v>1672911</v>
      </c>
      <c r="G135" s="408">
        <f t="shared" si="13"/>
        <v>0</v>
      </c>
      <c r="H135" s="408">
        <f t="shared" si="14"/>
        <v>0</v>
      </c>
      <c r="I135" s="409">
        <f t="shared" si="15"/>
        <v>0</v>
      </c>
      <c r="J135" s="409">
        <f t="shared" si="16"/>
        <v>0</v>
      </c>
      <c r="K135" s="535">
        <v>9</v>
      </c>
      <c r="L135" s="409">
        <f t="shared" si="11"/>
        <v>1672911</v>
      </c>
      <c r="N135" s="160"/>
    </row>
    <row r="136" spans="1:14" ht="104.1" customHeight="1">
      <c r="A136" s="534" t="s">
        <v>856</v>
      </c>
      <c r="B136" s="533" t="s">
        <v>745</v>
      </c>
      <c r="C136" s="534" t="s">
        <v>125</v>
      </c>
      <c r="D136" s="535">
        <v>31.63</v>
      </c>
      <c r="E136" s="536">
        <v>164285</v>
      </c>
      <c r="F136" s="409">
        <f t="shared" si="12"/>
        <v>5196334.55</v>
      </c>
      <c r="G136" s="408">
        <f t="shared" si="13"/>
        <v>0</v>
      </c>
      <c r="H136" s="408">
        <f t="shared" si="14"/>
        <v>0</v>
      </c>
      <c r="I136" s="409">
        <f t="shared" si="15"/>
        <v>0</v>
      </c>
      <c r="J136" s="409">
        <f t="shared" si="16"/>
        <v>0</v>
      </c>
      <c r="K136" s="535">
        <v>31.63</v>
      </c>
      <c r="L136" s="409">
        <f t="shared" si="11"/>
        <v>5196334.55</v>
      </c>
      <c r="N136" s="160"/>
    </row>
    <row r="137" spans="1:14" ht="104.1" customHeight="1">
      <c r="A137" s="534" t="s">
        <v>857</v>
      </c>
      <c r="B137" s="533" t="s">
        <v>792</v>
      </c>
      <c r="C137" s="534" t="s">
        <v>125</v>
      </c>
      <c r="D137" s="535">
        <v>12</v>
      </c>
      <c r="E137" s="536">
        <v>94226</v>
      </c>
      <c r="F137" s="409">
        <f t="shared" si="12"/>
        <v>1130712</v>
      </c>
      <c r="G137" s="408">
        <f t="shared" si="13"/>
        <v>0</v>
      </c>
      <c r="H137" s="408">
        <f t="shared" si="14"/>
        <v>0</v>
      </c>
      <c r="I137" s="409">
        <f t="shared" si="15"/>
        <v>0</v>
      </c>
      <c r="J137" s="409">
        <f t="shared" si="16"/>
        <v>0</v>
      </c>
      <c r="K137" s="535">
        <v>12</v>
      </c>
      <c r="L137" s="409">
        <f t="shared" si="11"/>
        <v>1130712</v>
      </c>
      <c r="N137" s="160"/>
    </row>
    <row r="138" spans="1:14" ht="104.1" customHeight="1">
      <c r="A138" s="534" t="s">
        <v>858</v>
      </c>
      <c r="B138" s="533" t="s">
        <v>793</v>
      </c>
      <c r="C138" s="534" t="s">
        <v>125</v>
      </c>
      <c r="D138" s="535">
        <v>144</v>
      </c>
      <c r="E138" s="536">
        <v>25680</v>
      </c>
      <c r="F138" s="409">
        <f t="shared" si="12"/>
        <v>3697920</v>
      </c>
      <c r="G138" s="408">
        <f t="shared" si="13"/>
        <v>0</v>
      </c>
      <c r="H138" s="408">
        <f t="shared" si="14"/>
        <v>0</v>
      </c>
      <c r="I138" s="409">
        <f t="shared" si="15"/>
        <v>0</v>
      </c>
      <c r="J138" s="409">
        <f t="shared" si="16"/>
        <v>0</v>
      </c>
      <c r="K138" s="535">
        <v>144</v>
      </c>
      <c r="L138" s="409">
        <f t="shared" si="11"/>
        <v>3697920</v>
      </c>
      <c r="N138" s="160"/>
    </row>
    <row r="139" spans="1:14" ht="104.1" customHeight="1">
      <c r="A139" s="534" t="s">
        <v>859</v>
      </c>
      <c r="B139" s="533" t="s">
        <v>794</v>
      </c>
      <c r="C139" s="534" t="s">
        <v>735</v>
      </c>
      <c r="D139" s="535">
        <v>28</v>
      </c>
      <c r="E139" s="536">
        <v>312800</v>
      </c>
      <c r="F139" s="409">
        <f t="shared" si="12"/>
        <v>8758400</v>
      </c>
      <c r="G139" s="408">
        <f t="shared" si="13"/>
        <v>0</v>
      </c>
      <c r="H139" s="408">
        <f t="shared" si="14"/>
        <v>0</v>
      </c>
      <c r="I139" s="409">
        <f t="shared" si="15"/>
        <v>0</v>
      </c>
      <c r="J139" s="409">
        <f t="shared" si="16"/>
        <v>0</v>
      </c>
      <c r="K139" s="535">
        <v>28</v>
      </c>
      <c r="L139" s="409">
        <f t="shared" si="11"/>
        <v>8758400</v>
      </c>
      <c r="N139" s="160"/>
    </row>
    <row r="140" spans="1:14" ht="71.099999999999994" customHeight="1">
      <c r="A140" s="534" t="s">
        <v>860</v>
      </c>
      <c r="B140" s="533" t="s">
        <v>795</v>
      </c>
      <c r="C140" s="534" t="s">
        <v>735</v>
      </c>
      <c r="D140" s="535">
        <v>2</v>
      </c>
      <c r="E140" s="536">
        <v>171548</v>
      </c>
      <c r="F140" s="409">
        <f t="shared" si="12"/>
        <v>343096</v>
      </c>
      <c r="G140" s="408">
        <f t="shared" si="13"/>
        <v>0</v>
      </c>
      <c r="H140" s="408">
        <f t="shared" si="14"/>
        <v>0</v>
      </c>
      <c r="I140" s="409">
        <f t="shared" si="15"/>
        <v>0</v>
      </c>
      <c r="J140" s="409">
        <f t="shared" si="16"/>
        <v>0</v>
      </c>
      <c r="K140" s="535">
        <v>2</v>
      </c>
      <c r="L140" s="409">
        <f t="shared" si="11"/>
        <v>343096</v>
      </c>
      <c r="N140" s="160"/>
    </row>
    <row r="141" spans="1:14" ht="71.099999999999994" customHeight="1">
      <c r="A141" s="534" t="s">
        <v>861</v>
      </c>
      <c r="B141" s="533" t="s">
        <v>796</v>
      </c>
      <c r="C141" s="534" t="s">
        <v>735</v>
      </c>
      <c r="D141" s="535">
        <v>1</v>
      </c>
      <c r="E141" s="536">
        <v>94994</v>
      </c>
      <c r="F141" s="409">
        <f t="shared" si="12"/>
        <v>94994</v>
      </c>
      <c r="G141" s="408">
        <f t="shared" si="13"/>
        <v>0</v>
      </c>
      <c r="H141" s="408">
        <f t="shared" si="14"/>
        <v>0</v>
      </c>
      <c r="I141" s="409">
        <f t="shared" si="15"/>
        <v>0</v>
      </c>
      <c r="J141" s="409">
        <f t="shared" si="16"/>
        <v>0</v>
      </c>
      <c r="K141" s="535">
        <v>1</v>
      </c>
      <c r="L141" s="409">
        <f t="shared" si="11"/>
        <v>94994</v>
      </c>
      <c r="N141" s="160"/>
    </row>
    <row r="142" spans="1:14" ht="113.45" customHeight="1">
      <c r="A142" s="534" t="s">
        <v>862</v>
      </c>
      <c r="B142" s="533" t="s">
        <v>797</v>
      </c>
      <c r="C142" s="534" t="s">
        <v>735</v>
      </c>
      <c r="D142" s="535">
        <v>2</v>
      </c>
      <c r="E142" s="536">
        <v>252743</v>
      </c>
      <c r="F142" s="409">
        <f t="shared" si="12"/>
        <v>505486</v>
      </c>
      <c r="G142" s="408">
        <f t="shared" si="13"/>
        <v>0</v>
      </c>
      <c r="H142" s="408">
        <f t="shared" si="14"/>
        <v>0</v>
      </c>
      <c r="I142" s="409">
        <f t="shared" si="15"/>
        <v>0</v>
      </c>
      <c r="J142" s="409">
        <f t="shared" si="16"/>
        <v>0</v>
      </c>
      <c r="K142" s="535">
        <v>2</v>
      </c>
      <c r="L142" s="409">
        <f t="shared" si="11"/>
        <v>505486</v>
      </c>
      <c r="N142" s="160"/>
    </row>
    <row r="143" spans="1:14" ht="119.1" customHeight="1">
      <c r="A143" s="534" t="s">
        <v>863</v>
      </c>
      <c r="B143" s="533" t="s">
        <v>798</v>
      </c>
      <c r="C143" s="534" t="s">
        <v>735</v>
      </c>
      <c r="D143" s="535">
        <v>4</v>
      </c>
      <c r="E143" s="536">
        <v>337952</v>
      </c>
      <c r="F143" s="409">
        <f t="shared" si="12"/>
        <v>1351808</v>
      </c>
      <c r="G143" s="408">
        <f t="shared" si="13"/>
        <v>0</v>
      </c>
      <c r="H143" s="408">
        <f t="shared" si="14"/>
        <v>0</v>
      </c>
      <c r="I143" s="409">
        <f t="shared" si="15"/>
        <v>0</v>
      </c>
      <c r="J143" s="409">
        <f t="shared" si="16"/>
        <v>0</v>
      </c>
      <c r="K143" s="535">
        <v>4</v>
      </c>
      <c r="L143" s="409">
        <f t="shared" si="11"/>
        <v>1351808</v>
      </c>
      <c r="N143" s="160"/>
    </row>
    <row r="144" spans="1:14" ht="71.099999999999994" customHeight="1">
      <c r="A144" s="534" t="s">
        <v>864</v>
      </c>
      <c r="B144" s="533" t="s">
        <v>799</v>
      </c>
      <c r="C144" s="534" t="s">
        <v>735</v>
      </c>
      <c r="D144" s="535">
        <v>5</v>
      </c>
      <c r="E144" s="536">
        <v>436255</v>
      </c>
      <c r="F144" s="409">
        <f t="shared" si="12"/>
        <v>2181275</v>
      </c>
      <c r="G144" s="408">
        <f t="shared" si="13"/>
        <v>0</v>
      </c>
      <c r="H144" s="408">
        <f t="shared" si="14"/>
        <v>0</v>
      </c>
      <c r="I144" s="409">
        <f t="shared" si="15"/>
        <v>0</v>
      </c>
      <c r="J144" s="409">
        <f t="shared" si="16"/>
        <v>0</v>
      </c>
      <c r="K144" s="535">
        <v>5</v>
      </c>
      <c r="L144" s="409">
        <f t="shared" si="11"/>
        <v>2181275</v>
      </c>
      <c r="N144" s="160"/>
    </row>
    <row r="145" spans="1:21" ht="71.099999999999994" customHeight="1">
      <c r="A145" s="534" t="s">
        <v>865</v>
      </c>
      <c r="B145" s="533" t="s">
        <v>746</v>
      </c>
      <c r="C145" s="534" t="s">
        <v>735</v>
      </c>
      <c r="D145" s="535">
        <v>1</v>
      </c>
      <c r="E145" s="536">
        <v>328653</v>
      </c>
      <c r="F145" s="409">
        <f t="shared" si="12"/>
        <v>328653</v>
      </c>
      <c r="G145" s="408">
        <f t="shared" si="13"/>
        <v>0</v>
      </c>
      <c r="H145" s="408">
        <f t="shared" si="14"/>
        <v>0</v>
      </c>
      <c r="I145" s="409">
        <f t="shared" si="15"/>
        <v>0</v>
      </c>
      <c r="J145" s="409">
        <f t="shared" si="16"/>
        <v>0</v>
      </c>
      <c r="K145" s="535">
        <v>1</v>
      </c>
      <c r="L145" s="409">
        <f t="shared" si="11"/>
        <v>328653</v>
      </c>
      <c r="N145" s="160"/>
    </row>
    <row r="146" spans="1:21" ht="71.099999999999994" customHeight="1">
      <c r="A146" s="534" t="s">
        <v>866</v>
      </c>
      <c r="B146" s="533" t="s">
        <v>800</v>
      </c>
      <c r="C146" s="534" t="s">
        <v>125</v>
      </c>
      <c r="D146" s="535">
        <v>120</v>
      </c>
      <c r="E146" s="536">
        <v>18092</v>
      </c>
      <c r="F146" s="409">
        <f t="shared" si="12"/>
        <v>2171040</v>
      </c>
      <c r="G146" s="408">
        <f t="shared" si="13"/>
        <v>0</v>
      </c>
      <c r="H146" s="408">
        <f t="shared" si="14"/>
        <v>0</v>
      </c>
      <c r="I146" s="409">
        <f t="shared" si="15"/>
        <v>0</v>
      </c>
      <c r="J146" s="409">
        <f t="shared" si="16"/>
        <v>0</v>
      </c>
      <c r="K146" s="535">
        <v>120</v>
      </c>
      <c r="L146" s="409">
        <f t="shared" ref="L146:L163" si="17">(K146*E146)</f>
        <v>2171040</v>
      </c>
      <c r="N146" s="160"/>
    </row>
    <row r="147" spans="1:21" ht="71.099999999999994" customHeight="1">
      <c r="A147" s="534" t="s">
        <v>867</v>
      </c>
      <c r="B147" s="533" t="s">
        <v>801</v>
      </c>
      <c r="C147" s="534" t="s">
        <v>125</v>
      </c>
      <c r="D147" s="535">
        <v>28</v>
      </c>
      <c r="E147" s="536">
        <v>23372</v>
      </c>
      <c r="F147" s="409">
        <f t="shared" si="12"/>
        <v>654416</v>
      </c>
      <c r="G147" s="408">
        <f t="shared" si="13"/>
        <v>0</v>
      </c>
      <c r="H147" s="408">
        <f t="shared" si="14"/>
        <v>0</v>
      </c>
      <c r="I147" s="409">
        <f t="shared" si="15"/>
        <v>0</v>
      </c>
      <c r="J147" s="409">
        <f t="shared" si="16"/>
        <v>0</v>
      </c>
      <c r="K147" s="535">
        <v>28</v>
      </c>
      <c r="L147" s="409">
        <f t="shared" si="17"/>
        <v>654416</v>
      </c>
      <c r="N147" s="160"/>
    </row>
    <row r="148" spans="1:21" ht="71.099999999999994" customHeight="1">
      <c r="A148" s="534" t="s">
        <v>868</v>
      </c>
      <c r="B148" s="533" t="s">
        <v>802</v>
      </c>
      <c r="C148" s="534" t="s">
        <v>125</v>
      </c>
      <c r="D148" s="535">
        <v>4</v>
      </c>
      <c r="E148" s="536">
        <v>77313</v>
      </c>
      <c r="F148" s="409">
        <f t="shared" si="12"/>
        <v>309252</v>
      </c>
      <c r="G148" s="408">
        <f t="shared" si="13"/>
        <v>0</v>
      </c>
      <c r="H148" s="408">
        <f t="shared" si="14"/>
        <v>0</v>
      </c>
      <c r="I148" s="409">
        <f t="shared" si="15"/>
        <v>0</v>
      </c>
      <c r="J148" s="409">
        <f t="shared" si="16"/>
        <v>0</v>
      </c>
      <c r="K148" s="535">
        <v>4</v>
      </c>
      <c r="L148" s="409">
        <f t="shared" si="17"/>
        <v>309252</v>
      </c>
      <c r="N148" s="160"/>
    </row>
    <row r="149" spans="1:21" ht="71.099999999999994" customHeight="1">
      <c r="A149" s="534" t="s">
        <v>869</v>
      </c>
      <c r="B149" s="533" t="s">
        <v>803</v>
      </c>
      <c r="C149" s="534" t="s">
        <v>735</v>
      </c>
      <c r="D149" s="535">
        <v>1</v>
      </c>
      <c r="E149" s="536">
        <v>267784</v>
      </c>
      <c r="F149" s="409">
        <f t="shared" si="12"/>
        <v>267784</v>
      </c>
      <c r="G149" s="408">
        <f t="shared" si="13"/>
        <v>0</v>
      </c>
      <c r="H149" s="408">
        <f t="shared" si="14"/>
        <v>0</v>
      </c>
      <c r="I149" s="409">
        <f t="shared" si="15"/>
        <v>0</v>
      </c>
      <c r="J149" s="409">
        <f t="shared" si="16"/>
        <v>0</v>
      </c>
      <c r="K149" s="535">
        <v>1</v>
      </c>
      <c r="L149" s="409">
        <f t="shared" si="17"/>
        <v>267784</v>
      </c>
      <c r="N149" s="160"/>
    </row>
    <row r="150" spans="1:21" ht="71.099999999999994" customHeight="1">
      <c r="A150" s="534" t="s">
        <v>870</v>
      </c>
      <c r="B150" s="533" t="s">
        <v>804</v>
      </c>
      <c r="C150" s="534" t="s">
        <v>125</v>
      </c>
      <c r="D150" s="535">
        <v>13</v>
      </c>
      <c r="E150" s="536">
        <v>93786</v>
      </c>
      <c r="F150" s="409">
        <f t="shared" si="12"/>
        <v>1219218</v>
      </c>
      <c r="G150" s="408">
        <f t="shared" si="13"/>
        <v>0</v>
      </c>
      <c r="H150" s="408">
        <f t="shared" si="14"/>
        <v>0</v>
      </c>
      <c r="I150" s="409">
        <f t="shared" si="15"/>
        <v>0</v>
      </c>
      <c r="J150" s="409">
        <f t="shared" si="16"/>
        <v>0</v>
      </c>
      <c r="K150" s="535">
        <v>13</v>
      </c>
      <c r="L150" s="409">
        <f t="shared" si="17"/>
        <v>1219218</v>
      </c>
      <c r="N150" s="160"/>
    </row>
    <row r="151" spans="1:21" ht="50.1" customHeight="1">
      <c r="A151" s="534" t="s">
        <v>871</v>
      </c>
      <c r="B151" s="533" t="s">
        <v>754</v>
      </c>
      <c r="C151" s="534" t="s">
        <v>125</v>
      </c>
      <c r="D151" s="535">
        <v>59</v>
      </c>
      <c r="E151" s="536">
        <v>38987</v>
      </c>
      <c r="F151" s="409">
        <f t="shared" si="12"/>
        <v>2300233</v>
      </c>
      <c r="G151" s="408">
        <f t="shared" si="13"/>
        <v>0</v>
      </c>
      <c r="H151" s="408">
        <f t="shared" si="14"/>
        <v>0</v>
      </c>
      <c r="I151" s="409">
        <f t="shared" si="15"/>
        <v>0</v>
      </c>
      <c r="J151" s="409">
        <f t="shared" si="16"/>
        <v>0</v>
      </c>
      <c r="K151" s="535">
        <v>59</v>
      </c>
      <c r="L151" s="409">
        <f t="shared" si="17"/>
        <v>2300233</v>
      </c>
      <c r="N151" s="160"/>
    </row>
    <row r="152" spans="1:21" ht="80.099999999999994" customHeight="1">
      <c r="A152" s="534" t="s">
        <v>872</v>
      </c>
      <c r="B152" s="537" t="s">
        <v>755</v>
      </c>
      <c r="C152" s="538" t="s">
        <v>735</v>
      </c>
      <c r="D152" s="539">
        <v>1</v>
      </c>
      <c r="E152" s="540">
        <v>1525290</v>
      </c>
      <c r="F152" s="409">
        <f t="shared" si="12"/>
        <v>1525290</v>
      </c>
      <c r="G152" s="408">
        <f t="shared" si="13"/>
        <v>0</v>
      </c>
      <c r="H152" s="408">
        <f t="shared" si="14"/>
        <v>0</v>
      </c>
      <c r="I152" s="409">
        <f t="shared" si="15"/>
        <v>0</v>
      </c>
      <c r="J152" s="409">
        <f t="shared" si="16"/>
        <v>0</v>
      </c>
      <c r="K152" s="535">
        <v>1</v>
      </c>
      <c r="L152" s="409">
        <f t="shared" si="17"/>
        <v>1525290</v>
      </c>
      <c r="N152" s="160"/>
    </row>
    <row r="153" spans="1:21" ht="108.95" customHeight="1">
      <c r="A153" s="534" t="s">
        <v>873</v>
      </c>
      <c r="B153" s="533" t="s">
        <v>756</v>
      </c>
      <c r="C153" s="534" t="s">
        <v>125</v>
      </c>
      <c r="D153" s="535">
        <v>32</v>
      </c>
      <c r="E153" s="536">
        <v>465925</v>
      </c>
      <c r="F153" s="409">
        <f t="shared" si="12"/>
        <v>14909600</v>
      </c>
      <c r="G153" s="408">
        <f t="shared" si="13"/>
        <v>0</v>
      </c>
      <c r="H153" s="408">
        <f t="shared" si="14"/>
        <v>0</v>
      </c>
      <c r="I153" s="409">
        <f t="shared" si="15"/>
        <v>0</v>
      </c>
      <c r="J153" s="409">
        <f t="shared" si="16"/>
        <v>0</v>
      </c>
      <c r="K153" s="535">
        <v>32</v>
      </c>
      <c r="L153" s="409">
        <f t="shared" si="17"/>
        <v>14909600</v>
      </c>
      <c r="N153" s="160"/>
    </row>
    <row r="154" spans="1:21" ht="81.95" customHeight="1">
      <c r="A154" s="534" t="s">
        <v>874</v>
      </c>
      <c r="B154" s="533" t="s">
        <v>757</v>
      </c>
      <c r="C154" s="534" t="s">
        <v>735</v>
      </c>
      <c r="D154" s="535">
        <v>1</v>
      </c>
      <c r="E154" s="536">
        <v>889980</v>
      </c>
      <c r="F154" s="409">
        <f t="shared" si="12"/>
        <v>889980</v>
      </c>
      <c r="G154" s="408">
        <f t="shared" si="13"/>
        <v>0</v>
      </c>
      <c r="H154" s="408">
        <f t="shared" si="14"/>
        <v>0</v>
      </c>
      <c r="I154" s="409">
        <f t="shared" si="15"/>
        <v>0</v>
      </c>
      <c r="J154" s="409">
        <f t="shared" si="16"/>
        <v>0</v>
      </c>
      <c r="K154" s="535">
        <v>1</v>
      </c>
      <c r="L154" s="409">
        <f t="shared" si="17"/>
        <v>889980</v>
      </c>
      <c r="N154" s="160"/>
    </row>
    <row r="155" spans="1:21" ht="108.6" customHeight="1">
      <c r="A155" s="534" t="s">
        <v>875</v>
      </c>
      <c r="B155" s="533" t="s">
        <v>805</v>
      </c>
      <c r="C155" s="534" t="s">
        <v>735</v>
      </c>
      <c r="D155" s="535">
        <v>1</v>
      </c>
      <c r="E155" s="536">
        <v>1540707</v>
      </c>
      <c r="F155" s="409">
        <f t="shared" ref="F155:F163" si="18">(E155*D155)</f>
        <v>1540707</v>
      </c>
      <c r="G155" s="408">
        <f t="shared" ref="G155:G163" si="19">IF((K155-D155)&gt;0,K155-D155,0)</f>
        <v>0</v>
      </c>
      <c r="H155" s="408">
        <f t="shared" ref="H155:H163" si="20">IF((K155-D155)&lt;0,D155-K155,0)</f>
        <v>0</v>
      </c>
      <c r="I155" s="409">
        <f t="shared" ref="I155:I163" si="21">IF(L155="","",ROUND(G155*E155,2))</f>
        <v>0</v>
      </c>
      <c r="J155" s="409">
        <f t="shared" ref="J155:J163" si="22">IF(L155="","",ROUND(H155*E155,2))</f>
        <v>0</v>
      </c>
      <c r="K155" s="535">
        <v>1</v>
      </c>
      <c r="L155" s="409">
        <f t="shared" si="17"/>
        <v>1540707</v>
      </c>
      <c r="N155" s="160"/>
      <c r="P155" s="161"/>
      <c r="U155" s="166"/>
    </row>
    <row r="156" spans="1:21" ht="73.5" customHeight="1">
      <c r="A156" s="534" t="s">
        <v>876</v>
      </c>
      <c r="B156" s="533" t="s">
        <v>760</v>
      </c>
      <c r="C156" s="534" t="s">
        <v>735</v>
      </c>
      <c r="D156" s="535">
        <v>1</v>
      </c>
      <c r="E156" s="536">
        <v>587497</v>
      </c>
      <c r="F156" s="409">
        <f t="shared" si="18"/>
        <v>587497</v>
      </c>
      <c r="G156" s="408">
        <f t="shared" si="19"/>
        <v>0</v>
      </c>
      <c r="H156" s="408">
        <f t="shared" si="20"/>
        <v>0</v>
      </c>
      <c r="I156" s="409">
        <f t="shared" si="21"/>
        <v>0</v>
      </c>
      <c r="J156" s="409">
        <f t="shared" si="22"/>
        <v>0</v>
      </c>
      <c r="K156" s="535">
        <v>1</v>
      </c>
      <c r="L156" s="409">
        <f t="shared" si="17"/>
        <v>587497</v>
      </c>
      <c r="N156" s="160"/>
      <c r="P156" s="161"/>
      <c r="U156" s="166"/>
    </row>
    <row r="157" spans="1:21" ht="73.5" customHeight="1">
      <c r="A157" s="534" t="s">
        <v>877</v>
      </c>
      <c r="B157" s="533" t="s">
        <v>806</v>
      </c>
      <c r="C157" s="534" t="s">
        <v>735</v>
      </c>
      <c r="D157" s="535">
        <v>19</v>
      </c>
      <c r="E157" s="536">
        <v>40369</v>
      </c>
      <c r="F157" s="409">
        <f t="shared" si="18"/>
        <v>767011</v>
      </c>
      <c r="G157" s="408">
        <f t="shared" si="19"/>
        <v>0</v>
      </c>
      <c r="H157" s="408">
        <f t="shared" si="20"/>
        <v>0</v>
      </c>
      <c r="I157" s="409">
        <f t="shared" si="21"/>
        <v>0</v>
      </c>
      <c r="J157" s="409">
        <f t="shared" si="22"/>
        <v>0</v>
      </c>
      <c r="K157" s="535">
        <v>19</v>
      </c>
      <c r="L157" s="409">
        <f t="shared" si="17"/>
        <v>767011</v>
      </c>
      <c r="N157" s="160"/>
      <c r="P157" s="161"/>
      <c r="U157" s="166"/>
    </row>
    <row r="158" spans="1:21" ht="73.5" customHeight="1">
      <c r="A158" s="534" t="s">
        <v>878</v>
      </c>
      <c r="B158" s="533" t="s">
        <v>807</v>
      </c>
      <c r="C158" s="534" t="s">
        <v>735</v>
      </c>
      <c r="D158" s="535">
        <v>1</v>
      </c>
      <c r="E158" s="536">
        <v>534709</v>
      </c>
      <c r="F158" s="409">
        <f t="shared" si="18"/>
        <v>534709</v>
      </c>
      <c r="G158" s="408">
        <f t="shared" si="19"/>
        <v>0</v>
      </c>
      <c r="H158" s="408">
        <f t="shared" si="20"/>
        <v>0</v>
      </c>
      <c r="I158" s="409">
        <f t="shared" si="21"/>
        <v>0</v>
      </c>
      <c r="J158" s="409">
        <f t="shared" si="22"/>
        <v>0</v>
      </c>
      <c r="K158" s="535">
        <v>1</v>
      </c>
      <c r="L158" s="409">
        <f t="shared" si="17"/>
        <v>534709</v>
      </c>
      <c r="N158" s="160"/>
      <c r="P158" s="161"/>
      <c r="U158" s="166"/>
    </row>
    <row r="159" spans="1:21" ht="73.5" customHeight="1">
      <c r="A159" s="534" t="s">
        <v>879</v>
      </c>
      <c r="B159" s="533" t="s">
        <v>808</v>
      </c>
      <c r="C159" s="534" t="s">
        <v>735</v>
      </c>
      <c r="D159" s="535">
        <v>1</v>
      </c>
      <c r="E159" s="536">
        <v>15513024</v>
      </c>
      <c r="F159" s="409">
        <f t="shared" si="18"/>
        <v>15513024</v>
      </c>
      <c r="G159" s="408">
        <f t="shared" si="19"/>
        <v>0</v>
      </c>
      <c r="H159" s="408">
        <f t="shared" si="20"/>
        <v>0</v>
      </c>
      <c r="I159" s="409">
        <f t="shared" si="21"/>
        <v>0</v>
      </c>
      <c r="J159" s="409">
        <f t="shared" si="22"/>
        <v>0</v>
      </c>
      <c r="K159" s="535">
        <v>1</v>
      </c>
      <c r="L159" s="409">
        <f t="shared" si="17"/>
        <v>15513024</v>
      </c>
      <c r="N159" s="160"/>
      <c r="P159" s="161"/>
      <c r="U159" s="166"/>
    </row>
    <row r="160" spans="1:21" ht="73.5" customHeight="1">
      <c r="A160" s="534" t="s">
        <v>880</v>
      </c>
      <c r="B160" s="533" t="s">
        <v>809</v>
      </c>
      <c r="C160" s="534" t="s">
        <v>735</v>
      </c>
      <c r="D160" s="535">
        <v>1</v>
      </c>
      <c r="E160" s="536">
        <v>975929</v>
      </c>
      <c r="F160" s="409">
        <f t="shared" si="18"/>
        <v>975929</v>
      </c>
      <c r="G160" s="408">
        <f t="shared" si="19"/>
        <v>0</v>
      </c>
      <c r="H160" s="408">
        <f t="shared" si="20"/>
        <v>0</v>
      </c>
      <c r="I160" s="409">
        <f t="shared" si="21"/>
        <v>0</v>
      </c>
      <c r="J160" s="409">
        <f t="shared" si="22"/>
        <v>0</v>
      </c>
      <c r="K160" s="535">
        <v>1</v>
      </c>
      <c r="L160" s="409">
        <f t="shared" si="17"/>
        <v>975929</v>
      </c>
      <c r="N160" s="160"/>
      <c r="P160" s="161"/>
      <c r="U160" s="166"/>
    </row>
    <row r="161" spans="1:21" ht="73.5" customHeight="1">
      <c r="A161" s="534" t="s">
        <v>881</v>
      </c>
      <c r="B161" s="533" t="s">
        <v>810</v>
      </c>
      <c r="C161" s="534" t="s">
        <v>735</v>
      </c>
      <c r="D161" s="535">
        <v>23</v>
      </c>
      <c r="E161" s="536">
        <v>453575</v>
      </c>
      <c r="F161" s="409">
        <f t="shared" si="18"/>
        <v>10432225</v>
      </c>
      <c r="G161" s="408">
        <f t="shared" si="19"/>
        <v>0</v>
      </c>
      <c r="H161" s="408">
        <f t="shared" si="20"/>
        <v>0</v>
      </c>
      <c r="I161" s="409">
        <f t="shared" si="21"/>
        <v>0</v>
      </c>
      <c r="J161" s="409">
        <f t="shared" si="22"/>
        <v>0</v>
      </c>
      <c r="K161" s="535">
        <v>23</v>
      </c>
      <c r="L161" s="409">
        <f t="shared" si="17"/>
        <v>10432225</v>
      </c>
      <c r="N161" s="160"/>
      <c r="P161" s="161"/>
      <c r="U161" s="166"/>
    </row>
    <row r="162" spans="1:21" ht="131.1" customHeight="1">
      <c r="A162" s="534" t="s">
        <v>882</v>
      </c>
      <c r="B162" s="533" t="s">
        <v>811</v>
      </c>
      <c r="C162" s="534" t="s">
        <v>735</v>
      </c>
      <c r="D162" s="535">
        <v>21</v>
      </c>
      <c r="E162" s="536">
        <v>368070</v>
      </c>
      <c r="F162" s="409">
        <f t="shared" si="18"/>
        <v>7729470</v>
      </c>
      <c r="G162" s="408">
        <f t="shared" si="19"/>
        <v>0</v>
      </c>
      <c r="H162" s="408">
        <f t="shared" si="20"/>
        <v>0</v>
      </c>
      <c r="I162" s="409">
        <f t="shared" si="21"/>
        <v>0</v>
      </c>
      <c r="J162" s="409">
        <f t="shared" si="22"/>
        <v>0</v>
      </c>
      <c r="K162" s="535">
        <v>21</v>
      </c>
      <c r="L162" s="409">
        <f t="shared" si="17"/>
        <v>7729470</v>
      </c>
      <c r="N162" s="160"/>
      <c r="U162" s="166"/>
    </row>
    <row r="163" spans="1:21" ht="160.5" customHeight="1">
      <c r="A163" s="534" t="s">
        <v>883</v>
      </c>
      <c r="B163" s="533" t="s">
        <v>812</v>
      </c>
      <c r="C163" s="534" t="s">
        <v>735</v>
      </c>
      <c r="D163" s="535">
        <v>5</v>
      </c>
      <c r="E163" s="536">
        <v>408558</v>
      </c>
      <c r="F163" s="409">
        <f t="shared" si="18"/>
        <v>2042790</v>
      </c>
      <c r="G163" s="408">
        <f t="shared" si="19"/>
        <v>0</v>
      </c>
      <c r="H163" s="408">
        <f t="shared" si="20"/>
        <v>0</v>
      </c>
      <c r="I163" s="409">
        <f t="shared" si="21"/>
        <v>0</v>
      </c>
      <c r="J163" s="409">
        <f t="shared" si="22"/>
        <v>0</v>
      </c>
      <c r="K163" s="535">
        <v>5</v>
      </c>
      <c r="L163" s="409">
        <f t="shared" si="17"/>
        <v>2042790</v>
      </c>
      <c r="N163" s="160"/>
      <c r="P163" s="161"/>
      <c r="U163" s="166"/>
    </row>
    <row r="164" spans="1:21" ht="57" customHeight="1">
      <c r="A164" s="584"/>
      <c r="B164" s="584"/>
      <c r="C164" s="584"/>
      <c r="D164" s="583"/>
      <c r="E164" s="585"/>
      <c r="F164" s="582"/>
      <c r="G164" s="583"/>
      <c r="H164" s="583"/>
      <c r="I164" s="582"/>
      <c r="J164" s="582"/>
      <c r="K164" s="583"/>
      <c r="L164" s="582"/>
      <c r="N164" s="160"/>
      <c r="P164" s="161"/>
      <c r="U164" s="166"/>
    </row>
    <row r="165" spans="1:21" ht="92.45" customHeight="1">
      <c r="A165" s="534" t="s">
        <v>884</v>
      </c>
      <c r="B165" s="533" t="s">
        <v>813</v>
      </c>
      <c r="C165" s="534" t="s">
        <v>105</v>
      </c>
      <c r="D165" s="535">
        <v>120</v>
      </c>
      <c r="E165" s="536">
        <v>177183</v>
      </c>
      <c r="F165" s="409">
        <f>(E165*D165)</f>
        <v>21261960</v>
      </c>
      <c r="G165" s="408">
        <f>IF((K165-D165)&gt;0,K165-D165,0)</f>
        <v>0</v>
      </c>
      <c r="H165" s="408">
        <f>IF((K165-D165)&lt;0,D165-K165,0)</f>
        <v>0</v>
      </c>
      <c r="I165" s="409">
        <f>IF(L165="","",ROUND(G165*E165,2))</f>
        <v>0</v>
      </c>
      <c r="J165" s="409">
        <f>IF(L165="","",ROUND(H165*E165,2))</f>
        <v>0</v>
      </c>
      <c r="K165" s="535">
        <v>120</v>
      </c>
      <c r="L165" s="409">
        <f>(K165*E165)</f>
        <v>21261960</v>
      </c>
      <c r="N165" s="160"/>
      <c r="P165" s="161"/>
      <c r="U165" s="166"/>
    </row>
    <row r="166" spans="1:21" ht="199.5" customHeight="1">
      <c r="A166" s="534" t="s">
        <v>885</v>
      </c>
      <c r="B166" s="537" t="s">
        <v>725</v>
      </c>
      <c r="C166" s="538" t="s">
        <v>13</v>
      </c>
      <c r="D166" s="539">
        <v>489.94</v>
      </c>
      <c r="E166" s="540">
        <v>18230</v>
      </c>
      <c r="F166" s="409">
        <f>(E166*D166)</f>
        <v>8931606.1999999993</v>
      </c>
      <c r="G166" s="408">
        <f>IF((K166-D166)&gt;0,K166-D166,0)</f>
        <v>0</v>
      </c>
      <c r="H166" s="408">
        <f>IF((K166-D166)&lt;0,D166-K166,0)</f>
        <v>0</v>
      </c>
      <c r="I166" s="409">
        <f>IF(L166="","",ROUND(G166*E166,2))</f>
        <v>0</v>
      </c>
      <c r="J166" s="409">
        <f>IF(L166="","",ROUND(H166*E166,2))</f>
        <v>0</v>
      </c>
      <c r="K166" s="539">
        <v>489.94</v>
      </c>
      <c r="L166" s="409">
        <f>(K166*E166)</f>
        <v>8931606.1999999993</v>
      </c>
      <c r="N166" s="160"/>
      <c r="P166" s="161"/>
      <c r="U166" s="166"/>
    </row>
    <row r="167" spans="1:21" ht="57" customHeight="1">
      <c r="A167" s="584"/>
      <c r="B167" s="584"/>
      <c r="C167" s="584"/>
      <c r="D167" s="583"/>
      <c r="E167" s="585"/>
      <c r="F167" s="582"/>
      <c r="G167" s="583"/>
      <c r="H167" s="583"/>
      <c r="I167" s="582"/>
      <c r="J167" s="582"/>
      <c r="K167" s="583"/>
      <c r="L167" s="582"/>
      <c r="N167" s="160"/>
      <c r="P167" s="161"/>
      <c r="U167" s="166"/>
    </row>
    <row r="168" spans="1:21" ht="57" customHeight="1">
      <c r="A168" s="534" t="s">
        <v>884</v>
      </c>
      <c r="B168" s="533" t="s">
        <v>741</v>
      </c>
      <c r="C168" s="534" t="s">
        <v>12</v>
      </c>
      <c r="D168" s="535">
        <v>11.28</v>
      </c>
      <c r="E168" s="536">
        <v>52086</v>
      </c>
      <c r="F168" s="409">
        <f>(E168*D168)</f>
        <v>587530.07999999996</v>
      </c>
      <c r="G168" s="408">
        <f>IF((K168-D168)&gt;0,K168-D168,0)</f>
        <v>0</v>
      </c>
      <c r="H168" s="408">
        <f>IF((K168-D168)&lt;0,D168-K168,0)</f>
        <v>0</v>
      </c>
      <c r="I168" s="409">
        <f>IF(L168="","",ROUND(G168*E168,2))</f>
        <v>0</v>
      </c>
      <c r="J168" s="409">
        <f>IF(L168="","",ROUND(H168*E168,2))</f>
        <v>0</v>
      </c>
      <c r="K168" s="535">
        <v>11.28</v>
      </c>
      <c r="L168" s="409">
        <f>(K168*E168)</f>
        <v>587530.07999999996</v>
      </c>
      <c r="N168" s="160"/>
      <c r="P168" s="161"/>
      <c r="U168" s="166"/>
    </row>
    <row r="169" spans="1:21" ht="57" customHeight="1" thickBot="1">
      <c r="A169" s="534" t="s">
        <v>885</v>
      </c>
      <c r="B169" s="533" t="s">
        <v>742</v>
      </c>
      <c r="C169" s="534" t="s">
        <v>12</v>
      </c>
      <c r="D169" s="535">
        <v>1.35</v>
      </c>
      <c r="E169" s="536">
        <v>191655</v>
      </c>
      <c r="F169" s="409">
        <f>(E169*D169)</f>
        <v>258734.25000000003</v>
      </c>
      <c r="G169" s="408">
        <f>IF((K169-D169)&gt;0,K169-D169,0)</f>
        <v>0</v>
      </c>
      <c r="H169" s="408">
        <f>IF((K169-D169)&lt;0,D169-K169,0)</f>
        <v>0</v>
      </c>
      <c r="I169" s="409">
        <f>IF(L169="","",ROUND(G169*E169,2))</f>
        <v>0</v>
      </c>
      <c r="J169" s="498">
        <f>IF(L169="","",ROUND(H169*E169,2))</f>
        <v>0</v>
      </c>
      <c r="K169" s="535">
        <v>1.35</v>
      </c>
      <c r="L169" s="498">
        <f>(K169*E169)</f>
        <v>258734.25000000003</v>
      </c>
      <c r="N169" s="160"/>
      <c r="P169" s="161"/>
      <c r="U169" s="166"/>
    </row>
    <row r="170" spans="1:21" ht="46.5" customHeight="1" thickBot="1">
      <c r="A170" s="599"/>
      <c r="B170" s="600"/>
      <c r="C170" s="599"/>
      <c r="D170" s="503"/>
      <c r="E170" s="601"/>
      <c r="F170" s="603">
        <f>SUM(F70:F169)</f>
        <v>478239252.77999991</v>
      </c>
      <c r="G170" s="503"/>
      <c r="I170" s="603">
        <f>SUM(I70:I169)</f>
        <v>851725.54</v>
      </c>
      <c r="J170" s="603">
        <f>SUM(J70:J169)</f>
        <v>46174069</v>
      </c>
      <c r="K170" s="605" t="s">
        <v>888</v>
      </c>
      <c r="L170" s="242">
        <f>SUM(L70:L169)</f>
        <v>432916909.31999987</v>
      </c>
      <c r="N170" s="160"/>
      <c r="P170" s="161"/>
      <c r="U170" s="166"/>
    </row>
    <row r="171" spans="1:21" ht="46.5" customHeight="1" thickBot="1">
      <c r="A171" s="783" t="s">
        <v>886</v>
      </c>
      <c r="B171" s="784"/>
      <c r="C171" s="784"/>
      <c r="D171" s="784"/>
      <c r="E171" s="784"/>
      <c r="F171" s="784"/>
      <c r="G171" s="651"/>
      <c r="H171" s="651"/>
      <c r="I171" s="652"/>
      <c r="J171" s="652"/>
      <c r="K171" s="651"/>
      <c r="L171" s="653"/>
      <c r="N171" s="160"/>
      <c r="P171" s="161"/>
      <c r="U171" s="166"/>
    </row>
    <row r="172" spans="1:21" ht="46.5" customHeight="1" thickBot="1">
      <c r="A172" s="785" t="s">
        <v>825</v>
      </c>
      <c r="B172" s="786"/>
      <c r="C172" s="786"/>
      <c r="D172" s="786"/>
      <c r="E172" s="786"/>
      <c r="F172" s="786"/>
      <c r="G172" s="234"/>
      <c r="H172" s="234"/>
      <c r="I172" s="221"/>
      <c r="J172" s="221"/>
      <c r="K172" s="234"/>
      <c r="L172" s="383"/>
      <c r="N172" s="160"/>
      <c r="P172" s="161"/>
      <c r="U172" s="166"/>
    </row>
    <row r="173" spans="1:21" ht="46.5" customHeight="1">
      <c r="A173" s="534">
        <v>26.1</v>
      </c>
      <c r="B173" s="546" t="s">
        <v>718</v>
      </c>
      <c r="C173" s="547" t="s">
        <v>105</v>
      </c>
      <c r="D173" s="548">
        <v>119.31</v>
      </c>
      <c r="E173" s="549">
        <v>10771</v>
      </c>
      <c r="F173" s="168">
        <f>(E173*D173)</f>
        <v>1285088.01</v>
      </c>
      <c r="G173" s="167">
        <f>IF((K173-D173)&gt;0,K173-D173,0)</f>
        <v>0</v>
      </c>
      <c r="H173" s="167">
        <f>IF((K173-D173)&lt;0,D173-K173,0)</f>
        <v>0</v>
      </c>
      <c r="I173" s="168">
        <f>IF(L173="","",ROUND(G173*E173,2))</f>
        <v>0</v>
      </c>
      <c r="J173" s="168">
        <f>IF(L173="","",ROUND(H173*E173,2))</f>
        <v>0</v>
      </c>
      <c r="K173" s="548">
        <v>119.31</v>
      </c>
      <c r="L173" s="168">
        <f>(K173*E173)</f>
        <v>1285088.01</v>
      </c>
      <c r="N173" s="160"/>
      <c r="P173" s="161"/>
      <c r="U173" s="166"/>
    </row>
    <row r="174" spans="1:21" ht="46.5" customHeight="1">
      <c r="A174" s="534" t="s">
        <v>982</v>
      </c>
      <c r="B174" s="533" t="s">
        <v>814</v>
      </c>
      <c r="C174" s="534" t="s">
        <v>105</v>
      </c>
      <c r="D174" s="535">
        <v>119.31</v>
      </c>
      <c r="E174" s="536">
        <v>11536</v>
      </c>
      <c r="F174" s="409">
        <f>(E174*D174)</f>
        <v>1376360.16</v>
      </c>
      <c r="G174" s="408">
        <f>IF((K174-D174)&gt;0,K174-D174,0)</f>
        <v>0</v>
      </c>
      <c r="H174" s="408">
        <f>IF((K174-D174)&lt;0,D174-K174,0)</f>
        <v>0</v>
      </c>
      <c r="I174" s="409">
        <f>IF(L174="","",ROUND(G174*E174,2))</f>
        <v>0</v>
      </c>
      <c r="J174" s="409">
        <f>IF(L174="","",ROUND(H174*E174,2))</f>
        <v>0</v>
      </c>
      <c r="K174" s="535">
        <v>119.31</v>
      </c>
      <c r="L174" s="409">
        <f>(K174*E174)</f>
        <v>1376360.16</v>
      </c>
      <c r="N174" s="160"/>
      <c r="P174" s="161"/>
      <c r="U174" s="166"/>
    </row>
    <row r="175" spans="1:21" ht="46.5" customHeight="1">
      <c r="A175" s="534" t="s">
        <v>983</v>
      </c>
      <c r="B175" s="533" t="s">
        <v>815</v>
      </c>
      <c r="C175" s="534" t="s">
        <v>105</v>
      </c>
      <c r="D175" s="535">
        <v>92.35</v>
      </c>
      <c r="E175" s="536">
        <v>11979</v>
      </c>
      <c r="F175" s="409">
        <f>(E175*D175)</f>
        <v>1106260.6499999999</v>
      </c>
      <c r="G175" s="408">
        <f>IF((K175-D175)&gt;0,K175-D175,0)</f>
        <v>0</v>
      </c>
      <c r="H175" s="408">
        <f>IF((K175-D175)&lt;0,D175-K175,0)</f>
        <v>0</v>
      </c>
      <c r="I175" s="409">
        <f>IF(L175="","",ROUND(G175*E175,2))</f>
        <v>0</v>
      </c>
      <c r="J175" s="409">
        <f>IF(L175="","",ROUND(H175*E175,2))</f>
        <v>0</v>
      </c>
      <c r="K175" s="535">
        <v>92.35</v>
      </c>
      <c r="L175" s="409">
        <f>(K175*E175)</f>
        <v>1106260.6499999999</v>
      </c>
      <c r="N175" s="160"/>
      <c r="P175" s="161"/>
      <c r="U175" s="166"/>
    </row>
    <row r="176" spans="1:21" ht="46.5" customHeight="1">
      <c r="A176" s="534" t="s">
        <v>984</v>
      </c>
      <c r="B176" s="533" t="s">
        <v>720</v>
      </c>
      <c r="C176" s="534" t="s">
        <v>105</v>
      </c>
      <c r="D176" s="535">
        <v>148.66</v>
      </c>
      <c r="E176" s="536">
        <v>8922</v>
      </c>
      <c r="F176" s="409">
        <f>(E176*D176)</f>
        <v>1326344.52</v>
      </c>
      <c r="G176" s="408">
        <f>IF((K176-D176)&gt;0,K176-D176,0)</f>
        <v>0</v>
      </c>
      <c r="H176" s="408">
        <f>IF((K176-D176)&lt;0,D176-K176,0)</f>
        <v>0</v>
      </c>
      <c r="I176" s="409">
        <f>IF(L176="","",ROUND(G176*E176,2))</f>
        <v>0</v>
      </c>
      <c r="J176" s="409">
        <f>IF(L176="","",ROUND(H176*E176,2))</f>
        <v>0</v>
      </c>
      <c r="K176" s="535">
        <v>148.66</v>
      </c>
      <c r="L176" s="409">
        <f>(K176*E176)</f>
        <v>1326344.52</v>
      </c>
      <c r="N176" s="160"/>
      <c r="P176" s="161"/>
      <c r="U176" s="166"/>
    </row>
    <row r="177" spans="1:21" ht="46.5" customHeight="1">
      <c r="A177" s="584"/>
      <c r="B177" s="584"/>
      <c r="C177" s="584"/>
      <c r="D177" s="583"/>
      <c r="E177" s="585"/>
      <c r="F177" s="582"/>
      <c r="G177" s="583"/>
      <c r="H177" s="583"/>
      <c r="I177" s="582"/>
      <c r="J177" s="582"/>
      <c r="K177" s="583"/>
      <c r="L177" s="582"/>
      <c r="N177" s="160"/>
      <c r="P177" s="161"/>
      <c r="U177" s="166"/>
    </row>
    <row r="178" spans="1:21" ht="46.5" customHeight="1">
      <c r="A178" s="534" t="s">
        <v>985</v>
      </c>
      <c r="B178" s="533" t="s">
        <v>723</v>
      </c>
      <c r="C178" s="534" t="s">
        <v>105</v>
      </c>
      <c r="D178" s="535">
        <v>148.63999999999999</v>
      </c>
      <c r="E178" s="536">
        <v>28554</v>
      </c>
      <c r="F178" s="409">
        <f>(E178*D178)</f>
        <v>4244266.5599999996</v>
      </c>
      <c r="G178" s="408">
        <f>IF((K178-D178)&gt;0,K178-D178,0)</f>
        <v>0</v>
      </c>
      <c r="H178" s="408">
        <f>IF((K178-D178)&lt;0,D178-K178,0)</f>
        <v>0</v>
      </c>
      <c r="I178" s="409">
        <f>IF(L178="","",ROUND(G178*E178,2))</f>
        <v>0</v>
      </c>
      <c r="J178" s="409">
        <f>IF(L178="","",ROUND(H178*E178,2))</f>
        <v>0</v>
      </c>
      <c r="K178" s="535">
        <v>148.63999999999999</v>
      </c>
      <c r="L178" s="409">
        <f>(K178*E178)</f>
        <v>4244266.5599999996</v>
      </c>
      <c r="N178" s="160"/>
      <c r="P178" s="161"/>
      <c r="U178" s="166"/>
    </row>
    <row r="179" spans="1:21" ht="46.5" customHeight="1">
      <c r="A179" s="534" t="s">
        <v>986</v>
      </c>
      <c r="B179" s="533" t="s">
        <v>724</v>
      </c>
      <c r="C179" s="534" t="s">
        <v>125</v>
      </c>
      <c r="D179" s="535">
        <v>148.63999999999999</v>
      </c>
      <c r="E179" s="536">
        <v>17088</v>
      </c>
      <c r="F179" s="409">
        <f>(E179*D179)</f>
        <v>2539960.3199999998</v>
      </c>
      <c r="G179" s="408">
        <f>IF((K179-D179)&gt;0,K179-D179,0)</f>
        <v>0</v>
      </c>
      <c r="H179" s="408">
        <f>IF((K179-D179)&lt;0,D179-K179,0)</f>
        <v>0</v>
      </c>
      <c r="I179" s="409">
        <f>IF(L179="","",ROUND(G179*E179,2))</f>
        <v>0</v>
      </c>
      <c r="J179" s="409">
        <f>IF(L179="","",ROUND(H179*E179,2))</f>
        <v>0</v>
      </c>
      <c r="K179" s="535">
        <v>148.63999999999999</v>
      </c>
      <c r="L179" s="409">
        <f>(K179*E179)</f>
        <v>2539960.3199999998</v>
      </c>
      <c r="N179" s="160"/>
      <c r="P179" s="161"/>
      <c r="U179" s="166"/>
    </row>
    <row r="180" spans="1:21" ht="46.5" customHeight="1">
      <c r="A180" s="584"/>
      <c r="B180" s="584"/>
      <c r="C180" s="584"/>
      <c r="D180" s="583"/>
      <c r="E180" s="585"/>
      <c r="F180" s="582"/>
      <c r="G180" s="583"/>
      <c r="H180" s="583"/>
      <c r="I180" s="582"/>
      <c r="J180" s="582"/>
      <c r="K180" s="583"/>
      <c r="L180" s="582"/>
      <c r="N180" s="160"/>
      <c r="P180" s="161"/>
      <c r="U180" s="166"/>
    </row>
    <row r="181" spans="1:21" ht="46.5" customHeight="1">
      <c r="A181" s="534" t="s">
        <v>987</v>
      </c>
      <c r="B181" s="533" t="s">
        <v>726</v>
      </c>
      <c r="C181" s="534" t="s">
        <v>125</v>
      </c>
      <c r="D181" s="535">
        <v>14.68</v>
      </c>
      <c r="E181" s="536">
        <v>63123</v>
      </c>
      <c r="F181" s="409">
        <f>(E181*D181)</f>
        <v>926645.64</v>
      </c>
      <c r="G181" s="408">
        <f>IF((K181-D181)&gt;0,K181-D181,0)</f>
        <v>0</v>
      </c>
      <c r="H181" s="408">
        <f>IF((K181-D181)&lt;0,D181-K181,0)</f>
        <v>0</v>
      </c>
      <c r="I181" s="409">
        <f>IF(L181="","",ROUND(G181*E181,2))</f>
        <v>0</v>
      </c>
      <c r="J181" s="409">
        <f>IF(L181="","",ROUND(H181*E181,2))</f>
        <v>0</v>
      </c>
      <c r="K181" s="535">
        <v>14.68</v>
      </c>
      <c r="L181" s="409">
        <f>(K181*E181)</f>
        <v>926645.64</v>
      </c>
      <c r="N181" s="160"/>
      <c r="P181" s="161"/>
      <c r="U181" s="166"/>
    </row>
    <row r="182" spans="1:21" ht="84.6" customHeight="1">
      <c r="A182" s="534" t="s">
        <v>988</v>
      </c>
      <c r="B182" s="533" t="s">
        <v>727</v>
      </c>
      <c r="C182" s="534" t="s">
        <v>105</v>
      </c>
      <c r="D182" s="535">
        <v>146.93</v>
      </c>
      <c r="E182" s="536">
        <v>179275</v>
      </c>
      <c r="F182" s="409">
        <f>(E182*D182)</f>
        <v>26340875.75</v>
      </c>
      <c r="G182" s="408">
        <f>IF((K182-D182)&gt;0,K182-D182,0)</f>
        <v>0</v>
      </c>
      <c r="H182" s="408">
        <f>IF((K182-D182)&lt;0,D182-K182,0)</f>
        <v>146.93</v>
      </c>
      <c r="I182" s="409">
        <f>IF(L182="","",ROUND(G182*E182,2))</f>
        <v>0</v>
      </c>
      <c r="J182" s="409">
        <f>IF(L182="","",ROUND(H182*E182,2))</f>
        <v>26340875.75</v>
      </c>
      <c r="K182" s="535">
        <v>0</v>
      </c>
      <c r="L182" s="409">
        <f>(K182*E182)</f>
        <v>0</v>
      </c>
      <c r="N182" s="160"/>
      <c r="P182" s="161"/>
      <c r="U182" s="166"/>
    </row>
    <row r="183" spans="1:21" ht="46.5" customHeight="1">
      <c r="A183" s="584"/>
      <c r="B183" s="584"/>
      <c r="C183" s="584"/>
      <c r="D183" s="583"/>
      <c r="E183" s="585"/>
      <c r="F183" s="582"/>
      <c r="G183" s="583"/>
      <c r="H183" s="583"/>
      <c r="I183" s="582"/>
      <c r="J183" s="582"/>
      <c r="K183" s="583"/>
      <c r="L183" s="582"/>
      <c r="N183" s="160"/>
      <c r="P183" s="161"/>
      <c r="U183" s="166"/>
    </row>
    <row r="184" spans="1:21" ht="46.5" customHeight="1">
      <c r="A184" s="534" t="s">
        <v>989</v>
      </c>
      <c r="B184" s="533" t="s">
        <v>729</v>
      </c>
      <c r="C184" s="534" t="s">
        <v>125</v>
      </c>
      <c r="D184" s="535">
        <v>94.2</v>
      </c>
      <c r="E184" s="536">
        <v>3382</v>
      </c>
      <c r="F184" s="409">
        <f>(E184*D184)</f>
        <v>318584.40000000002</v>
      </c>
      <c r="G184" s="408">
        <f>IF((K184-D184)&gt;0,K184-D184,0)</f>
        <v>0</v>
      </c>
      <c r="H184" s="408">
        <f>IF((K184-D184)&lt;0,D184-K184,0)</f>
        <v>0</v>
      </c>
      <c r="I184" s="409">
        <f>IF(L184="","",ROUND(G184*E184,2))</f>
        <v>0</v>
      </c>
      <c r="J184" s="409">
        <f>IF(L184="","",ROUND(H184*E184,2))</f>
        <v>0</v>
      </c>
      <c r="K184" s="535">
        <v>94.2</v>
      </c>
      <c r="L184" s="409">
        <f>(K184*E184)</f>
        <v>318584.40000000002</v>
      </c>
      <c r="N184" s="160"/>
      <c r="P184" s="161"/>
      <c r="U184" s="166"/>
    </row>
    <row r="185" spans="1:21" ht="46.5" customHeight="1">
      <c r="A185" s="534" t="s">
        <v>990</v>
      </c>
      <c r="B185" s="533" t="s">
        <v>730</v>
      </c>
      <c r="C185" s="534" t="s">
        <v>105</v>
      </c>
      <c r="D185" s="535">
        <v>4.0199999999999996</v>
      </c>
      <c r="E185" s="536">
        <v>17052</v>
      </c>
      <c r="F185" s="409">
        <f>(E185*D185)</f>
        <v>68549.039999999994</v>
      </c>
      <c r="G185" s="408">
        <f>IF((K185-D185)&gt;0,K185-D185,0)</f>
        <v>0</v>
      </c>
      <c r="H185" s="408">
        <f>IF((K185-D185)&lt;0,D185-K185,0)</f>
        <v>0</v>
      </c>
      <c r="I185" s="409">
        <f>IF(L185="","",ROUND(G185*E185,2))</f>
        <v>0</v>
      </c>
      <c r="J185" s="409">
        <f>IF(L185="","",ROUND(H185*E185,2))</f>
        <v>0</v>
      </c>
      <c r="K185" s="535">
        <v>4.0199999999999996</v>
      </c>
      <c r="L185" s="409">
        <f>(K185*E185)</f>
        <v>68549.039999999994</v>
      </c>
      <c r="N185" s="160"/>
      <c r="P185" s="161"/>
      <c r="U185" s="166"/>
    </row>
    <row r="186" spans="1:21" ht="46.5" customHeight="1">
      <c r="A186" s="534" t="s">
        <v>991</v>
      </c>
      <c r="B186" s="533" t="s">
        <v>732</v>
      </c>
      <c r="C186" s="534" t="s">
        <v>105</v>
      </c>
      <c r="D186" s="535">
        <v>148.63999999999999</v>
      </c>
      <c r="E186" s="536">
        <v>78724</v>
      </c>
      <c r="F186" s="409">
        <f>(E186*D186)</f>
        <v>11701535.359999999</v>
      </c>
      <c r="G186" s="408">
        <f>IF((K186-D186)&gt;0,K186-D186,0)</f>
        <v>0</v>
      </c>
      <c r="H186" s="408">
        <f>IF((K186-D186)&lt;0,D186-K186,0)</f>
        <v>0</v>
      </c>
      <c r="I186" s="409">
        <f>IF(L186="","",ROUND(G186*E186,2))</f>
        <v>0</v>
      </c>
      <c r="J186" s="409">
        <f>IF(L186="","",ROUND(H186*E186,2))</f>
        <v>0</v>
      </c>
      <c r="K186" s="535">
        <v>148.63999999999999</v>
      </c>
      <c r="L186" s="409">
        <f>(K186*E186)</f>
        <v>11701535.359999999</v>
      </c>
      <c r="N186" s="160"/>
      <c r="P186" s="161"/>
      <c r="U186" s="166"/>
    </row>
    <row r="187" spans="1:21" ht="46.5" customHeight="1">
      <c r="A187" s="584"/>
      <c r="B187" s="584"/>
      <c r="C187" s="584"/>
      <c r="D187" s="583"/>
      <c r="E187" s="585"/>
      <c r="F187" s="582"/>
      <c r="G187" s="583"/>
      <c r="H187" s="583"/>
      <c r="I187" s="582"/>
      <c r="J187" s="582"/>
      <c r="K187" s="583"/>
      <c r="L187" s="582"/>
      <c r="N187" s="160"/>
      <c r="P187" s="161"/>
      <c r="U187" s="166"/>
    </row>
    <row r="188" spans="1:21" ht="46.5" customHeight="1">
      <c r="A188" s="534" t="s">
        <v>992</v>
      </c>
      <c r="B188" s="533" t="s">
        <v>733</v>
      </c>
      <c r="C188" s="534" t="s">
        <v>125</v>
      </c>
      <c r="D188" s="535">
        <v>8.32</v>
      </c>
      <c r="E188" s="536">
        <v>51505</v>
      </c>
      <c r="F188" s="409">
        <f t="shared" ref="F188:F193" si="23">(E188*D188)</f>
        <v>428521.60000000003</v>
      </c>
      <c r="G188" s="408">
        <f t="shared" ref="G188:G193" si="24">IF((K188-D188)&gt;0,K188-D188,0)</f>
        <v>0</v>
      </c>
      <c r="H188" s="408">
        <f t="shared" ref="H188:H193" si="25">IF((K188-D188)&lt;0,D188-K188,0)</f>
        <v>0</v>
      </c>
      <c r="I188" s="409">
        <f t="shared" ref="I188:I193" si="26">IF(L188="","",ROUND(G188*E188,2))</f>
        <v>0</v>
      </c>
      <c r="J188" s="409">
        <f t="shared" ref="J188:J193" si="27">IF(L188="","",ROUND(H188*E188,2))</f>
        <v>0</v>
      </c>
      <c r="K188" s="535">
        <v>8.32</v>
      </c>
      <c r="L188" s="409">
        <f t="shared" ref="L188:L193" si="28">(K188*E188)</f>
        <v>428521.60000000003</v>
      </c>
      <c r="N188" s="160"/>
      <c r="P188" s="161"/>
      <c r="U188" s="166"/>
    </row>
    <row r="189" spans="1:21" ht="46.5" customHeight="1">
      <c r="A189" s="534" t="s">
        <v>993</v>
      </c>
      <c r="B189" s="533" t="s">
        <v>736</v>
      </c>
      <c r="C189" s="534" t="s">
        <v>735</v>
      </c>
      <c r="D189" s="535">
        <v>2</v>
      </c>
      <c r="E189" s="536">
        <v>23817</v>
      </c>
      <c r="F189" s="409">
        <f t="shared" si="23"/>
        <v>47634</v>
      </c>
      <c r="G189" s="408">
        <f t="shared" si="24"/>
        <v>0</v>
      </c>
      <c r="H189" s="408">
        <f t="shared" si="25"/>
        <v>0</v>
      </c>
      <c r="I189" s="409">
        <f t="shared" si="26"/>
        <v>0</v>
      </c>
      <c r="J189" s="409">
        <f t="shared" si="27"/>
        <v>0</v>
      </c>
      <c r="K189" s="535">
        <v>2</v>
      </c>
      <c r="L189" s="409">
        <f t="shared" si="28"/>
        <v>47634</v>
      </c>
      <c r="N189" s="160"/>
      <c r="P189" s="161"/>
      <c r="U189" s="166"/>
    </row>
    <row r="190" spans="1:21" ht="46.5" customHeight="1">
      <c r="A190" s="534" t="s">
        <v>994</v>
      </c>
      <c r="B190" s="533" t="s">
        <v>889</v>
      </c>
      <c r="C190" s="534" t="s">
        <v>125</v>
      </c>
      <c r="D190" s="535">
        <v>50.24</v>
      </c>
      <c r="E190" s="536">
        <v>107934</v>
      </c>
      <c r="F190" s="409">
        <f t="shared" si="23"/>
        <v>5422604.1600000001</v>
      </c>
      <c r="G190" s="408">
        <f t="shared" si="24"/>
        <v>0</v>
      </c>
      <c r="H190" s="408">
        <f t="shared" si="25"/>
        <v>0</v>
      </c>
      <c r="I190" s="409">
        <f t="shared" si="26"/>
        <v>0</v>
      </c>
      <c r="J190" s="409">
        <f t="shared" si="27"/>
        <v>0</v>
      </c>
      <c r="K190" s="535">
        <v>50.24</v>
      </c>
      <c r="L190" s="409">
        <f t="shared" si="28"/>
        <v>5422604.1600000001</v>
      </c>
      <c r="N190" s="160"/>
      <c r="P190" s="161"/>
      <c r="U190" s="166"/>
    </row>
    <row r="191" spans="1:21" ht="46.5" customHeight="1">
      <c r="A191" s="534" t="s">
        <v>995</v>
      </c>
      <c r="B191" s="533" t="s">
        <v>738</v>
      </c>
      <c r="C191" s="534" t="s">
        <v>735</v>
      </c>
      <c r="D191" s="535">
        <v>2</v>
      </c>
      <c r="E191" s="536">
        <v>142642</v>
      </c>
      <c r="F191" s="409">
        <f t="shared" si="23"/>
        <v>285284</v>
      </c>
      <c r="G191" s="408">
        <f t="shared" si="24"/>
        <v>0</v>
      </c>
      <c r="H191" s="408">
        <f t="shared" si="25"/>
        <v>0</v>
      </c>
      <c r="I191" s="409">
        <f t="shared" si="26"/>
        <v>0</v>
      </c>
      <c r="J191" s="409">
        <f t="shared" si="27"/>
        <v>0</v>
      </c>
      <c r="K191" s="535">
        <v>2</v>
      </c>
      <c r="L191" s="409">
        <f t="shared" si="28"/>
        <v>285284</v>
      </c>
      <c r="N191" s="160"/>
      <c r="P191" s="161"/>
      <c r="U191" s="166"/>
    </row>
    <row r="192" spans="1:21" ht="46.5" customHeight="1">
      <c r="A192" s="534" t="s">
        <v>996</v>
      </c>
      <c r="B192" s="533" t="s">
        <v>739</v>
      </c>
      <c r="C192" s="534" t="s">
        <v>735</v>
      </c>
      <c r="D192" s="535">
        <v>4</v>
      </c>
      <c r="E192" s="536">
        <v>7083</v>
      </c>
      <c r="F192" s="409">
        <f t="shared" si="23"/>
        <v>28332</v>
      </c>
      <c r="G192" s="408">
        <f t="shared" si="24"/>
        <v>0</v>
      </c>
      <c r="H192" s="408">
        <f t="shared" si="25"/>
        <v>0</v>
      </c>
      <c r="I192" s="409">
        <f t="shared" si="26"/>
        <v>0</v>
      </c>
      <c r="J192" s="409">
        <f t="shared" si="27"/>
        <v>0</v>
      </c>
      <c r="K192" s="535">
        <v>4</v>
      </c>
      <c r="L192" s="409">
        <f t="shared" si="28"/>
        <v>28332</v>
      </c>
      <c r="N192" s="160"/>
      <c r="P192" s="161"/>
      <c r="U192" s="166"/>
    </row>
    <row r="193" spans="1:21" ht="46.5" customHeight="1">
      <c r="A193" s="534" t="s">
        <v>997</v>
      </c>
      <c r="B193" s="533" t="s">
        <v>407</v>
      </c>
      <c r="C193" s="534" t="s">
        <v>125</v>
      </c>
      <c r="D193" s="535">
        <v>11.98</v>
      </c>
      <c r="E193" s="536">
        <v>59601</v>
      </c>
      <c r="F193" s="409">
        <f t="shared" si="23"/>
        <v>714019.98</v>
      </c>
      <c r="G193" s="408">
        <f t="shared" si="24"/>
        <v>0</v>
      </c>
      <c r="H193" s="408">
        <f t="shared" si="25"/>
        <v>0</v>
      </c>
      <c r="I193" s="409">
        <f t="shared" si="26"/>
        <v>0</v>
      </c>
      <c r="J193" s="409">
        <f t="shared" si="27"/>
        <v>0</v>
      </c>
      <c r="K193" s="535">
        <v>11.98</v>
      </c>
      <c r="L193" s="409">
        <f t="shared" si="28"/>
        <v>714019.98</v>
      </c>
      <c r="N193" s="160"/>
      <c r="P193" s="161"/>
      <c r="U193" s="166"/>
    </row>
    <row r="194" spans="1:21" ht="46.5" customHeight="1">
      <c r="A194" s="584"/>
      <c r="B194" s="584"/>
      <c r="C194" s="584"/>
      <c r="D194" s="583"/>
      <c r="E194" s="585"/>
      <c r="F194" s="582"/>
      <c r="G194" s="583"/>
      <c r="H194" s="583"/>
      <c r="I194" s="582"/>
      <c r="J194" s="582"/>
      <c r="K194" s="583"/>
      <c r="L194" s="582"/>
      <c r="N194" s="160"/>
      <c r="P194" s="161"/>
      <c r="U194" s="166"/>
    </row>
    <row r="195" spans="1:21" ht="69.599999999999994" customHeight="1">
      <c r="A195" s="534" t="s">
        <v>998</v>
      </c>
      <c r="B195" s="533" t="s">
        <v>793</v>
      </c>
      <c r="C195" s="534" t="s">
        <v>125</v>
      </c>
      <c r="D195" s="535">
        <v>312</v>
      </c>
      <c r="E195" s="536">
        <v>25680</v>
      </c>
      <c r="F195" s="409">
        <f t="shared" ref="F195:F204" si="29">(E195*D195)</f>
        <v>8012160</v>
      </c>
      <c r="G195" s="408">
        <f t="shared" ref="G195:G204" si="30">IF((K195-D195)&gt;0,K195-D195,0)</f>
        <v>0</v>
      </c>
      <c r="H195" s="408">
        <f t="shared" ref="H195:H204" si="31">IF((K195-D195)&lt;0,D195-K195,0)</f>
        <v>0</v>
      </c>
      <c r="I195" s="409">
        <f t="shared" ref="I195:I204" si="32">IF(L195="","",ROUND(G195*E195,2))</f>
        <v>0</v>
      </c>
      <c r="J195" s="409">
        <f t="shared" ref="J195:J204" si="33">IF(L195="","",ROUND(H195*E195,2))</f>
        <v>0</v>
      </c>
      <c r="K195" s="535">
        <v>312</v>
      </c>
      <c r="L195" s="409">
        <f t="shared" ref="L195:L204" si="34">(K195*E195)</f>
        <v>8012160</v>
      </c>
      <c r="N195" s="160"/>
      <c r="P195" s="161"/>
      <c r="U195" s="166"/>
    </row>
    <row r="196" spans="1:21" ht="146.44999999999999" customHeight="1">
      <c r="A196" s="534" t="s">
        <v>999</v>
      </c>
      <c r="B196" s="533" t="s">
        <v>890</v>
      </c>
      <c r="C196" s="534" t="s">
        <v>735</v>
      </c>
      <c r="D196" s="535">
        <v>9</v>
      </c>
      <c r="E196" s="536">
        <v>312800</v>
      </c>
      <c r="F196" s="409">
        <f t="shared" si="29"/>
        <v>2815200</v>
      </c>
      <c r="G196" s="408">
        <f t="shared" si="30"/>
        <v>0</v>
      </c>
      <c r="H196" s="408">
        <f t="shared" si="31"/>
        <v>0</v>
      </c>
      <c r="I196" s="409">
        <f t="shared" si="32"/>
        <v>0</v>
      </c>
      <c r="J196" s="409">
        <f t="shared" si="33"/>
        <v>0</v>
      </c>
      <c r="K196" s="535">
        <v>9</v>
      </c>
      <c r="L196" s="409">
        <f t="shared" si="34"/>
        <v>2815200</v>
      </c>
      <c r="N196" s="160"/>
      <c r="P196" s="161"/>
      <c r="U196" s="166"/>
    </row>
    <row r="197" spans="1:21" ht="116.25" customHeight="1">
      <c r="A197" s="534" t="s">
        <v>1000</v>
      </c>
      <c r="B197" s="533" t="s">
        <v>891</v>
      </c>
      <c r="C197" s="534" t="s">
        <v>735</v>
      </c>
      <c r="D197" s="535">
        <v>1</v>
      </c>
      <c r="E197" s="536">
        <v>347219</v>
      </c>
      <c r="F197" s="409">
        <f t="shared" si="29"/>
        <v>347219</v>
      </c>
      <c r="G197" s="408">
        <f t="shared" si="30"/>
        <v>0</v>
      </c>
      <c r="H197" s="408">
        <f t="shared" si="31"/>
        <v>0</v>
      </c>
      <c r="I197" s="409">
        <f t="shared" si="32"/>
        <v>0</v>
      </c>
      <c r="J197" s="409">
        <f t="shared" si="33"/>
        <v>0</v>
      </c>
      <c r="K197" s="535">
        <v>1</v>
      </c>
      <c r="L197" s="409">
        <f t="shared" si="34"/>
        <v>347219</v>
      </c>
      <c r="N197" s="160"/>
      <c r="P197" s="161"/>
      <c r="U197" s="166"/>
    </row>
    <row r="198" spans="1:21" ht="97.5" customHeight="1">
      <c r="A198" s="534" t="s">
        <v>1001</v>
      </c>
      <c r="B198" s="533" t="s">
        <v>800</v>
      </c>
      <c r="C198" s="534" t="s">
        <v>125</v>
      </c>
      <c r="D198" s="535">
        <v>260</v>
      </c>
      <c r="E198" s="536">
        <v>18092</v>
      </c>
      <c r="F198" s="409">
        <f t="shared" si="29"/>
        <v>4703920</v>
      </c>
      <c r="G198" s="408">
        <f t="shared" si="30"/>
        <v>0</v>
      </c>
      <c r="H198" s="408">
        <f t="shared" si="31"/>
        <v>0</v>
      </c>
      <c r="I198" s="409">
        <f t="shared" si="32"/>
        <v>0</v>
      </c>
      <c r="J198" s="409">
        <f t="shared" si="33"/>
        <v>0</v>
      </c>
      <c r="K198" s="535">
        <v>260</v>
      </c>
      <c r="L198" s="409">
        <f t="shared" si="34"/>
        <v>4703920</v>
      </c>
      <c r="N198" s="160"/>
      <c r="P198" s="161"/>
      <c r="U198" s="166"/>
    </row>
    <row r="199" spans="1:21" ht="92.25" customHeight="1">
      <c r="A199" s="534" t="s">
        <v>1002</v>
      </c>
      <c r="B199" s="533" t="s">
        <v>801</v>
      </c>
      <c r="C199" s="534" t="s">
        <v>125</v>
      </c>
      <c r="D199" s="535">
        <v>57</v>
      </c>
      <c r="E199" s="536">
        <v>23372</v>
      </c>
      <c r="F199" s="409">
        <f t="shared" si="29"/>
        <v>1332204</v>
      </c>
      <c r="G199" s="408">
        <f t="shared" si="30"/>
        <v>0</v>
      </c>
      <c r="H199" s="408">
        <f t="shared" si="31"/>
        <v>0</v>
      </c>
      <c r="I199" s="409">
        <f t="shared" si="32"/>
        <v>0</v>
      </c>
      <c r="J199" s="409">
        <f t="shared" si="33"/>
        <v>0</v>
      </c>
      <c r="K199" s="535">
        <v>57</v>
      </c>
      <c r="L199" s="409">
        <f t="shared" si="34"/>
        <v>1332204</v>
      </c>
      <c r="N199" s="160"/>
      <c r="P199" s="161"/>
      <c r="U199" s="166"/>
    </row>
    <row r="200" spans="1:21" ht="63.95" customHeight="1">
      <c r="A200" s="534" t="s">
        <v>1003</v>
      </c>
      <c r="B200" s="533" t="s">
        <v>803</v>
      </c>
      <c r="C200" s="534" t="s">
        <v>735</v>
      </c>
      <c r="D200" s="535">
        <v>1</v>
      </c>
      <c r="E200" s="536">
        <v>267784</v>
      </c>
      <c r="F200" s="409">
        <f t="shared" si="29"/>
        <v>267784</v>
      </c>
      <c r="G200" s="408">
        <f t="shared" si="30"/>
        <v>0</v>
      </c>
      <c r="H200" s="408">
        <f t="shared" si="31"/>
        <v>0</v>
      </c>
      <c r="I200" s="409">
        <f t="shared" si="32"/>
        <v>0</v>
      </c>
      <c r="J200" s="409">
        <f t="shared" si="33"/>
        <v>0</v>
      </c>
      <c r="K200" s="535">
        <v>1</v>
      </c>
      <c r="L200" s="409">
        <f t="shared" si="34"/>
        <v>267784</v>
      </c>
      <c r="N200" s="160"/>
      <c r="P200" s="161"/>
      <c r="U200" s="166"/>
    </row>
    <row r="201" spans="1:21" ht="77.45" customHeight="1">
      <c r="A201" s="534" t="s">
        <v>1004</v>
      </c>
      <c r="B201" s="533" t="s">
        <v>747</v>
      </c>
      <c r="C201" s="534" t="s">
        <v>125</v>
      </c>
      <c r="D201" s="535">
        <v>27</v>
      </c>
      <c r="E201" s="536">
        <v>111971</v>
      </c>
      <c r="F201" s="409">
        <f t="shared" si="29"/>
        <v>3023217</v>
      </c>
      <c r="G201" s="408">
        <f t="shared" si="30"/>
        <v>0</v>
      </c>
      <c r="H201" s="408">
        <f t="shared" si="31"/>
        <v>0</v>
      </c>
      <c r="I201" s="409">
        <f t="shared" si="32"/>
        <v>0</v>
      </c>
      <c r="J201" s="409">
        <f t="shared" si="33"/>
        <v>0</v>
      </c>
      <c r="K201" s="535">
        <v>27</v>
      </c>
      <c r="L201" s="409">
        <f t="shared" si="34"/>
        <v>3023217</v>
      </c>
      <c r="N201" s="160"/>
      <c r="P201" s="161"/>
      <c r="U201" s="166"/>
    </row>
    <row r="202" spans="1:21" ht="81.599999999999994" customHeight="1">
      <c r="A202" s="534" t="s">
        <v>1005</v>
      </c>
      <c r="B202" s="533" t="s">
        <v>810</v>
      </c>
      <c r="C202" s="534" t="s">
        <v>735</v>
      </c>
      <c r="D202" s="535">
        <v>9</v>
      </c>
      <c r="E202" s="536">
        <v>453575</v>
      </c>
      <c r="F202" s="409">
        <f t="shared" si="29"/>
        <v>4082175</v>
      </c>
      <c r="G202" s="408">
        <f t="shared" si="30"/>
        <v>0</v>
      </c>
      <c r="H202" s="408">
        <f t="shared" si="31"/>
        <v>0</v>
      </c>
      <c r="I202" s="409">
        <f t="shared" si="32"/>
        <v>0</v>
      </c>
      <c r="J202" s="409">
        <f t="shared" si="33"/>
        <v>0</v>
      </c>
      <c r="K202" s="535">
        <v>9</v>
      </c>
      <c r="L202" s="409">
        <f t="shared" si="34"/>
        <v>4082175</v>
      </c>
      <c r="N202" s="160"/>
      <c r="P202" s="161"/>
      <c r="U202" s="166"/>
    </row>
    <row r="203" spans="1:21" ht="111" customHeight="1">
      <c r="A203" s="534" t="s">
        <v>1006</v>
      </c>
      <c r="B203" s="533" t="s">
        <v>811</v>
      </c>
      <c r="C203" s="534" t="s">
        <v>735</v>
      </c>
      <c r="D203" s="535">
        <v>24</v>
      </c>
      <c r="E203" s="536">
        <v>368070</v>
      </c>
      <c r="F203" s="409">
        <f t="shared" si="29"/>
        <v>8833680</v>
      </c>
      <c r="G203" s="408">
        <f t="shared" si="30"/>
        <v>0</v>
      </c>
      <c r="H203" s="408">
        <f t="shared" si="31"/>
        <v>0</v>
      </c>
      <c r="I203" s="409">
        <f t="shared" si="32"/>
        <v>0</v>
      </c>
      <c r="J203" s="409">
        <f t="shared" si="33"/>
        <v>0</v>
      </c>
      <c r="K203" s="535">
        <v>24</v>
      </c>
      <c r="L203" s="409">
        <f t="shared" si="34"/>
        <v>8833680</v>
      </c>
      <c r="N203" s="160"/>
      <c r="P203" s="161"/>
      <c r="U203" s="166"/>
    </row>
    <row r="204" spans="1:21" ht="111" customHeight="1">
      <c r="A204" s="534" t="s">
        <v>1007</v>
      </c>
      <c r="B204" s="533" t="s">
        <v>892</v>
      </c>
      <c r="C204" s="534" t="s">
        <v>735</v>
      </c>
      <c r="D204" s="535">
        <v>25</v>
      </c>
      <c r="E204" s="536">
        <v>408558</v>
      </c>
      <c r="F204" s="409">
        <f t="shared" si="29"/>
        <v>10213950</v>
      </c>
      <c r="G204" s="408">
        <f t="shared" si="30"/>
        <v>0</v>
      </c>
      <c r="H204" s="408">
        <f t="shared" si="31"/>
        <v>0</v>
      </c>
      <c r="I204" s="409">
        <f t="shared" si="32"/>
        <v>0</v>
      </c>
      <c r="J204" s="409">
        <f t="shared" si="33"/>
        <v>0</v>
      </c>
      <c r="K204" s="535">
        <v>25</v>
      </c>
      <c r="L204" s="409">
        <f t="shared" si="34"/>
        <v>10213950</v>
      </c>
      <c r="N204" s="160"/>
      <c r="P204" s="161"/>
      <c r="U204" s="166"/>
    </row>
    <row r="205" spans="1:21" ht="46.5" customHeight="1">
      <c r="A205" s="584"/>
      <c r="B205" s="584"/>
      <c r="C205" s="584"/>
      <c r="D205" s="583"/>
      <c r="E205" s="585"/>
      <c r="F205" s="582"/>
      <c r="G205" s="583"/>
      <c r="H205" s="583"/>
      <c r="I205" s="582"/>
      <c r="J205" s="582"/>
      <c r="K205" s="583"/>
      <c r="L205" s="582"/>
      <c r="N205" s="160"/>
      <c r="U205" s="166"/>
    </row>
    <row r="206" spans="1:21" ht="86.45" customHeight="1">
      <c r="A206" s="534" t="s">
        <v>1008</v>
      </c>
      <c r="B206" s="533" t="s">
        <v>893</v>
      </c>
      <c r="C206" s="534" t="s">
        <v>12</v>
      </c>
      <c r="D206" s="535">
        <v>18.38</v>
      </c>
      <c r="E206" s="536">
        <v>52086</v>
      </c>
      <c r="F206" s="409">
        <f>(E206*D206)</f>
        <v>957340.67999999993</v>
      </c>
      <c r="G206" s="408">
        <f>IF((K206-D206)&gt;0,K206-D206,0)</f>
        <v>0</v>
      </c>
      <c r="H206" s="408">
        <f>IF((K206-D206)&lt;0,D206-K206,0)</f>
        <v>0</v>
      </c>
      <c r="I206" s="409">
        <f>IF(L206="","",ROUND(G206*E206,2))</f>
        <v>0</v>
      </c>
      <c r="J206" s="409">
        <f>IF(L206="","",ROUND(H206*E206,2))</f>
        <v>0</v>
      </c>
      <c r="K206" s="535">
        <v>18.38</v>
      </c>
      <c r="L206" s="409">
        <f>(K206*E206)</f>
        <v>957340.67999999993</v>
      </c>
      <c r="N206" s="160"/>
      <c r="P206" s="161"/>
      <c r="U206" s="166"/>
    </row>
    <row r="207" spans="1:21" ht="46.5" customHeight="1">
      <c r="A207" s="534" t="s">
        <v>1009</v>
      </c>
      <c r="B207" s="533" t="s">
        <v>742</v>
      </c>
      <c r="C207" s="534" t="s">
        <v>12</v>
      </c>
      <c r="D207" s="535">
        <v>2.31</v>
      </c>
      <c r="E207" s="536">
        <v>191655</v>
      </c>
      <c r="F207" s="409">
        <f>(E207*D207)</f>
        <v>442723.05</v>
      </c>
      <c r="G207" s="408">
        <f>IF((K207-D207)&gt;0,K207-D207,0)</f>
        <v>0</v>
      </c>
      <c r="H207" s="408">
        <f>IF((K207-D207)&lt;0,D207-K207,0)</f>
        <v>0</v>
      </c>
      <c r="I207" s="409">
        <f>IF(L207="","",ROUND(G207*E207,2))</f>
        <v>0</v>
      </c>
      <c r="J207" s="409">
        <f>IF(L207="","",ROUND(H207*E207,2))</f>
        <v>0</v>
      </c>
      <c r="K207" s="535">
        <v>2.31</v>
      </c>
      <c r="L207" s="409">
        <f>(K207*E207)</f>
        <v>442723.05</v>
      </c>
      <c r="N207" s="160"/>
      <c r="P207" s="161"/>
      <c r="U207" s="166"/>
    </row>
    <row r="208" spans="1:21" ht="46.5" customHeight="1" thickBot="1">
      <c r="A208" s="599"/>
      <c r="B208" s="600"/>
      <c r="C208" s="599"/>
      <c r="D208" s="503"/>
      <c r="E208" s="601"/>
      <c r="F208" s="603">
        <f>SUM(F173:F207)</f>
        <v>103192438.88000001</v>
      </c>
      <c r="G208" s="503"/>
      <c r="H208" s="503">
        <f>SUM(H173:H207)</f>
        <v>146.93</v>
      </c>
      <c r="I208" s="603">
        <f>SUM(I173:I207)</f>
        <v>0</v>
      </c>
      <c r="J208" s="603">
        <f>SUM(J173:J207)</f>
        <v>26340875.75</v>
      </c>
      <c r="K208" s="606" t="s">
        <v>887</v>
      </c>
      <c r="L208" s="603">
        <f>SUM(L173:L207)</f>
        <v>76851563.13000001</v>
      </c>
      <c r="N208" s="160"/>
      <c r="P208" s="161"/>
      <c r="U208" s="166"/>
    </row>
    <row r="209" spans="1:21" ht="46.5" customHeight="1" thickBot="1">
      <c r="A209" s="783" t="s">
        <v>894</v>
      </c>
      <c r="B209" s="784"/>
      <c r="C209" s="784"/>
      <c r="D209" s="784"/>
      <c r="E209" s="784"/>
      <c r="F209" s="787"/>
      <c r="G209" s="703"/>
      <c r="H209" s="651"/>
      <c r="I209" s="652"/>
      <c r="J209" s="652"/>
      <c r="K209" s="651"/>
      <c r="L209" s="653"/>
      <c r="N209" s="160"/>
      <c r="P209" s="161"/>
      <c r="U209" s="166"/>
    </row>
    <row r="210" spans="1:21" ht="46.5" customHeight="1" thickBot="1">
      <c r="A210" s="785" t="s">
        <v>895</v>
      </c>
      <c r="B210" s="786"/>
      <c r="C210" s="786"/>
      <c r="D210" s="786"/>
      <c r="E210" s="786"/>
      <c r="F210" s="786"/>
      <c r="G210" s="234"/>
      <c r="H210" s="234"/>
      <c r="I210" s="221"/>
      <c r="J210" s="221"/>
      <c r="K210" s="234"/>
      <c r="L210" s="383"/>
      <c r="N210" s="160"/>
      <c r="P210" s="161"/>
      <c r="U210" s="166"/>
    </row>
    <row r="211" spans="1:21" ht="46.5" customHeight="1">
      <c r="A211" s="534">
        <v>34.1</v>
      </c>
      <c r="B211" s="546" t="s">
        <v>763</v>
      </c>
      <c r="C211" s="547" t="s">
        <v>105</v>
      </c>
      <c r="D211" s="548">
        <v>21.76</v>
      </c>
      <c r="E211" s="549">
        <v>7658</v>
      </c>
      <c r="F211" s="168">
        <f t="shared" ref="F211:F222" si="35">(E211*D211)</f>
        <v>166638.08000000002</v>
      </c>
      <c r="G211" s="167">
        <f t="shared" ref="G211:G222" si="36">IF((K211-D211)&gt;0,K211-D211,0)</f>
        <v>0</v>
      </c>
      <c r="H211" s="167">
        <f t="shared" ref="H211:H222" si="37">IF((K211-D211)&lt;0,D211-K211,0)</f>
        <v>0</v>
      </c>
      <c r="I211" s="168">
        <f t="shared" ref="I211:I222" si="38">IF(L211="","",ROUND(G211*E211,2))</f>
        <v>0</v>
      </c>
      <c r="J211" s="168">
        <f t="shared" ref="J211:J222" si="39">IF(L211="","",ROUND(H211*E211,2))</f>
        <v>0</v>
      </c>
      <c r="K211" s="548">
        <v>21.76</v>
      </c>
      <c r="L211" s="168">
        <f t="shared" ref="L211:L222" si="40">(K211*E211)</f>
        <v>166638.08000000002</v>
      </c>
      <c r="N211" s="160"/>
      <c r="P211" s="161"/>
      <c r="U211" s="166"/>
    </row>
    <row r="212" spans="1:21" ht="46.5" customHeight="1">
      <c r="A212" s="534" t="s">
        <v>1010</v>
      </c>
      <c r="B212" s="533" t="s">
        <v>896</v>
      </c>
      <c r="C212" s="534" t="s">
        <v>105</v>
      </c>
      <c r="D212" s="535">
        <v>54.25</v>
      </c>
      <c r="E212" s="536">
        <v>8283</v>
      </c>
      <c r="F212" s="409">
        <f t="shared" si="35"/>
        <v>449352.75</v>
      </c>
      <c r="G212" s="408">
        <f t="shared" si="36"/>
        <v>0</v>
      </c>
      <c r="H212" s="408">
        <f t="shared" si="37"/>
        <v>0</v>
      </c>
      <c r="I212" s="409">
        <f t="shared" si="38"/>
        <v>0</v>
      </c>
      <c r="J212" s="409">
        <f t="shared" si="39"/>
        <v>0</v>
      </c>
      <c r="K212" s="535">
        <v>54.25</v>
      </c>
      <c r="L212" s="409">
        <f t="shared" si="40"/>
        <v>449352.75</v>
      </c>
      <c r="N212" s="160"/>
      <c r="P212" s="161"/>
      <c r="U212" s="166"/>
    </row>
    <row r="213" spans="1:21" ht="46.5" customHeight="1">
      <c r="A213" s="534">
        <v>34.299999999999997</v>
      </c>
      <c r="B213" s="533" t="s">
        <v>764</v>
      </c>
      <c r="C213" s="534" t="s">
        <v>105</v>
      </c>
      <c r="D213" s="535">
        <v>116.04</v>
      </c>
      <c r="E213" s="536">
        <v>15990</v>
      </c>
      <c r="F213" s="409">
        <f t="shared" si="35"/>
        <v>1855479.6</v>
      </c>
      <c r="G213" s="408">
        <f t="shared" si="36"/>
        <v>0</v>
      </c>
      <c r="H213" s="408">
        <f t="shared" si="37"/>
        <v>0</v>
      </c>
      <c r="I213" s="409">
        <f t="shared" si="38"/>
        <v>0</v>
      </c>
      <c r="J213" s="409">
        <f t="shared" si="39"/>
        <v>0</v>
      </c>
      <c r="K213" s="535">
        <v>116.04</v>
      </c>
      <c r="L213" s="409">
        <f t="shared" si="40"/>
        <v>1855479.6</v>
      </c>
      <c r="N213" s="160"/>
      <c r="P213" s="161"/>
      <c r="U213" s="166"/>
    </row>
    <row r="214" spans="1:21" ht="46.5" customHeight="1">
      <c r="A214" s="534" t="s">
        <v>1011</v>
      </c>
      <c r="B214" s="533" t="s">
        <v>765</v>
      </c>
      <c r="C214" s="534" t="s">
        <v>105</v>
      </c>
      <c r="D214" s="535">
        <v>21.76</v>
      </c>
      <c r="E214" s="536">
        <v>49624</v>
      </c>
      <c r="F214" s="409">
        <f t="shared" si="35"/>
        <v>1079818.24</v>
      </c>
      <c r="G214" s="408">
        <f t="shared" si="36"/>
        <v>0</v>
      </c>
      <c r="H214" s="408">
        <f t="shared" si="37"/>
        <v>0</v>
      </c>
      <c r="I214" s="409">
        <f t="shared" si="38"/>
        <v>0</v>
      </c>
      <c r="J214" s="409">
        <f t="shared" si="39"/>
        <v>0</v>
      </c>
      <c r="K214" s="535">
        <v>21.76</v>
      </c>
      <c r="L214" s="409">
        <f t="shared" si="40"/>
        <v>1079818.24</v>
      </c>
      <c r="N214" s="160"/>
      <c r="P214" s="161"/>
      <c r="U214" s="166"/>
    </row>
    <row r="215" spans="1:21" ht="46.5" customHeight="1">
      <c r="A215" s="534">
        <v>34.5</v>
      </c>
      <c r="B215" s="533" t="s">
        <v>766</v>
      </c>
      <c r="C215" s="534" t="s">
        <v>105</v>
      </c>
      <c r="D215" s="535">
        <v>16.850000000000001</v>
      </c>
      <c r="E215" s="536">
        <v>17701</v>
      </c>
      <c r="F215" s="409">
        <f t="shared" si="35"/>
        <v>298261.85000000003</v>
      </c>
      <c r="G215" s="408">
        <f t="shared" si="36"/>
        <v>0</v>
      </c>
      <c r="H215" s="408">
        <f t="shared" si="37"/>
        <v>0</v>
      </c>
      <c r="I215" s="409">
        <f t="shared" si="38"/>
        <v>0</v>
      </c>
      <c r="J215" s="409">
        <f t="shared" si="39"/>
        <v>0</v>
      </c>
      <c r="K215" s="535">
        <v>16.850000000000001</v>
      </c>
      <c r="L215" s="409">
        <f t="shared" si="40"/>
        <v>298261.85000000003</v>
      </c>
      <c r="N215" s="160"/>
      <c r="P215" s="161"/>
      <c r="U215" s="166"/>
    </row>
    <row r="216" spans="1:21" ht="46.5" customHeight="1">
      <c r="A216" s="534">
        <v>34.6</v>
      </c>
      <c r="B216" s="533" t="s">
        <v>897</v>
      </c>
      <c r="C216" s="534" t="s">
        <v>735</v>
      </c>
      <c r="D216" s="535">
        <v>2</v>
      </c>
      <c r="E216" s="536">
        <v>24739</v>
      </c>
      <c r="F216" s="409">
        <f t="shared" si="35"/>
        <v>49478</v>
      </c>
      <c r="G216" s="408">
        <f t="shared" si="36"/>
        <v>0</v>
      </c>
      <c r="H216" s="408">
        <f t="shared" si="37"/>
        <v>0</v>
      </c>
      <c r="I216" s="409">
        <f t="shared" si="38"/>
        <v>0</v>
      </c>
      <c r="J216" s="409">
        <f t="shared" si="39"/>
        <v>0</v>
      </c>
      <c r="K216" s="535">
        <v>2</v>
      </c>
      <c r="L216" s="409">
        <f t="shared" si="40"/>
        <v>49478</v>
      </c>
      <c r="N216" s="160"/>
      <c r="P216" s="161"/>
      <c r="U216" s="166"/>
    </row>
    <row r="217" spans="1:21" ht="46.5" customHeight="1">
      <c r="A217" s="534" t="s">
        <v>1012</v>
      </c>
      <c r="B217" s="533" t="s">
        <v>719</v>
      </c>
      <c r="C217" s="534" t="s">
        <v>105</v>
      </c>
      <c r="D217" s="535">
        <v>74.900000000000006</v>
      </c>
      <c r="E217" s="536">
        <v>11536</v>
      </c>
      <c r="F217" s="409">
        <f t="shared" si="35"/>
        <v>864046.4</v>
      </c>
      <c r="G217" s="408">
        <f t="shared" si="36"/>
        <v>0</v>
      </c>
      <c r="H217" s="408">
        <f t="shared" si="37"/>
        <v>0</v>
      </c>
      <c r="I217" s="409">
        <f t="shared" si="38"/>
        <v>0</v>
      </c>
      <c r="J217" s="409">
        <f t="shared" si="39"/>
        <v>0</v>
      </c>
      <c r="K217" s="535">
        <v>74.900000000000006</v>
      </c>
      <c r="L217" s="409">
        <f t="shared" si="40"/>
        <v>864046.4</v>
      </c>
      <c r="N217" s="160"/>
      <c r="P217" s="161"/>
      <c r="U217" s="166"/>
    </row>
    <row r="218" spans="1:21" ht="46.5" customHeight="1">
      <c r="A218" s="534" t="s">
        <v>1013</v>
      </c>
      <c r="B218" s="533" t="s">
        <v>767</v>
      </c>
      <c r="C218" s="534" t="s">
        <v>735</v>
      </c>
      <c r="D218" s="535">
        <v>4</v>
      </c>
      <c r="E218" s="536">
        <v>15565</v>
      </c>
      <c r="F218" s="409">
        <f t="shared" si="35"/>
        <v>62260</v>
      </c>
      <c r="G218" s="408">
        <f t="shared" si="36"/>
        <v>0</v>
      </c>
      <c r="H218" s="408">
        <f t="shared" si="37"/>
        <v>0</v>
      </c>
      <c r="I218" s="409">
        <f t="shared" si="38"/>
        <v>0</v>
      </c>
      <c r="J218" s="409">
        <f t="shared" si="39"/>
        <v>0</v>
      </c>
      <c r="K218" s="535">
        <v>4</v>
      </c>
      <c r="L218" s="409">
        <f t="shared" si="40"/>
        <v>62260</v>
      </c>
      <c r="N218" s="160"/>
      <c r="P218" s="161"/>
      <c r="U218" s="166"/>
    </row>
    <row r="219" spans="1:21" ht="94.5" customHeight="1">
      <c r="A219" s="534">
        <v>34.9</v>
      </c>
      <c r="B219" s="533" t="s">
        <v>769</v>
      </c>
      <c r="C219" s="534" t="s">
        <v>105</v>
      </c>
      <c r="D219" s="535">
        <v>77.95</v>
      </c>
      <c r="E219" s="536">
        <v>11979</v>
      </c>
      <c r="F219" s="409">
        <f t="shared" si="35"/>
        <v>933763.05</v>
      </c>
      <c r="G219" s="408">
        <f t="shared" si="36"/>
        <v>0</v>
      </c>
      <c r="H219" s="408">
        <f t="shared" si="37"/>
        <v>0</v>
      </c>
      <c r="I219" s="409">
        <f t="shared" si="38"/>
        <v>0</v>
      </c>
      <c r="J219" s="409">
        <f t="shared" si="39"/>
        <v>0</v>
      </c>
      <c r="K219" s="535">
        <v>77.95</v>
      </c>
      <c r="L219" s="409">
        <f t="shared" si="40"/>
        <v>933763.05</v>
      </c>
      <c r="N219" s="160"/>
      <c r="P219" s="161"/>
      <c r="U219" s="166"/>
    </row>
    <row r="220" spans="1:21" ht="46.5" customHeight="1">
      <c r="A220" s="534">
        <v>34.1</v>
      </c>
      <c r="B220" s="533" t="s">
        <v>720</v>
      </c>
      <c r="C220" s="534" t="s">
        <v>105</v>
      </c>
      <c r="D220" s="535">
        <v>100.7</v>
      </c>
      <c r="E220" s="536">
        <v>8922</v>
      </c>
      <c r="F220" s="409">
        <f t="shared" si="35"/>
        <v>898445.4</v>
      </c>
      <c r="G220" s="408">
        <f t="shared" si="36"/>
        <v>0</v>
      </c>
      <c r="H220" s="408">
        <f t="shared" si="37"/>
        <v>0</v>
      </c>
      <c r="I220" s="409">
        <f t="shared" si="38"/>
        <v>0</v>
      </c>
      <c r="J220" s="409">
        <f t="shared" si="39"/>
        <v>0</v>
      </c>
      <c r="K220" s="535">
        <v>100.7</v>
      </c>
      <c r="L220" s="409">
        <f t="shared" si="40"/>
        <v>898445.4</v>
      </c>
      <c r="N220" s="160"/>
      <c r="P220" s="161"/>
      <c r="U220" s="166"/>
    </row>
    <row r="221" spans="1:21" ht="61.5" customHeight="1">
      <c r="A221" s="534" t="s">
        <v>1014</v>
      </c>
      <c r="B221" s="533" t="s">
        <v>898</v>
      </c>
      <c r="C221" s="534" t="s">
        <v>735</v>
      </c>
      <c r="D221" s="535">
        <v>2</v>
      </c>
      <c r="E221" s="536">
        <v>111483</v>
      </c>
      <c r="F221" s="409">
        <f t="shared" si="35"/>
        <v>222966</v>
      </c>
      <c r="G221" s="408">
        <f t="shared" si="36"/>
        <v>0</v>
      </c>
      <c r="H221" s="408">
        <f t="shared" si="37"/>
        <v>0</v>
      </c>
      <c r="I221" s="409">
        <f t="shared" si="38"/>
        <v>0</v>
      </c>
      <c r="J221" s="409">
        <f t="shared" si="39"/>
        <v>0</v>
      </c>
      <c r="K221" s="535">
        <v>2</v>
      </c>
      <c r="L221" s="409">
        <f t="shared" si="40"/>
        <v>222966</v>
      </c>
      <c r="N221" s="160"/>
      <c r="P221" s="161"/>
      <c r="U221" s="166"/>
    </row>
    <row r="222" spans="1:21" ht="82.5" customHeight="1">
      <c r="A222" s="534" t="s">
        <v>1015</v>
      </c>
      <c r="B222" s="533" t="s">
        <v>721</v>
      </c>
      <c r="C222" s="534" t="s">
        <v>740</v>
      </c>
      <c r="D222" s="535">
        <v>2439.0100000000002</v>
      </c>
      <c r="E222" s="536">
        <v>1389</v>
      </c>
      <c r="F222" s="409">
        <f t="shared" si="35"/>
        <v>3387784.89</v>
      </c>
      <c r="G222" s="408">
        <f t="shared" si="36"/>
        <v>0</v>
      </c>
      <c r="H222" s="408">
        <f t="shared" si="37"/>
        <v>0</v>
      </c>
      <c r="I222" s="409">
        <f t="shared" si="38"/>
        <v>0</v>
      </c>
      <c r="J222" s="409">
        <f t="shared" si="39"/>
        <v>0</v>
      </c>
      <c r="K222" s="535">
        <v>2439.0100000000002</v>
      </c>
      <c r="L222" s="409">
        <f t="shared" si="40"/>
        <v>3387784.89</v>
      </c>
      <c r="N222" s="160"/>
      <c r="P222" s="161"/>
      <c r="U222" s="166"/>
    </row>
    <row r="223" spans="1:21" ht="46.5" customHeight="1">
      <c r="A223" s="584"/>
      <c r="B223" s="588"/>
      <c r="C223" s="588"/>
      <c r="D223" s="589"/>
      <c r="E223" s="590"/>
      <c r="F223" s="582"/>
      <c r="G223" s="583"/>
      <c r="H223" s="583"/>
      <c r="I223" s="582"/>
      <c r="J223" s="582"/>
      <c r="K223" s="583"/>
      <c r="L223" s="582"/>
      <c r="N223" s="160"/>
      <c r="P223" s="161"/>
      <c r="U223" s="166"/>
    </row>
    <row r="224" spans="1:21" ht="46.5" customHeight="1">
      <c r="A224" s="534" t="s">
        <v>1016</v>
      </c>
      <c r="B224" s="533" t="s">
        <v>775</v>
      </c>
      <c r="C224" s="534" t="s">
        <v>12</v>
      </c>
      <c r="D224" s="535">
        <v>1.08</v>
      </c>
      <c r="E224" s="536">
        <v>925863</v>
      </c>
      <c r="F224" s="409">
        <f>(E224*D224)</f>
        <v>999932.04</v>
      </c>
      <c r="G224" s="408">
        <f>IF((K224-D224)&gt;0,K224-D224,0)</f>
        <v>0</v>
      </c>
      <c r="H224" s="408">
        <f>IF((K224-D224)&lt;0,D224-K224,0)</f>
        <v>0</v>
      </c>
      <c r="I224" s="409">
        <f>IF(L224="","",ROUND(G224*E224,2))</f>
        <v>0</v>
      </c>
      <c r="J224" s="409">
        <f>IF(L224="","",ROUND(H224*E224,2))</f>
        <v>0</v>
      </c>
      <c r="K224" s="535">
        <v>1.08</v>
      </c>
      <c r="L224" s="409">
        <f>(K224*E224)</f>
        <v>999932.04</v>
      </c>
      <c r="N224" s="160"/>
      <c r="P224" s="161"/>
      <c r="U224" s="166"/>
    </row>
    <row r="225" spans="1:21" ht="46.5" customHeight="1">
      <c r="A225" s="534">
        <v>35.200000000000003</v>
      </c>
      <c r="B225" s="533" t="s">
        <v>137</v>
      </c>
      <c r="C225" s="534" t="s">
        <v>13</v>
      </c>
      <c r="D225" s="535">
        <v>1072.32</v>
      </c>
      <c r="E225" s="536">
        <v>8797</v>
      </c>
      <c r="F225" s="409">
        <f>(E225*D225)</f>
        <v>9433199.0399999991</v>
      </c>
      <c r="G225" s="408">
        <f>IF((K225-D225)&gt;0,K225-D225,0)</f>
        <v>0</v>
      </c>
      <c r="H225" s="408">
        <f>IF((K225-D225)&lt;0,D225-K225,0)</f>
        <v>0</v>
      </c>
      <c r="I225" s="409">
        <f>IF(L225="","",ROUND(G225*E225,2))</f>
        <v>0</v>
      </c>
      <c r="J225" s="409">
        <f>IF(L225="","",ROUND(H225*E225,2))</f>
        <v>0</v>
      </c>
      <c r="K225" s="535">
        <v>1072.32</v>
      </c>
      <c r="L225" s="409">
        <f>(K225*E225)</f>
        <v>9433199.0399999991</v>
      </c>
      <c r="N225" s="160"/>
      <c r="P225" s="161"/>
      <c r="U225" s="166"/>
    </row>
    <row r="226" spans="1:21" ht="46.5" customHeight="1">
      <c r="A226" s="534" t="s">
        <v>1017</v>
      </c>
      <c r="B226" s="533" t="s">
        <v>899</v>
      </c>
      <c r="C226" s="534" t="s">
        <v>12</v>
      </c>
      <c r="D226" s="535">
        <v>3.28</v>
      </c>
      <c r="E226" s="536">
        <v>125166</v>
      </c>
      <c r="F226" s="409">
        <f>(E226*D226)</f>
        <v>410544.48</v>
      </c>
      <c r="G226" s="408">
        <f>IF((K226-D226)&gt;0,K226-D226,0)</f>
        <v>0</v>
      </c>
      <c r="H226" s="408">
        <f>IF((K226-D226)&lt;0,D226-K226,0)</f>
        <v>0</v>
      </c>
      <c r="I226" s="409">
        <f>IF(L226="","",ROUND(G226*E226,2))</f>
        <v>0</v>
      </c>
      <c r="J226" s="409">
        <f>IF(L226="","",ROUND(H226*E226,2))</f>
        <v>0</v>
      </c>
      <c r="K226" s="535">
        <v>3.28</v>
      </c>
      <c r="L226" s="409">
        <f>(K226*E226)</f>
        <v>410544.48</v>
      </c>
      <c r="N226" s="160"/>
      <c r="P226" s="161"/>
      <c r="U226" s="166"/>
    </row>
    <row r="227" spans="1:21" ht="46.5" customHeight="1">
      <c r="A227" s="534" t="s">
        <v>1018</v>
      </c>
      <c r="B227" s="533" t="s">
        <v>743</v>
      </c>
      <c r="C227" s="534" t="s">
        <v>12</v>
      </c>
      <c r="D227" s="535">
        <v>7.29</v>
      </c>
      <c r="E227" s="536">
        <v>131096</v>
      </c>
      <c r="F227" s="409">
        <f>(E227*D227)</f>
        <v>955689.84</v>
      </c>
      <c r="G227" s="408">
        <f>IF((K227-D227)&gt;0,K227-D227,0)</f>
        <v>0</v>
      </c>
      <c r="H227" s="408">
        <f>IF((K227-D227)&lt;0,D227-K227,0)</f>
        <v>0</v>
      </c>
      <c r="I227" s="409">
        <f>IF(L227="","",ROUND(G227*E227,2))</f>
        <v>0</v>
      </c>
      <c r="J227" s="409">
        <f>IF(L227="","",ROUND(H227*E227,2))</f>
        <v>0</v>
      </c>
      <c r="K227" s="535">
        <v>7.29</v>
      </c>
      <c r="L227" s="409">
        <f>(K227*E227)</f>
        <v>955689.84</v>
      </c>
      <c r="N227" s="160"/>
      <c r="P227" s="161"/>
      <c r="U227" s="166"/>
    </row>
    <row r="228" spans="1:21" ht="46.5" customHeight="1">
      <c r="A228" s="584"/>
      <c r="B228" s="588"/>
      <c r="C228" s="588"/>
      <c r="D228" s="589"/>
      <c r="E228" s="590"/>
      <c r="F228" s="582"/>
      <c r="G228" s="583"/>
      <c r="H228" s="583"/>
      <c r="I228" s="582"/>
      <c r="J228" s="582"/>
      <c r="K228" s="589"/>
      <c r="L228" s="582"/>
      <c r="N228" s="160"/>
      <c r="P228" s="161"/>
      <c r="U228" s="166"/>
    </row>
    <row r="229" spans="1:21" ht="46.5" customHeight="1">
      <c r="A229" s="534" t="s">
        <v>1019</v>
      </c>
      <c r="B229" s="533" t="s">
        <v>900</v>
      </c>
      <c r="C229" s="534" t="s">
        <v>12</v>
      </c>
      <c r="D229" s="535">
        <v>55.9</v>
      </c>
      <c r="E229" s="536">
        <v>145174</v>
      </c>
      <c r="F229" s="409">
        <f>(E229*D229)</f>
        <v>8115226.5999999996</v>
      </c>
      <c r="G229" s="408">
        <f>IF((K229-D229)&gt;0,K229-D229,0)</f>
        <v>0</v>
      </c>
      <c r="H229" s="408">
        <f>IF((K229-D229)&lt;0,D229-K229,0)</f>
        <v>0</v>
      </c>
      <c r="I229" s="409">
        <f>IF(L229="","",ROUND(G229*E229,2))</f>
        <v>0</v>
      </c>
      <c r="J229" s="409">
        <f>IF(L229="","",ROUND(H229*E229,2))</f>
        <v>0</v>
      </c>
      <c r="K229" s="535">
        <v>55.9</v>
      </c>
      <c r="L229" s="409">
        <f>(K229*E229)</f>
        <v>8115226.5999999996</v>
      </c>
      <c r="N229" s="160"/>
      <c r="P229" s="161"/>
      <c r="U229" s="166"/>
    </row>
    <row r="230" spans="1:21" ht="46.5" customHeight="1">
      <c r="A230" s="534">
        <v>36.200000000000003</v>
      </c>
      <c r="B230" s="533" t="s">
        <v>779</v>
      </c>
      <c r="C230" s="534" t="s">
        <v>12</v>
      </c>
      <c r="D230" s="535">
        <v>0.22</v>
      </c>
      <c r="E230" s="536">
        <v>1162913</v>
      </c>
      <c r="F230" s="409">
        <f>(E230*D230)</f>
        <v>255840.86000000002</v>
      </c>
      <c r="G230" s="408">
        <f>IF((K230-D230)&gt;0,K230-D230,0)</f>
        <v>0</v>
      </c>
      <c r="H230" s="408">
        <f>IF((K230-D230)&lt;0,D230-K230,0)</f>
        <v>0</v>
      </c>
      <c r="I230" s="409">
        <f>IF(L230="","",ROUND(G230*E230,2))</f>
        <v>0</v>
      </c>
      <c r="J230" s="409">
        <f>IF(L230="","",ROUND(H230*E230,2))</f>
        <v>0</v>
      </c>
      <c r="K230" s="535">
        <v>0.22</v>
      </c>
      <c r="L230" s="409">
        <f>(K230*E230)</f>
        <v>255840.86000000002</v>
      </c>
      <c r="N230" s="160"/>
      <c r="P230" s="161"/>
      <c r="U230" s="166"/>
    </row>
    <row r="231" spans="1:21" ht="46.5" customHeight="1">
      <c r="A231" s="584"/>
      <c r="B231" s="588"/>
      <c r="C231" s="588"/>
      <c r="D231" s="589"/>
      <c r="E231" s="590"/>
      <c r="F231" s="582"/>
      <c r="G231" s="583"/>
      <c r="H231" s="583"/>
      <c r="I231" s="582"/>
      <c r="J231" s="582"/>
      <c r="K231" s="589"/>
      <c r="L231" s="582"/>
      <c r="N231" s="160"/>
      <c r="P231" s="161"/>
      <c r="U231" s="166"/>
    </row>
    <row r="232" spans="1:21" ht="46.5" customHeight="1">
      <c r="A232" s="534">
        <v>37.1</v>
      </c>
      <c r="B232" s="533" t="s">
        <v>780</v>
      </c>
      <c r="C232" s="534" t="s">
        <v>735</v>
      </c>
      <c r="D232" s="535">
        <v>1</v>
      </c>
      <c r="E232" s="536">
        <v>42096</v>
      </c>
      <c r="F232" s="409">
        <f>(E232*D232)</f>
        <v>42096</v>
      </c>
      <c r="G232" s="408">
        <f>IF((K232-D232)&gt;0,K232-D232,0)</f>
        <v>0</v>
      </c>
      <c r="H232" s="408">
        <f>IF((K232-D232)&lt;0,D232-K232,0)</f>
        <v>0</v>
      </c>
      <c r="I232" s="409">
        <f>IF(L232="","",ROUND(G232*E232,2))</f>
        <v>0</v>
      </c>
      <c r="J232" s="409">
        <f>IF(L232="","",ROUND(H232*E232,2))</f>
        <v>0</v>
      </c>
      <c r="K232" s="535">
        <v>1</v>
      </c>
      <c r="L232" s="409">
        <f>(K232*E232)</f>
        <v>42096</v>
      </c>
      <c r="N232" s="160"/>
      <c r="P232" s="161"/>
      <c r="U232" s="166"/>
    </row>
    <row r="233" spans="1:21" ht="46.5" customHeight="1">
      <c r="A233" s="534">
        <v>37.200000000000003</v>
      </c>
      <c r="B233" s="533" t="s">
        <v>781</v>
      </c>
      <c r="C233" s="534" t="s">
        <v>125</v>
      </c>
      <c r="D233" s="535">
        <v>1.4</v>
      </c>
      <c r="E233" s="536">
        <v>67867</v>
      </c>
      <c r="F233" s="409">
        <f>(E233*D233)</f>
        <v>95013.799999999988</v>
      </c>
      <c r="G233" s="408">
        <f>IF((K233-D233)&gt;0,K233-D233,0)</f>
        <v>0</v>
      </c>
      <c r="H233" s="408">
        <f>IF((K233-D233)&lt;0,D233-K233,0)</f>
        <v>0</v>
      </c>
      <c r="I233" s="409">
        <f>IF(L233="","",ROUND(G233*E233,2))</f>
        <v>0</v>
      </c>
      <c r="J233" s="409">
        <f>IF(L233="","",ROUND(H233*E233,2))</f>
        <v>0</v>
      </c>
      <c r="K233" s="535">
        <v>1.4</v>
      </c>
      <c r="L233" s="409">
        <f>(K233*E233)</f>
        <v>95013.799999999988</v>
      </c>
      <c r="N233" s="160"/>
      <c r="P233" s="161"/>
      <c r="U233" s="166"/>
    </row>
    <row r="234" spans="1:21" ht="46.5" customHeight="1">
      <c r="A234" s="534" t="s">
        <v>1020</v>
      </c>
      <c r="B234" s="533" t="s">
        <v>289</v>
      </c>
      <c r="C234" s="534" t="s">
        <v>105</v>
      </c>
      <c r="D234" s="535">
        <v>2.2599999999999998</v>
      </c>
      <c r="E234" s="536">
        <v>150968</v>
      </c>
      <c r="F234" s="409">
        <f>(E234*D234)</f>
        <v>341187.68</v>
      </c>
      <c r="G234" s="408">
        <f>IF((K234-D234)&gt;0,K234-D234,0)</f>
        <v>0</v>
      </c>
      <c r="H234" s="408">
        <f>IF((K234-D234)&lt;0,D234-K234,0)</f>
        <v>0</v>
      </c>
      <c r="I234" s="409">
        <f>IF(L234="","",ROUND(G234*E234,2))</f>
        <v>0</v>
      </c>
      <c r="J234" s="409">
        <f>IF(L234="","",ROUND(H234*E234,2))</f>
        <v>0</v>
      </c>
      <c r="K234" s="535">
        <v>2.2599999999999998</v>
      </c>
      <c r="L234" s="409">
        <f>(K234*E234)</f>
        <v>341187.68</v>
      </c>
      <c r="N234" s="160"/>
      <c r="P234" s="161"/>
      <c r="U234" s="166"/>
    </row>
    <row r="235" spans="1:21" ht="46.5" customHeight="1">
      <c r="A235" s="534">
        <v>37.4</v>
      </c>
      <c r="B235" s="533" t="s">
        <v>782</v>
      </c>
      <c r="C235" s="534" t="s">
        <v>105</v>
      </c>
      <c r="D235" s="535">
        <v>44.13</v>
      </c>
      <c r="E235" s="536">
        <v>107813</v>
      </c>
      <c r="F235" s="409">
        <f>(E235*D235)</f>
        <v>4757787.6900000004</v>
      </c>
      <c r="G235" s="408">
        <f>IF((K235-D235)&gt;0,K235-D235,0)</f>
        <v>0</v>
      </c>
      <c r="H235" s="408">
        <f>IF((K235-D235)&lt;0,D235-K235,0)</f>
        <v>0</v>
      </c>
      <c r="I235" s="409">
        <f>IF(L235="","",ROUND(G235*E235,2))</f>
        <v>0</v>
      </c>
      <c r="J235" s="409">
        <f>IF(L235="","",ROUND(H235*E235,2))</f>
        <v>0</v>
      </c>
      <c r="K235" s="535">
        <v>44.13</v>
      </c>
      <c r="L235" s="409">
        <f>(K235*E235)</f>
        <v>4757787.6900000004</v>
      </c>
      <c r="N235" s="160"/>
      <c r="O235" s="243">
        <f>I403-J403</f>
        <v>189430324</v>
      </c>
      <c r="P235" s="161"/>
      <c r="U235" s="166"/>
    </row>
    <row r="236" spans="1:21" ht="65.45" customHeight="1">
      <c r="A236" s="584"/>
      <c r="B236" s="588"/>
      <c r="C236" s="588"/>
      <c r="D236" s="589"/>
      <c r="E236" s="590"/>
      <c r="F236" s="582"/>
      <c r="G236" s="583"/>
      <c r="H236" s="583"/>
      <c r="I236" s="582"/>
      <c r="J236" s="582"/>
      <c r="K236" s="589"/>
      <c r="L236" s="582"/>
      <c r="N236" s="160"/>
      <c r="P236" s="161"/>
      <c r="U236" s="166"/>
    </row>
    <row r="237" spans="1:21" ht="65.45" customHeight="1">
      <c r="A237" s="534">
        <v>38.1</v>
      </c>
      <c r="B237" s="533" t="s">
        <v>680</v>
      </c>
      <c r="C237" s="534" t="s">
        <v>125</v>
      </c>
      <c r="D237" s="535">
        <v>22.72</v>
      </c>
      <c r="E237" s="536">
        <v>9067</v>
      </c>
      <c r="F237" s="409">
        <f>(E237*D237)</f>
        <v>206002.24</v>
      </c>
      <c r="G237" s="408">
        <f>IF((K237-D237)&gt;0,K237-D237,0)</f>
        <v>0</v>
      </c>
      <c r="H237" s="408">
        <f>IF((K237-D237)&lt;0,D237-K237,0)</f>
        <v>0</v>
      </c>
      <c r="I237" s="409">
        <f>IF(L237="","",ROUND(G237*E237,2))</f>
        <v>0</v>
      </c>
      <c r="J237" s="409">
        <f>IF(L237="","",ROUND(H237*E237,2))</f>
        <v>0</v>
      </c>
      <c r="K237" s="535">
        <v>22.72</v>
      </c>
      <c r="L237" s="409">
        <f>(K237*E237)</f>
        <v>206002.24</v>
      </c>
      <c r="N237" s="160"/>
      <c r="P237" s="161"/>
      <c r="U237" s="166"/>
    </row>
    <row r="238" spans="1:21" ht="65.45" customHeight="1">
      <c r="A238" s="534">
        <v>38.200000000000003</v>
      </c>
      <c r="B238" s="533" t="s">
        <v>723</v>
      </c>
      <c r="C238" s="534" t="s">
        <v>105</v>
      </c>
      <c r="D238" s="535">
        <v>100.7</v>
      </c>
      <c r="E238" s="536">
        <v>28554</v>
      </c>
      <c r="F238" s="409">
        <f>(E238*D238)</f>
        <v>2875387.8000000003</v>
      </c>
      <c r="G238" s="408">
        <f>IF((K238-D238)&gt;0,K238-D238,0)</f>
        <v>0</v>
      </c>
      <c r="H238" s="408">
        <f>IF((K238-D238)&lt;0,D238-K238,0)</f>
        <v>0</v>
      </c>
      <c r="I238" s="409">
        <f>IF(L238="","",ROUND(G238*E238,2))</f>
        <v>0</v>
      </c>
      <c r="J238" s="409">
        <f>IF(L238="","",ROUND(H238*E238,2))</f>
        <v>0</v>
      </c>
      <c r="K238" s="535">
        <v>100.7</v>
      </c>
      <c r="L238" s="409">
        <f>(K238*E238)</f>
        <v>2875387.8000000003</v>
      </c>
      <c r="N238" s="160"/>
      <c r="P238" s="161"/>
      <c r="U238" s="166"/>
    </row>
    <row r="239" spans="1:21" ht="65.45" customHeight="1">
      <c r="A239" s="584"/>
      <c r="B239" s="588"/>
      <c r="C239" s="588"/>
      <c r="D239" s="589"/>
      <c r="E239" s="590"/>
      <c r="F239" s="582"/>
      <c r="G239" s="583"/>
      <c r="H239" s="583"/>
      <c r="I239" s="582"/>
      <c r="J239" s="582"/>
      <c r="K239" s="589"/>
      <c r="L239" s="582"/>
      <c r="N239" s="160"/>
      <c r="P239" s="161"/>
      <c r="U239" s="166"/>
    </row>
    <row r="240" spans="1:21" ht="65.45" customHeight="1">
      <c r="A240" s="534">
        <v>39.1</v>
      </c>
      <c r="B240" s="533" t="s">
        <v>726</v>
      </c>
      <c r="C240" s="534" t="s">
        <v>125</v>
      </c>
      <c r="D240" s="535">
        <v>14.68</v>
      </c>
      <c r="E240" s="536">
        <v>63123</v>
      </c>
      <c r="F240" s="409">
        <f>(E240*D240)</f>
        <v>926645.64</v>
      </c>
      <c r="G240" s="408">
        <f>IF((K240-D240)&gt;0,K240-D240,0)</f>
        <v>0</v>
      </c>
      <c r="H240" s="408">
        <f>IF((K240-D240)&lt;0,D240-K240,0)</f>
        <v>0</v>
      </c>
      <c r="I240" s="409">
        <f>IF(L240="","",ROUND(G240*E240,2))</f>
        <v>0</v>
      </c>
      <c r="J240" s="409">
        <f>IF(L240="","",ROUND(H240*E240,2))</f>
        <v>0</v>
      </c>
      <c r="K240" s="535">
        <v>14.68</v>
      </c>
      <c r="L240" s="409">
        <f>(K240*E240)</f>
        <v>926645.64</v>
      </c>
      <c r="N240" s="160"/>
      <c r="P240" s="161"/>
      <c r="U240" s="166"/>
    </row>
    <row r="241" spans="1:21" ht="65.45" customHeight="1">
      <c r="A241" s="534">
        <v>39.200000000000003</v>
      </c>
      <c r="B241" s="533" t="s">
        <v>727</v>
      </c>
      <c r="C241" s="534" t="s">
        <v>105</v>
      </c>
      <c r="D241" s="535">
        <v>113.29</v>
      </c>
      <c r="E241" s="536">
        <v>179275</v>
      </c>
      <c r="F241" s="409">
        <f>(E241*D241)</f>
        <v>20310064.75</v>
      </c>
      <c r="G241" s="408">
        <f>IF((K241-D241)&gt;0,K241-D241,0)</f>
        <v>0</v>
      </c>
      <c r="H241" s="408">
        <f>IF((K241-D241)&lt;0,D241-K241,0)</f>
        <v>113.29</v>
      </c>
      <c r="I241" s="409">
        <f>IF(L241="","",ROUND(G241*E241,2))</f>
        <v>0</v>
      </c>
      <c r="J241" s="409">
        <f>IF(L241="","",ROUND(H241*E241,2))</f>
        <v>20310064.75</v>
      </c>
      <c r="K241" s="535">
        <v>0</v>
      </c>
      <c r="L241" s="409">
        <f>(K241*E241)</f>
        <v>0</v>
      </c>
      <c r="N241" s="160"/>
      <c r="P241" s="161"/>
      <c r="U241" s="166"/>
    </row>
    <row r="242" spans="1:21" ht="65.45" customHeight="1">
      <c r="A242" s="584"/>
      <c r="B242" s="588"/>
      <c r="C242" s="588"/>
      <c r="D242" s="589"/>
      <c r="E242" s="590"/>
      <c r="F242" s="582"/>
      <c r="G242" s="583"/>
      <c r="H242" s="583"/>
      <c r="I242" s="582"/>
      <c r="J242" s="582"/>
      <c r="K242" s="589"/>
      <c r="L242" s="582"/>
      <c r="N242" s="160"/>
      <c r="P242" s="161"/>
      <c r="U242" s="166"/>
    </row>
    <row r="243" spans="1:21" ht="65.45" customHeight="1">
      <c r="A243" s="534">
        <v>40.1</v>
      </c>
      <c r="B243" s="533" t="s">
        <v>784</v>
      </c>
      <c r="C243" s="534" t="s">
        <v>735</v>
      </c>
      <c r="D243" s="535">
        <v>2</v>
      </c>
      <c r="E243" s="536">
        <v>112336</v>
      </c>
      <c r="F243" s="409">
        <f>(E243*D243)</f>
        <v>224672</v>
      </c>
      <c r="G243" s="408">
        <f>IF((K243-D243)&gt;0,K243-D243,0)</f>
        <v>0</v>
      </c>
      <c r="H243" s="408">
        <f>IF((K243-D243)&lt;0,D243-K243,0)</f>
        <v>0</v>
      </c>
      <c r="I243" s="409">
        <f>IF(L243="","",ROUND(G243*E243,2))</f>
        <v>0</v>
      </c>
      <c r="J243" s="409">
        <f>IF(L243="","",ROUND(H243*E243,2))</f>
        <v>0</v>
      </c>
      <c r="K243" s="535">
        <v>2</v>
      </c>
      <c r="L243" s="409">
        <f>(K243*E243)</f>
        <v>224672</v>
      </c>
      <c r="N243" s="160"/>
      <c r="P243" s="161"/>
      <c r="U243" s="166"/>
    </row>
    <row r="244" spans="1:21" ht="65.45" customHeight="1">
      <c r="A244" s="534" t="s">
        <v>1021</v>
      </c>
      <c r="B244" s="533" t="s">
        <v>293</v>
      </c>
      <c r="C244" s="534" t="s">
        <v>105</v>
      </c>
      <c r="D244" s="535">
        <v>3.78</v>
      </c>
      <c r="E244" s="536">
        <v>87129</v>
      </c>
      <c r="F244" s="409">
        <f>(E244*D244)</f>
        <v>329347.62</v>
      </c>
      <c r="G244" s="408">
        <f>IF((K244-D244)&gt;0,K244-D244,0)</f>
        <v>0</v>
      </c>
      <c r="H244" s="408">
        <f>IF((K244-D244)&lt;0,D244-K244,0)</f>
        <v>0</v>
      </c>
      <c r="I244" s="409">
        <f>IF(L244="","",ROUND(G244*E244,2))</f>
        <v>0</v>
      </c>
      <c r="J244" s="409">
        <f>IF(L244="","",ROUND(H244*E244,2))</f>
        <v>0</v>
      </c>
      <c r="K244" s="535">
        <v>3.78</v>
      </c>
      <c r="L244" s="409">
        <f>(K244*E244)</f>
        <v>329347.62</v>
      </c>
      <c r="N244" s="160"/>
      <c r="P244" s="161"/>
      <c r="U244" s="166"/>
    </row>
    <row r="245" spans="1:21" ht="65.45" customHeight="1">
      <c r="A245" s="584"/>
      <c r="B245" s="588"/>
      <c r="C245" s="588"/>
      <c r="D245" s="589"/>
      <c r="E245" s="590"/>
      <c r="F245" s="582"/>
      <c r="G245" s="583"/>
      <c r="H245" s="583"/>
      <c r="I245" s="582"/>
      <c r="J245" s="582"/>
      <c r="K245" s="589"/>
      <c r="L245" s="582"/>
      <c r="N245" s="160"/>
      <c r="P245" s="161"/>
      <c r="U245" s="166"/>
    </row>
    <row r="246" spans="1:21" ht="65.45" customHeight="1">
      <c r="A246" s="534">
        <v>41.1</v>
      </c>
      <c r="B246" s="533" t="s">
        <v>310</v>
      </c>
      <c r="C246" s="534" t="s">
        <v>106</v>
      </c>
      <c r="D246" s="535">
        <v>2</v>
      </c>
      <c r="E246" s="536">
        <v>175598</v>
      </c>
      <c r="F246" s="409">
        <f>(E246*D246)</f>
        <v>351196</v>
      </c>
      <c r="G246" s="408">
        <f>IF((K246-D246)&gt;0,K246-D246,0)</f>
        <v>0</v>
      </c>
      <c r="H246" s="408">
        <f>IF((K246-D246)&lt;0,D246-K246,0)</f>
        <v>0</v>
      </c>
      <c r="I246" s="409">
        <f>IF(L246="","",ROUND(G246*E246,2))</f>
        <v>0</v>
      </c>
      <c r="J246" s="409">
        <f>IF(L246="","",ROUND(H246*E246,2))</f>
        <v>0</v>
      </c>
      <c r="K246" s="535">
        <v>2</v>
      </c>
      <c r="L246" s="409">
        <f>(K246*E246)</f>
        <v>351196</v>
      </c>
      <c r="N246" s="160"/>
      <c r="P246" s="161"/>
      <c r="U246" s="166"/>
    </row>
    <row r="247" spans="1:21" ht="65.45" customHeight="1">
      <c r="A247" s="534">
        <v>41.2</v>
      </c>
      <c r="B247" s="533" t="s">
        <v>312</v>
      </c>
      <c r="C247" s="534" t="s">
        <v>105</v>
      </c>
      <c r="D247" s="535">
        <v>3.41</v>
      </c>
      <c r="E247" s="536">
        <v>254264</v>
      </c>
      <c r="F247" s="409">
        <f>(E247*D247)</f>
        <v>867040.24</v>
      </c>
      <c r="G247" s="408">
        <f>IF((K247-D247)&gt;0,K247-D247,0)</f>
        <v>0</v>
      </c>
      <c r="H247" s="408">
        <f>IF((K247-D247)&lt;0,D247-K247,0)</f>
        <v>0</v>
      </c>
      <c r="I247" s="409">
        <f>IF(L247="","",ROUND(G247*E247,2))</f>
        <v>0</v>
      </c>
      <c r="J247" s="409">
        <f>IF(L247="","",ROUND(H247*E247,2))</f>
        <v>0</v>
      </c>
      <c r="K247" s="535">
        <v>3.41</v>
      </c>
      <c r="L247" s="409">
        <f>(K247*E247)</f>
        <v>867040.24</v>
      </c>
      <c r="N247" s="160"/>
      <c r="P247" s="161"/>
      <c r="U247" s="166"/>
    </row>
    <row r="248" spans="1:21" ht="65.45" customHeight="1">
      <c r="A248" s="534">
        <v>41.3</v>
      </c>
      <c r="B248" s="533" t="s">
        <v>901</v>
      </c>
      <c r="C248" s="534" t="s">
        <v>105</v>
      </c>
      <c r="D248" s="535">
        <v>17.54</v>
      </c>
      <c r="E248" s="536">
        <v>960641</v>
      </c>
      <c r="F248" s="409">
        <f t="shared" ref="F248:F311" si="41">(E248*D248)</f>
        <v>16849643.140000001</v>
      </c>
      <c r="G248" s="408">
        <f>IF((K248-D248)&gt;0,K248-D248,0)</f>
        <v>0</v>
      </c>
      <c r="H248" s="408">
        <f>IF((K248-D248)&lt;0,D248-K248,0)</f>
        <v>0</v>
      </c>
      <c r="I248" s="409">
        <f>IF(L248="","",ROUND(G248*E248,2))</f>
        <v>0</v>
      </c>
      <c r="J248" s="409">
        <f>IF(L248="","",ROUND(H248*E248,2))</f>
        <v>0</v>
      </c>
      <c r="K248" s="535">
        <v>17.54</v>
      </c>
      <c r="L248" s="409">
        <f>(K248*E248)</f>
        <v>16849643.140000001</v>
      </c>
      <c r="N248" s="160"/>
      <c r="P248" s="161"/>
      <c r="U248" s="166"/>
    </row>
    <row r="249" spans="1:21" ht="65.45" customHeight="1">
      <c r="A249" s="534">
        <v>41.4</v>
      </c>
      <c r="B249" s="533" t="s">
        <v>785</v>
      </c>
      <c r="C249" s="534" t="s">
        <v>105</v>
      </c>
      <c r="D249" s="535">
        <v>0.6</v>
      </c>
      <c r="E249" s="536">
        <v>173719</v>
      </c>
      <c r="F249" s="409">
        <f t="shared" si="41"/>
        <v>104231.4</v>
      </c>
      <c r="G249" s="408">
        <f>IF((K249-D249)&gt;0,K249-D249,0)</f>
        <v>0</v>
      </c>
      <c r="H249" s="408">
        <f>IF((K249-D249)&lt;0,D249-K249,0)</f>
        <v>0</v>
      </c>
      <c r="I249" s="409">
        <f>IF(L249="","",ROUND(G249*E249,2))</f>
        <v>0</v>
      </c>
      <c r="J249" s="409">
        <f>IF(L249="","",ROUND(H249*E249,2))</f>
        <v>0</v>
      </c>
      <c r="K249" s="535">
        <v>0.6</v>
      </c>
      <c r="L249" s="409">
        <f>(K249*E249)</f>
        <v>104231.4</v>
      </c>
      <c r="N249" s="160"/>
      <c r="P249" s="161"/>
      <c r="U249" s="166"/>
    </row>
    <row r="250" spans="1:21" ht="65.45" customHeight="1">
      <c r="A250" s="534">
        <v>41.5</v>
      </c>
      <c r="B250" s="533" t="s">
        <v>786</v>
      </c>
      <c r="C250" s="534" t="s">
        <v>105</v>
      </c>
      <c r="D250" s="535">
        <v>0.6</v>
      </c>
      <c r="E250" s="536">
        <v>330319</v>
      </c>
      <c r="F250" s="409">
        <f t="shared" si="41"/>
        <v>198191.4</v>
      </c>
      <c r="G250" s="408">
        <f>IF((K250-D250)&gt;0,K250-D250,0)</f>
        <v>0</v>
      </c>
      <c r="H250" s="408">
        <f>IF((K250-D250)&lt;0,D250-K250,0)</f>
        <v>0</v>
      </c>
      <c r="I250" s="409">
        <f>IF(L250="","",ROUND(G250*E250,2))</f>
        <v>0</v>
      </c>
      <c r="J250" s="409">
        <f>IF(L250="","",ROUND(H250*E250,2))</f>
        <v>0</v>
      </c>
      <c r="K250" s="535">
        <v>0.6</v>
      </c>
      <c r="L250" s="409">
        <f>(K250*E250)</f>
        <v>198191.4</v>
      </c>
      <c r="N250" s="160"/>
      <c r="P250" s="161"/>
      <c r="U250" s="166"/>
    </row>
    <row r="251" spans="1:21" ht="65.45" customHeight="1">
      <c r="A251" s="584"/>
      <c r="B251" s="588"/>
      <c r="C251" s="588"/>
      <c r="D251" s="589"/>
      <c r="E251" s="590"/>
      <c r="F251" s="582"/>
      <c r="G251" s="583"/>
      <c r="H251" s="583"/>
      <c r="I251" s="582"/>
      <c r="J251" s="582"/>
      <c r="K251" s="589"/>
      <c r="L251" s="582"/>
      <c r="N251" s="160"/>
      <c r="P251" s="161"/>
      <c r="U251" s="166"/>
    </row>
    <row r="252" spans="1:21" ht="65.45" customHeight="1">
      <c r="A252" s="534">
        <v>42.1</v>
      </c>
      <c r="B252" s="533" t="s">
        <v>787</v>
      </c>
      <c r="C252" s="534" t="s">
        <v>105</v>
      </c>
      <c r="D252" s="535">
        <v>19.309999999999999</v>
      </c>
      <c r="E252" s="536">
        <v>45177</v>
      </c>
      <c r="F252" s="409">
        <f t="shared" si="41"/>
        <v>872367.87</v>
      </c>
      <c r="G252" s="408">
        <f>IF((K252-D252)&gt;0,K252-D252,0)</f>
        <v>0</v>
      </c>
      <c r="H252" s="408">
        <f>IF((K252-D252)&lt;0,D252-K252,0)</f>
        <v>0</v>
      </c>
      <c r="I252" s="409">
        <f>IF(L252="","",ROUND(G252*E252,2))</f>
        <v>0</v>
      </c>
      <c r="J252" s="409">
        <f>IF(L252="","",ROUND(H252*E252,2))</f>
        <v>0</v>
      </c>
      <c r="K252" s="535">
        <v>19.309999999999999</v>
      </c>
      <c r="L252" s="409">
        <f>(K252*E252)</f>
        <v>872367.87</v>
      </c>
      <c r="N252" s="160"/>
      <c r="P252" s="161"/>
      <c r="U252" s="166"/>
    </row>
    <row r="253" spans="1:21" ht="65.45" customHeight="1">
      <c r="A253" s="584"/>
      <c r="B253" s="588"/>
      <c r="C253" s="588"/>
      <c r="D253" s="589"/>
      <c r="E253" s="590"/>
      <c r="F253" s="582"/>
      <c r="G253" s="583"/>
      <c r="H253" s="583"/>
      <c r="I253" s="582"/>
      <c r="J253" s="582"/>
      <c r="K253" s="589"/>
      <c r="L253" s="582"/>
      <c r="N253" s="160"/>
      <c r="P253" s="161"/>
      <c r="U253" s="166"/>
    </row>
    <row r="254" spans="1:21" ht="65.45" customHeight="1">
      <c r="A254" s="534" t="s">
        <v>1022</v>
      </c>
      <c r="B254" s="533" t="s">
        <v>902</v>
      </c>
      <c r="C254" s="534" t="s">
        <v>105</v>
      </c>
      <c r="D254" s="535">
        <v>77.3</v>
      </c>
      <c r="E254" s="536">
        <v>71611</v>
      </c>
      <c r="F254" s="409">
        <f t="shared" si="41"/>
        <v>5535530.2999999998</v>
      </c>
      <c r="G254" s="408">
        <f>IF((K254-D254)&gt;0,K254-D254,0)</f>
        <v>0</v>
      </c>
      <c r="H254" s="408">
        <f>IF((K254-D254)&lt;0,D254-K254,0)</f>
        <v>0</v>
      </c>
      <c r="I254" s="409">
        <f>IF(L254="","",ROUND(G254*E254,2))</f>
        <v>0</v>
      </c>
      <c r="J254" s="409">
        <f>IF(L254="","",ROUND(H254*E254,2))</f>
        <v>0</v>
      </c>
      <c r="K254" s="535">
        <v>77.3</v>
      </c>
      <c r="L254" s="409">
        <f>(K254*E254)</f>
        <v>5535530.2999999998</v>
      </c>
      <c r="N254" s="160"/>
      <c r="P254" s="161"/>
      <c r="U254" s="166"/>
    </row>
    <row r="255" spans="1:21" ht="65.45" customHeight="1">
      <c r="A255" s="534" t="s">
        <v>1023</v>
      </c>
      <c r="B255" s="533" t="s">
        <v>903</v>
      </c>
      <c r="C255" s="534" t="s">
        <v>735</v>
      </c>
      <c r="D255" s="535">
        <v>5</v>
      </c>
      <c r="E255" s="536">
        <v>148734</v>
      </c>
      <c r="F255" s="409">
        <f t="shared" si="41"/>
        <v>743670</v>
      </c>
      <c r="G255" s="408">
        <f>IF((K255-D255)&gt;0,K255-D255,0)</f>
        <v>0</v>
      </c>
      <c r="H255" s="408">
        <f>IF((K255-D255)&lt;0,D255-K255,0)</f>
        <v>0</v>
      </c>
      <c r="I255" s="409">
        <f>IF(L255="","",ROUND(G255*E255,2))</f>
        <v>0</v>
      </c>
      <c r="J255" s="409">
        <f>IF(L255="","",ROUND(H255*E255,2))</f>
        <v>0</v>
      </c>
      <c r="K255" s="535">
        <v>5</v>
      </c>
      <c r="L255" s="409">
        <f>(K255*E255)</f>
        <v>743670</v>
      </c>
      <c r="N255" s="160"/>
      <c r="P255" s="161"/>
      <c r="U255" s="166"/>
    </row>
    <row r="256" spans="1:21" ht="65.45" customHeight="1">
      <c r="A256" s="584"/>
      <c r="B256" s="588"/>
      <c r="C256" s="588"/>
      <c r="D256" s="589"/>
      <c r="E256" s="590"/>
      <c r="F256" s="582"/>
      <c r="G256" s="583"/>
      <c r="H256" s="583"/>
      <c r="I256" s="582"/>
      <c r="J256" s="582"/>
      <c r="K256" s="589"/>
      <c r="L256" s="582"/>
      <c r="N256" s="160"/>
      <c r="P256" s="161"/>
      <c r="U256" s="166"/>
    </row>
    <row r="257" spans="1:21" ht="65.45" customHeight="1">
      <c r="A257" s="534" t="s">
        <v>1024</v>
      </c>
      <c r="B257" s="533" t="s">
        <v>904</v>
      </c>
      <c r="C257" s="534" t="s">
        <v>735</v>
      </c>
      <c r="D257" s="535">
        <v>5</v>
      </c>
      <c r="E257" s="536">
        <v>363272</v>
      </c>
      <c r="F257" s="409">
        <f t="shared" si="41"/>
        <v>1816360</v>
      </c>
      <c r="G257" s="408">
        <f>IF((K257-D257)&gt;0,K257-D257,0)</f>
        <v>0</v>
      </c>
      <c r="H257" s="408">
        <f>IF((K257-D257)&lt;0,D257-K257,0)</f>
        <v>0</v>
      </c>
      <c r="I257" s="409">
        <f>IF(L257="","",ROUND(G257*E257,2))</f>
        <v>0</v>
      </c>
      <c r="J257" s="409">
        <f>IF(L257="","",ROUND(H257*E257,2))</f>
        <v>0</v>
      </c>
      <c r="K257" s="535">
        <v>5</v>
      </c>
      <c r="L257" s="409">
        <f>(K257*E257)</f>
        <v>1816360</v>
      </c>
      <c r="N257" s="160"/>
      <c r="P257" s="161"/>
      <c r="U257" s="166"/>
    </row>
    <row r="258" spans="1:21" ht="65.45" customHeight="1">
      <c r="A258" s="534" t="s">
        <v>1025</v>
      </c>
      <c r="B258" s="533" t="s">
        <v>905</v>
      </c>
      <c r="C258" s="534" t="s">
        <v>735</v>
      </c>
      <c r="D258" s="535">
        <v>5</v>
      </c>
      <c r="E258" s="536">
        <v>219762</v>
      </c>
      <c r="F258" s="409">
        <f t="shared" si="41"/>
        <v>1098810</v>
      </c>
      <c r="G258" s="408">
        <f>IF((K258-D258)&gt;0,K258-D258,0)</f>
        <v>0</v>
      </c>
      <c r="H258" s="408">
        <f>IF((K258-D258)&lt;0,D258-K258,0)</f>
        <v>0</v>
      </c>
      <c r="I258" s="409">
        <f>IF(L258="","",ROUND(G258*E258,2))</f>
        <v>0</v>
      </c>
      <c r="J258" s="409">
        <f>IF(L258="","",ROUND(H258*E258,2))</f>
        <v>0</v>
      </c>
      <c r="K258" s="535">
        <v>5</v>
      </c>
      <c r="L258" s="409">
        <f>(K258*E258)</f>
        <v>1098810</v>
      </c>
      <c r="N258" s="160"/>
      <c r="P258" s="161"/>
      <c r="U258" s="166"/>
    </row>
    <row r="259" spans="1:21" ht="65.45" customHeight="1">
      <c r="A259" s="534" t="s">
        <v>1026</v>
      </c>
      <c r="B259" s="533" t="s">
        <v>906</v>
      </c>
      <c r="C259" s="534" t="s">
        <v>735</v>
      </c>
      <c r="D259" s="535">
        <v>2</v>
      </c>
      <c r="E259" s="536">
        <v>349880</v>
      </c>
      <c r="F259" s="409">
        <f t="shared" si="41"/>
        <v>699760</v>
      </c>
      <c r="G259" s="408">
        <f>IF((K259-D259)&gt;0,K259-D259,0)</f>
        <v>0</v>
      </c>
      <c r="H259" s="408">
        <f>IF((K259-D259)&lt;0,D259-K259,0)</f>
        <v>0</v>
      </c>
      <c r="I259" s="409">
        <f>IF(L259="","",ROUND(G259*E259,2))</f>
        <v>0</v>
      </c>
      <c r="J259" s="409">
        <f>IF(L259="","",ROUND(H259*E259,2))</f>
        <v>0</v>
      </c>
      <c r="K259" s="535">
        <v>2</v>
      </c>
      <c r="L259" s="409">
        <f>(K259*E259)</f>
        <v>699760</v>
      </c>
      <c r="N259" s="160"/>
      <c r="P259" s="161"/>
      <c r="U259" s="166"/>
    </row>
    <row r="260" spans="1:21" ht="65.45" customHeight="1">
      <c r="A260" s="584"/>
      <c r="B260" s="588"/>
      <c r="C260" s="588"/>
      <c r="D260" s="589"/>
      <c r="E260" s="590"/>
      <c r="F260" s="582"/>
      <c r="G260" s="583"/>
      <c r="H260" s="583"/>
      <c r="I260" s="582"/>
      <c r="J260" s="582"/>
      <c r="K260" s="589"/>
      <c r="L260" s="582"/>
      <c r="N260" s="160"/>
      <c r="P260" s="161"/>
      <c r="U260" s="166"/>
    </row>
    <row r="261" spans="1:21" ht="65.45" customHeight="1">
      <c r="A261" s="534">
        <v>45.1</v>
      </c>
      <c r="B261" s="533" t="s">
        <v>729</v>
      </c>
      <c r="C261" s="534" t="s">
        <v>125</v>
      </c>
      <c r="D261" s="535">
        <v>12.8</v>
      </c>
      <c r="E261" s="536">
        <v>3382</v>
      </c>
      <c r="F261" s="409">
        <f t="shared" si="41"/>
        <v>43289.600000000006</v>
      </c>
      <c r="G261" s="408">
        <f>IF((K261-D261)&gt;0,K261-D261,0)</f>
        <v>0</v>
      </c>
      <c r="H261" s="408">
        <f>IF((K261-D261)&lt;0,D261-K261,0)</f>
        <v>0</v>
      </c>
      <c r="I261" s="409">
        <f>IF(L261="","",ROUND(G261*E261,2))</f>
        <v>0</v>
      </c>
      <c r="J261" s="409">
        <f>IF(L261="","",ROUND(H261*E261,2))</f>
        <v>0</v>
      </c>
      <c r="K261" s="535">
        <v>12.8</v>
      </c>
      <c r="L261" s="409">
        <f>(K261*E261)</f>
        <v>43289.600000000006</v>
      </c>
      <c r="N261" s="160"/>
      <c r="P261" s="161"/>
      <c r="U261" s="166"/>
    </row>
    <row r="262" spans="1:21" ht="65.45" customHeight="1">
      <c r="A262" s="534">
        <v>45.2</v>
      </c>
      <c r="B262" s="533" t="s">
        <v>730</v>
      </c>
      <c r="C262" s="534" t="s">
        <v>105</v>
      </c>
      <c r="D262" s="535">
        <v>5.97</v>
      </c>
      <c r="E262" s="536">
        <v>17052</v>
      </c>
      <c r="F262" s="409">
        <f t="shared" si="41"/>
        <v>101800.44</v>
      </c>
      <c r="G262" s="408">
        <f>IF((K262-D262)&gt;0,K262-D262,0)</f>
        <v>0</v>
      </c>
      <c r="H262" s="408">
        <f>IF((K262-D262)&lt;0,D262-K262,0)</f>
        <v>0</v>
      </c>
      <c r="I262" s="409">
        <f>IF(L262="","",ROUND(G262*E262,2))</f>
        <v>0</v>
      </c>
      <c r="J262" s="409">
        <f>IF(L262="","",ROUND(H262*E262,2))</f>
        <v>0</v>
      </c>
      <c r="K262" s="535">
        <v>5.97</v>
      </c>
      <c r="L262" s="409">
        <f>(K262*E262)</f>
        <v>101800.44</v>
      </c>
      <c r="N262" s="160"/>
      <c r="P262" s="161"/>
      <c r="U262" s="166"/>
    </row>
    <row r="263" spans="1:21" ht="65.45" customHeight="1">
      <c r="A263" s="534">
        <v>45.3</v>
      </c>
      <c r="B263" s="533" t="s">
        <v>732</v>
      </c>
      <c r="C263" s="534" t="s">
        <v>105</v>
      </c>
      <c r="D263" s="535">
        <v>100.7</v>
      </c>
      <c r="E263" s="536">
        <v>78724</v>
      </c>
      <c r="F263" s="409">
        <f t="shared" si="41"/>
        <v>7927506.7999999998</v>
      </c>
      <c r="G263" s="408">
        <f>IF((K263-D263)&gt;0,K263-D263,0)</f>
        <v>0</v>
      </c>
      <c r="H263" s="408">
        <f>IF((K263-D263)&lt;0,D263-K263,0)</f>
        <v>0</v>
      </c>
      <c r="I263" s="409">
        <f>IF(L263="","",ROUND(G263*E263,2))</f>
        <v>0</v>
      </c>
      <c r="J263" s="409">
        <f>IF(L263="","",ROUND(H263*E263,2))</f>
        <v>0</v>
      </c>
      <c r="K263" s="535">
        <v>100.7</v>
      </c>
      <c r="L263" s="409">
        <f>(K263*E263)</f>
        <v>7927506.7999999998</v>
      </c>
      <c r="N263" s="160"/>
      <c r="P263" s="161"/>
      <c r="U263" s="166"/>
    </row>
    <row r="264" spans="1:21" ht="65.45" customHeight="1">
      <c r="A264" s="584"/>
      <c r="B264" s="588"/>
      <c r="C264" s="588"/>
      <c r="D264" s="589"/>
      <c r="E264" s="590"/>
      <c r="F264" s="582"/>
      <c r="G264" s="583"/>
      <c r="H264" s="583"/>
      <c r="I264" s="582"/>
      <c r="J264" s="582"/>
      <c r="K264" s="589"/>
      <c r="L264" s="582"/>
      <c r="N264" s="160"/>
      <c r="P264" s="161"/>
      <c r="U264" s="166"/>
    </row>
    <row r="265" spans="1:21" ht="65.45" customHeight="1">
      <c r="A265" s="534">
        <v>47.1</v>
      </c>
      <c r="B265" s="533" t="s">
        <v>733</v>
      </c>
      <c r="C265" s="534" t="s">
        <v>125</v>
      </c>
      <c r="D265" s="535">
        <v>7.56</v>
      </c>
      <c r="E265" s="536">
        <v>51505</v>
      </c>
      <c r="F265" s="409">
        <f t="shared" si="41"/>
        <v>389377.8</v>
      </c>
      <c r="G265" s="408">
        <f>IF((K265-D265)&gt;0,K265-D265,0)</f>
        <v>0</v>
      </c>
      <c r="H265" s="408">
        <f>IF((K265-D265)&lt;0,D265-K265,0)</f>
        <v>0</v>
      </c>
      <c r="I265" s="409">
        <f>IF(L265="","",ROUND(G265*E265,2))</f>
        <v>0</v>
      </c>
      <c r="J265" s="409">
        <f>IF(L265="","",ROUND(H265*E265,2))</f>
        <v>0</v>
      </c>
      <c r="K265" s="535">
        <v>7.56</v>
      </c>
      <c r="L265" s="409">
        <f>(K265*E265)</f>
        <v>389377.8</v>
      </c>
      <c r="N265" s="160"/>
      <c r="P265" s="161"/>
      <c r="U265" s="166"/>
    </row>
    <row r="266" spans="1:21" ht="65.45" customHeight="1">
      <c r="A266" s="534" t="s">
        <v>1027</v>
      </c>
      <c r="B266" s="533" t="s">
        <v>737</v>
      </c>
      <c r="C266" s="534" t="s">
        <v>125</v>
      </c>
      <c r="D266" s="535">
        <v>60.95</v>
      </c>
      <c r="E266" s="536">
        <v>107934</v>
      </c>
      <c r="F266" s="409">
        <f t="shared" si="41"/>
        <v>6578577.3000000007</v>
      </c>
      <c r="G266" s="408">
        <f>IF((K266-D266)&gt;0,K266-D266,0)</f>
        <v>0</v>
      </c>
      <c r="H266" s="408">
        <f>IF((K266-D266)&lt;0,D266-K266,0)</f>
        <v>0</v>
      </c>
      <c r="I266" s="409">
        <f>IF(L266="","",ROUND(G266*E266,2))</f>
        <v>0</v>
      </c>
      <c r="J266" s="409">
        <f>IF(L266="","",ROUND(H266*E266,2))</f>
        <v>0</v>
      </c>
      <c r="K266" s="535">
        <v>60.95</v>
      </c>
      <c r="L266" s="409">
        <f>(K266*E266)</f>
        <v>6578577.3000000007</v>
      </c>
      <c r="N266" s="160"/>
      <c r="P266" s="161"/>
      <c r="U266" s="166"/>
    </row>
    <row r="267" spans="1:21" ht="65.45" customHeight="1">
      <c r="A267" s="534" t="s">
        <v>1028</v>
      </c>
      <c r="B267" s="533" t="s">
        <v>739</v>
      </c>
      <c r="C267" s="534" t="s">
        <v>735</v>
      </c>
      <c r="D267" s="535">
        <v>4</v>
      </c>
      <c r="E267" s="536">
        <v>7083</v>
      </c>
      <c r="F267" s="409">
        <f t="shared" si="41"/>
        <v>28332</v>
      </c>
      <c r="G267" s="408">
        <f>IF((K267-D267)&gt;0,K267-D267,0)</f>
        <v>0</v>
      </c>
      <c r="H267" s="408">
        <f>IF((K267-D267)&lt;0,D267-K267,0)</f>
        <v>0</v>
      </c>
      <c r="I267" s="409">
        <f>IF(L267="","",ROUND(G267*E267,2))</f>
        <v>0</v>
      </c>
      <c r="J267" s="409">
        <f>IF(L267="","",ROUND(H267*E267,2))</f>
        <v>0</v>
      </c>
      <c r="K267" s="535">
        <v>4</v>
      </c>
      <c r="L267" s="409">
        <f>(K267*E267)</f>
        <v>28332</v>
      </c>
      <c r="N267" s="160"/>
      <c r="P267" s="161"/>
      <c r="U267" s="166"/>
    </row>
    <row r="268" spans="1:21" ht="65.45" customHeight="1">
      <c r="A268" s="534" t="s">
        <v>1029</v>
      </c>
      <c r="B268" s="533" t="s">
        <v>734</v>
      </c>
      <c r="C268" s="534" t="s">
        <v>735</v>
      </c>
      <c r="D268" s="535">
        <v>1</v>
      </c>
      <c r="E268" s="536">
        <v>337897</v>
      </c>
      <c r="F268" s="409">
        <f t="shared" si="41"/>
        <v>337897</v>
      </c>
      <c r="G268" s="408">
        <f>IF((K268-D268)&gt;0,K268-D268,0)</f>
        <v>0</v>
      </c>
      <c r="H268" s="408">
        <f>IF((K268-D268)&lt;0,D268-K268,0)</f>
        <v>0</v>
      </c>
      <c r="I268" s="409">
        <f>IF(L268="","",ROUND(G268*E268,2))</f>
        <v>0</v>
      </c>
      <c r="J268" s="409">
        <f>IF(L268="","",ROUND(H268*E268,2))</f>
        <v>0</v>
      </c>
      <c r="K268" s="535">
        <v>1</v>
      </c>
      <c r="L268" s="409">
        <f>(K268*E268)</f>
        <v>337897</v>
      </c>
      <c r="N268" s="160"/>
      <c r="P268" s="161"/>
      <c r="U268" s="166"/>
    </row>
    <row r="269" spans="1:21" ht="65.45" customHeight="1">
      <c r="A269" s="534" t="s">
        <v>1030</v>
      </c>
      <c r="B269" s="533" t="s">
        <v>738</v>
      </c>
      <c r="C269" s="534" t="s">
        <v>735</v>
      </c>
      <c r="D269" s="535">
        <v>2</v>
      </c>
      <c r="E269" s="536">
        <v>142642</v>
      </c>
      <c r="F269" s="409">
        <f t="shared" si="41"/>
        <v>285284</v>
      </c>
      <c r="G269" s="408">
        <f>IF((K269-D269)&gt;0,K269-D269,0)</f>
        <v>0</v>
      </c>
      <c r="H269" s="408">
        <f>IF((K269-D269)&lt;0,D269-K269,0)</f>
        <v>0</v>
      </c>
      <c r="I269" s="409">
        <f>IF(L269="","",ROUND(G269*E269,2))</f>
        <v>0</v>
      </c>
      <c r="J269" s="409">
        <f>IF(L269="","",ROUND(H269*E269,2))</f>
        <v>0</v>
      </c>
      <c r="K269" s="535">
        <v>2</v>
      </c>
      <c r="L269" s="409">
        <f>(K269*E269)</f>
        <v>285284</v>
      </c>
      <c r="N269" s="160"/>
      <c r="P269" s="161"/>
      <c r="U269" s="166"/>
    </row>
    <row r="270" spans="1:21" ht="65.45" customHeight="1">
      <c r="A270" s="584"/>
      <c r="B270" s="588"/>
      <c r="C270" s="588"/>
      <c r="D270" s="589"/>
      <c r="E270" s="590"/>
      <c r="F270" s="582"/>
      <c r="G270" s="583"/>
      <c r="H270" s="583"/>
      <c r="I270" s="582"/>
      <c r="J270" s="582"/>
      <c r="K270" s="589"/>
      <c r="L270" s="582"/>
      <c r="N270" s="160"/>
      <c r="P270" s="161"/>
      <c r="U270" s="166"/>
    </row>
    <row r="271" spans="1:21" ht="65.45" customHeight="1">
      <c r="A271" s="534" t="s">
        <v>1031</v>
      </c>
      <c r="B271" s="533" t="s">
        <v>678</v>
      </c>
      <c r="C271" s="534" t="s">
        <v>125</v>
      </c>
      <c r="D271" s="535">
        <v>4.2699999999999996</v>
      </c>
      <c r="E271" s="536">
        <v>31139</v>
      </c>
      <c r="F271" s="409">
        <f t="shared" si="41"/>
        <v>132963.53</v>
      </c>
      <c r="G271" s="408">
        <f t="shared" ref="G271:G279" si="42">IF((K271-D271)&gt;0,K271-D271,0)</f>
        <v>0</v>
      </c>
      <c r="H271" s="408">
        <f t="shared" ref="H271:H279" si="43">IF((K271-D271)&lt;0,D271-K271,0)</f>
        <v>0</v>
      </c>
      <c r="I271" s="409">
        <f t="shared" ref="I271:I279" si="44">IF(L271="","",ROUND(G271*E271,2))</f>
        <v>0</v>
      </c>
      <c r="J271" s="409">
        <f t="shared" ref="J271:J279" si="45">IF(L271="","",ROUND(H271*E271,2))</f>
        <v>0</v>
      </c>
      <c r="K271" s="535">
        <v>4.2699999999999996</v>
      </c>
      <c r="L271" s="409">
        <f t="shared" ref="L271:L279" si="46">(K271*E271)</f>
        <v>132963.53</v>
      </c>
      <c r="N271" s="160"/>
      <c r="P271" s="161"/>
      <c r="U271" s="166"/>
    </row>
    <row r="272" spans="1:21" ht="65.45" customHeight="1">
      <c r="A272" s="534" t="s">
        <v>1032</v>
      </c>
      <c r="B272" s="533" t="s">
        <v>907</v>
      </c>
      <c r="C272" s="534" t="s">
        <v>125</v>
      </c>
      <c r="D272" s="535">
        <v>1</v>
      </c>
      <c r="E272" s="536">
        <v>43014</v>
      </c>
      <c r="F272" s="409">
        <f t="shared" si="41"/>
        <v>43014</v>
      </c>
      <c r="G272" s="408">
        <f t="shared" si="42"/>
        <v>0</v>
      </c>
      <c r="H272" s="408">
        <f t="shared" si="43"/>
        <v>0</v>
      </c>
      <c r="I272" s="409">
        <f t="shared" si="44"/>
        <v>0</v>
      </c>
      <c r="J272" s="409">
        <f t="shared" si="45"/>
        <v>0</v>
      </c>
      <c r="K272" s="535">
        <v>1</v>
      </c>
      <c r="L272" s="409">
        <f t="shared" si="46"/>
        <v>43014</v>
      </c>
      <c r="N272" s="160"/>
      <c r="P272" s="161"/>
      <c r="U272" s="166"/>
    </row>
    <row r="273" spans="1:21" ht="65.45" customHeight="1">
      <c r="A273" s="534" t="s">
        <v>1033</v>
      </c>
      <c r="B273" s="533" t="s">
        <v>677</v>
      </c>
      <c r="C273" s="534" t="s">
        <v>125</v>
      </c>
      <c r="D273" s="535">
        <v>16.86</v>
      </c>
      <c r="E273" s="536">
        <v>58449</v>
      </c>
      <c r="F273" s="409">
        <f t="shared" si="41"/>
        <v>985450.14</v>
      </c>
      <c r="G273" s="408">
        <f t="shared" si="42"/>
        <v>0</v>
      </c>
      <c r="H273" s="408">
        <f t="shared" si="43"/>
        <v>0</v>
      </c>
      <c r="I273" s="409">
        <f t="shared" si="44"/>
        <v>0</v>
      </c>
      <c r="J273" s="409">
        <f t="shared" si="45"/>
        <v>0</v>
      </c>
      <c r="K273" s="535">
        <v>16.86</v>
      </c>
      <c r="L273" s="409">
        <f t="shared" si="46"/>
        <v>985450.14</v>
      </c>
      <c r="N273" s="160"/>
      <c r="P273" s="161"/>
      <c r="U273" s="166"/>
    </row>
    <row r="274" spans="1:21" ht="65.45" customHeight="1">
      <c r="A274" s="534" t="s">
        <v>1034</v>
      </c>
      <c r="B274" s="533" t="s">
        <v>908</v>
      </c>
      <c r="C274" s="534" t="s">
        <v>735</v>
      </c>
      <c r="D274" s="535">
        <v>7</v>
      </c>
      <c r="E274" s="536">
        <v>32481</v>
      </c>
      <c r="F274" s="409">
        <f t="shared" si="41"/>
        <v>227367</v>
      </c>
      <c r="G274" s="408">
        <f t="shared" si="42"/>
        <v>0</v>
      </c>
      <c r="H274" s="408">
        <f t="shared" si="43"/>
        <v>0</v>
      </c>
      <c r="I274" s="409">
        <f t="shared" si="44"/>
        <v>0</v>
      </c>
      <c r="J274" s="409">
        <f t="shared" si="45"/>
        <v>0</v>
      </c>
      <c r="K274" s="535">
        <v>7</v>
      </c>
      <c r="L274" s="409">
        <f t="shared" si="46"/>
        <v>227367</v>
      </c>
      <c r="N274" s="160"/>
      <c r="P274" s="161"/>
      <c r="U274" s="166"/>
    </row>
    <row r="275" spans="1:21" ht="65.45" customHeight="1">
      <c r="A275" s="534" t="s">
        <v>1035</v>
      </c>
      <c r="B275" s="533" t="s">
        <v>909</v>
      </c>
      <c r="C275" s="534" t="s">
        <v>735</v>
      </c>
      <c r="D275" s="535">
        <v>2</v>
      </c>
      <c r="E275" s="536">
        <v>21801</v>
      </c>
      <c r="F275" s="409">
        <f t="shared" si="41"/>
        <v>43602</v>
      </c>
      <c r="G275" s="408">
        <f t="shared" si="42"/>
        <v>0</v>
      </c>
      <c r="H275" s="408">
        <f t="shared" si="43"/>
        <v>0</v>
      </c>
      <c r="I275" s="409">
        <f t="shared" si="44"/>
        <v>0</v>
      </c>
      <c r="J275" s="409">
        <f t="shared" si="45"/>
        <v>0</v>
      </c>
      <c r="K275" s="535">
        <v>2</v>
      </c>
      <c r="L275" s="409">
        <f t="shared" si="46"/>
        <v>43602</v>
      </c>
      <c r="N275" s="160"/>
      <c r="P275" s="161"/>
      <c r="U275" s="166"/>
    </row>
    <row r="276" spans="1:21" ht="65.45" customHeight="1">
      <c r="A276" s="534" t="s">
        <v>1036</v>
      </c>
      <c r="B276" s="533" t="s">
        <v>910</v>
      </c>
      <c r="C276" s="534" t="s">
        <v>735</v>
      </c>
      <c r="D276" s="535">
        <v>2</v>
      </c>
      <c r="E276" s="536">
        <v>26708</v>
      </c>
      <c r="F276" s="409">
        <f t="shared" si="41"/>
        <v>53416</v>
      </c>
      <c r="G276" s="408">
        <f t="shared" si="42"/>
        <v>0</v>
      </c>
      <c r="H276" s="408">
        <f t="shared" si="43"/>
        <v>0</v>
      </c>
      <c r="I276" s="409">
        <f t="shared" si="44"/>
        <v>0</v>
      </c>
      <c r="J276" s="409">
        <f t="shared" si="45"/>
        <v>0</v>
      </c>
      <c r="K276" s="535">
        <v>2</v>
      </c>
      <c r="L276" s="409">
        <f t="shared" si="46"/>
        <v>53416</v>
      </c>
      <c r="N276" s="160"/>
      <c r="P276" s="161"/>
      <c r="U276" s="166"/>
    </row>
    <row r="277" spans="1:21" ht="65.45" customHeight="1">
      <c r="A277" s="534" t="s">
        <v>1037</v>
      </c>
      <c r="B277" s="533" t="s">
        <v>911</v>
      </c>
      <c r="C277" s="534" t="s">
        <v>735</v>
      </c>
      <c r="D277" s="535">
        <v>7</v>
      </c>
      <c r="E277" s="536">
        <v>90607</v>
      </c>
      <c r="F277" s="409">
        <f t="shared" si="41"/>
        <v>634249</v>
      </c>
      <c r="G277" s="408">
        <f t="shared" si="42"/>
        <v>0</v>
      </c>
      <c r="H277" s="408">
        <f t="shared" si="43"/>
        <v>0</v>
      </c>
      <c r="I277" s="409">
        <f t="shared" si="44"/>
        <v>0</v>
      </c>
      <c r="J277" s="409">
        <f t="shared" si="45"/>
        <v>0</v>
      </c>
      <c r="K277" s="535">
        <v>7</v>
      </c>
      <c r="L277" s="409">
        <f t="shared" si="46"/>
        <v>634249</v>
      </c>
      <c r="N277" s="160"/>
      <c r="P277" s="161"/>
      <c r="U277" s="166"/>
    </row>
    <row r="278" spans="1:21" ht="65.45" customHeight="1">
      <c r="A278" s="534" t="s">
        <v>1038</v>
      </c>
      <c r="B278" s="533" t="s">
        <v>912</v>
      </c>
      <c r="C278" s="534" t="s">
        <v>735</v>
      </c>
      <c r="D278" s="535">
        <v>2</v>
      </c>
      <c r="E278" s="536">
        <v>21810</v>
      </c>
      <c r="F278" s="409">
        <f t="shared" si="41"/>
        <v>43620</v>
      </c>
      <c r="G278" s="408">
        <f t="shared" si="42"/>
        <v>0</v>
      </c>
      <c r="H278" s="408">
        <f t="shared" si="43"/>
        <v>0</v>
      </c>
      <c r="I278" s="409">
        <f t="shared" si="44"/>
        <v>0</v>
      </c>
      <c r="J278" s="409">
        <f t="shared" si="45"/>
        <v>0</v>
      </c>
      <c r="K278" s="535">
        <v>2</v>
      </c>
      <c r="L278" s="409">
        <f t="shared" si="46"/>
        <v>43620</v>
      </c>
      <c r="N278" s="160"/>
      <c r="P278" s="161"/>
      <c r="U278" s="166"/>
    </row>
    <row r="279" spans="1:21" ht="65.45" customHeight="1">
      <c r="A279" s="534" t="s">
        <v>1039</v>
      </c>
      <c r="B279" s="533" t="s">
        <v>790</v>
      </c>
      <c r="C279" s="534" t="s">
        <v>735</v>
      </c>
      <c r="D279" s="535">
        <v>2</v>
      </c>
      <c r="E279" s="536">
        <v>44415</v>
      </c>
      <c r="F279" s="409">
        <f t="shared" si="41"/>
        <v>88830</v>
      </c>
      <c r="G279" s="408">
        <f t="shared" si="42"/>
        <v>0</v>
      </c>
      <c r="H279" s="408">
        <f t="shared" si="43"/>
        <v>0</v>
      </c>
      <c r="I279" s="409">
        <f t="shared" si="44"/>
        <v>0</v>
      </c>
      <c r="J279" s="409">
        <f t="shared" si="45"/>
        <v>0</v>
      </c>
      <c r="K279" s="535">
        <v>2</v>
      </c>
      <c r="L279" s="409">
        <f t="shared" si="46"/>
        <v>88830</v>
      </c>
      <c r="N279" s="160"/>
      <c r="P279" s="161"/>
      <c r="U279" s="166"/>
    </row>
    <row r="280" spans="1:21" ht="65.45" customHeight="1">
      <c r="A280" s="584"/>
      <c r="B280" s="588"/>
      <c r="C280" s="588"/>
      <c r="D280" s="589"/>
      <c r="E280" s="590"/>
      <c r="F280" s="582"/>
      <c r="G280" s="583"/>
      <c r="H280" s="583"/>
      <c r="I280" s="582"/>
      <c r="J280" s="582"/>
      <c r="K280" s="589"/>
      <c r="L280" s="582"/>
      <c r="N280" s="160"/>
      <c r="P280" s="161"/>
      <c r="U280" s="166"/>
    </row>
    <row r="281" spans="1:21" ht="65.45" customHeight="1">
      <c r="A281" s="534" t="s">
        <v>1040</v>
      </c>
      <c r="B281" s="533" t="s">
        <v>913</v>
      </c>
      <c r="C281" s="534" t="s">
        <v>125</v>
      </c>
      <c r="D281" s="535">
        <v>17.100000000000001</v>
      </c>
      <c r="E281" s="536">
        <v>17308</v>
      </c>
      <c r="F281" s="409">
        <f t="shared" si="41"/>
        <v>295966.80000000005</v>
      </c>
      <c r="G281" s="408">
        <f t="shared" ref="G281:G286" si="47">IF((K281-D281)&gt;0,K281-D281,0)</f>
        <v>0</v>
      </c>
      <c r="H281" s="408">
        <f t="shared" ref="H281:H286" si="48">IF((K281-D281)&lt;0,D281-K281,0)</f>
        <v>0</v>
      </c>
      <c r="I281" s="409">
        <f t="shared" ref="I281:I286" si="49">IF(L281="","",ROUND(G281*E281,2))</f>
        <v>0</v>
      </c>
      <c r="J281" s="409">
        <f t="shared" ref="J281:J286" si="50">IF(L281="","",ROUND(H281*E281,2))</f>
        <v>0</v>
      </c>
      <c r="K281" s="535">
        <v>17.100000000000001</v>
      </c>
      <c r="L281" s="409">
        <f t="shared" ref="L281:L286" si="51">(K281*E281)</f>
        <v>295966.80000000005</v>
      </c>
      <c r="N281" s="160"/>
      <c r="P281" s="161"/>
      <c r="U281" s="166"/>
    </row>
    <row r="282" spans="1:21" ht="65.45" customHeight="1">
      <c r="A282" s="534" t="s">
        <v>1041</v>
      </c>
      <c r="B282" s="533" t="s">
        <v>343</v>
      </c>
      <c r="C282" s="534" t="s">
        <v>125</v>
      </c>
      <c r="D282" s="535">
        <v>18.260000000000002</v>
      </c>
      <c r="E282" s="536">
        <v>12950</v>
      </c>
      <c r="F282" s="409">
        <f t="shared" si="41"/>
        <v>236467.00000000003</v>
      </c>
      <c r="G282" s="408">
        <f t="shared" si="47"/>
        <v>0</v>
      </c>
      <c r="H282" s="408">
        <f t="shared" si="48"/>
        <v>0</v>
      </c>
      <c r="I282" s="409">
        <f t="shared" si="49"/>
        <v>0</v>
      </c>
      <c r="J282" s="409">
        <f t="shared" si="50"/>
        <v>0</v>
      </c>
      <c r="K282" s="535">
        <v>18.260000000000002</v>
      </c>
      <c r="L282" s="409">
        <f t="shared" si="51"/>
        <v>236467.00000000003</v>
      </c>
      <c r="N282" s="160"/>
      <c r="P282" s="161"/>
      <c r="U282" s="166"/>
    </row>
    <row r="283" spans="1:21" ht="65.45" customHeight="1">
      <c r="A283" s="534" t="s">
        <v>1042</v>
      </c>
      <c r="B283" s="533" t="s">
        <v>914</v>
      </c>
      <c r="C283" s="534" t="s">
        <v>125</v>
      </c>
      <c r="D283" s="535">
        <v>7.47</v>
      </c>
      <c r="E283" s="536">
        <v>10356</v>
      </c>
      <c r="F283" s="409">
        <f t="shared" si="41"/>
        <v>77359.319999999992</v>
      </c>
      <c r="G283" s="408">
        <f t="shared" si="47"/>
        <v>0</v>
      </c>
      <c r="H283" s="408">
        <f t="shared" si="48"/>
        <v>0</v>
      </c>
      <c r="I283" s="409">
        <f t="shared" si="49"/>
        <v>0</v>
      </c>
      <c r="J283" s="409">
        <f t="shared" si="50"/>
        <v>0</v>
      </c>
      <c r="K283" s="535">
        <v>7.47</v>
      </c>
      <c r="L283" s="409">
        <f t="shared" si="51"/>
        <v>77359.319999999992</v>
      </c>
      <c r="N283" s="160"/>
      <c r="P283" s="161"/>
      <c r="U283" s="166"/>
    </row>
    <row r="284" spans="1:21" ht="65.45" customHeight="1">
      <c r="A284" s="534" t="s">
        <v>1043</v>
      </c>
      <c r="B284" s="533" t="s">
        <v>915</v>
      </c>
      <c r="C284" s="534" t="s">
        <v>735</v>
      </c>
      <c r="D284" s="535">
        <v>5</v>
      </c>
      <c r="E284" s="536">
        <v>40179</v>
      </c>
      <c r="F284" s="409">
        <f t="shared" si="41"/>
        <v>200895</v>
      </c>
      <c r="G284" s="408">
        <f t="shared" si="47"/>
        <v>0</v>
      </c>
      <c r="H284" s="408">
        <f t="shared" si="48"/>
        <v>0</v>
      </c>
      <c r="I284" s="409">
        <f t="shared" si="49"/>
        <v>0</v>
      </c>
      <c r="J284" s="409">
        <f t="shared" si="50"/>
        <v>0</v>
      </c>
      <c r="K284" s="535">
        <v>5</v>
      </c>
      <c r="L284" s="409">
        <f t="shared" si="51"/>
        <v>200895</v>
      </c>
      <c r="N284" s="160"/>
      <c r="P284" s="161"/>
      <c r="U284" s="166"/>
    </row>
    <row r="285" spans="1:21" ht="65.45" customHeight="1">
      <c r="A285" s="534" t="s">
        <v>1044</v>
      </c>
      <c r="B285" s="533" t="s">
        <v>916</v>
      </c>
      <c r="C285" s="534" t="s">
        <v>735</v>
      </c>
      <c r="D285" s="535">
        <v>1</v>
      </c>
      <c r="E285" s="536">
        <v>7112</v>
      </c>
      <c r="F285" s="409">
        <f t="shared" si="41"/>
        <v>7112</v>
      </c>
      <c r="G285" s="408">
        <f t="shared" si="47"/>
        <v>0</v>
      </c>
      <c r="H285" s="408">
        <f t="shared" si="48"/>
        <v>0</v>
      </c>
      <c r="I285" s="409">
        <f t="shared" si="49"/>
        <v>0</v>
      </c>
      <c r="J285" s="409">
        <f t="shared" si="50"/>
        <v>0</v>
      </c>
      <c r="K285" s="535">
        <v>1</v>
      </c>
      <c r="L285" s="409">
        <f t="shared" si="51"/>
        <v>7112</v>
      </c>
      <c r="N285" s="160"/>
      <c r="P285" s="161"/>
      <c r="U285" s="166"/>
    </row>
    <row r="286" spans="1:21" ht="65.45" customHeight="1">
      <c r="A286" s="534" t="s">
        <v>1045</v>
      </c>
      <c r="B286" s="533" t="s">
        <v>917</v>
      </c>
      <c r="C286" s="534" t="s">
        <v>735</v>
      </c>
      <c r="D286" s="535">
        <v>10</v>
      </c>
      <c r="E286" s="536">
        <v>5092</v>
      </c>
      <c r="F286" s="409">
        <f t="shared" si="41"/>
        <v>50920</v>
      </c>
      <c r="G286" s="408">
        <f t="shared" si="47"/>
        <v>0</v>
      </c>
      <c r="H286" s="408">
        <f t="shared" si="48"/>
        <v>0</v>
      </c>
      <c r="I286" s="409">
        <f t="shared" si="49"/>
        <v>0</v>
      </c>
      <c r="J286" s="409">
        <f t="shared" si="50"/>
        <v>0</v>
      </c>
      <c r="K286" s="535">
        <v>10</v>
      </c>
      <c r="L286" s="409">
        <f t="shared" si="51"/>
        <v>50920</v>
      </c>
      <c r="N286" s="160"/>
      <c r="P286" s="161"/>
      <c r="U286" s="166"/>
    </row>
    <row r="287" spans="1:21" ht="65.45" customHeight="1">
      <c r="A287" s="584"/>
      <c r="B287" s="588"/>
      <c r="C287" s="588"/>
      <c r="D287" s="589"/>
      <c r="E287" s="590"/>
      <c r="F287" s="582"/>
      <c r="G287" s="583"/>
      <c r="H287" s="583"/>
      <c r="I287" s="582"/>
      <c r="J287" s="582"/>
      <c r="K287" s="589"/>
      <c r="L287" s="582"/>
      <c r="N287" s="160"/>
      <c r="P287" s="161"/>
      <c r="U287" s="166"/>
    </row>
    <row r="288" spans="1:21" ht="65.45" customHeight="1">
      <c r="A288" s="534" t="s">
        <v>1046</v>
      </c>
      <c r="B288" s="533" t="s">
        <v>341</v>
      </c>
      <c r="C288" s="534" t="s">
        <v>735</v>
      </c>
      <c r="D288" s="535">
        <v>3</v>
      </c>
      <c r="E288" s="536">
        <v>271167</v>
      </c>
      <c r="F288" s="409">
        <f t="shared" si="41"/>
        <v>813501</v>
      </c>
      <c r="G288" s="408">
        <f>IF((K288-D288)&gt;0,K288-D288,0)</f>
        <v>0</v>
      </c>
      <c r="H288" s="408">
        <f>IF((K288-D288)&lt;0,D288-K288,0)</f>
        <v>0</v>
      </c>
      <c r="I288" s="409">
        <f>IF(L288="","",ROUND(G288*E288,2))</f>
        <v>0</v>
      </c>
      <c r="J288" s="409">
        <f>IF(L288="","",ROUND(H288*E288,2))</f>
        <v>0</v>
      </c>
      <c r="K288" s="535">
        <v>3</v>
      </c>
      <c r="L288" s="409">
        <f>(K288*E288)</f>
        <v>813501</v>
      </c>
      <c r="N288" s="160"/>
      <c r="P288" s="161"/>
      <c r="U288" s="166"/>
    </row>
    <row r="289" spans="1:21" ht="65.45" customHeight="1">
      <c r="A289" s="534" t="s">
        <v>1047</v>
      </c>
      <c r="B289" s="533" t="s">
        <v>918</v>
      </c>
      <c r="C289" s="534" t="s">
        <v>735</v>
      </c>
      <c r="D289" s="535">
        <v>3</v>
      </c>
      <c r="E289" s="536">
        <v>3764995</v>
      </c>
      <c r="F289" s="409">
        <f t="shared" si="41"/>
        <v>11294985</v>
      </c>
      <c r="G289" s="408">
        <f>IF((K289-D289)&gt;0,K289-D289,0)</f>
        <v>0</v>
      </c>
      <c r="H289" s="408">
        <f>IF((K289-D289)&lt;0,D289-K289,0)</f>
        <v>0</v>
      </c>
      <c r="I289" s="409">
        <f>IF(L289="","",ROUND(G289*E289,2))</f>
        <v>0</v>
      </c>
      <c r="J289" s="409">
        <f>IF(L289="","",ROUND(H289*E289,2))</f>
        <v>0</v>
      </c>
      <c r="K289" s="535">
        <v>3</v>
      </c>
      <c r="L289" s="409">
        <f>(K289*E289)</f>
        <v>11294985</v>
      </c>
      <c r="N289" s="160"/>
      <c r="P289" s="161"/>
      <c r="U289" s="166"/>
    </row>
    <row r="290" spans="1:21" ht="65.45" customHeight="1">
      <c r="A290" s="584"/>
      <c r="B290" s="588"/>
      <c r="C290" s="588"/>
      <c r="D290" s="589"/>
      <c r="E290" s="590"/>
      <c r="F290" s="582"/>
      <c r="G290" s="583"/>
      <c r="H290" s="583"/>
      <c r="I290" s="582"/>
      <c r="J290" s="582"/>
      <c r="K290" s="589"/>
      <c r="L290" s="582"/>
      <c r="N290" s="160"/>
      <c r="P290" s="161"/>
      <c r="U290" s="166"/>
    </row>
    <row r="291" spans="1:21" ht="65.45" customHeight="1">
      <c r="A291" s="534" t="s">
        <v>1048</v>
      </c>
      <c r="B291" s="533" t="s">
        <v>793</v>
      </c>
      <c r="C291" s="534" t="s">
        <v>125</v>
      </c>
      <c r="D291" s="535">
        <v>43.2</v>
      </c>
      <c r="E291" s="536">
        <v>25680</v>
      </c>
      <c r="F291" s="409">
        <f t="shared" si="41"/>
        <v>1109376</v>
      </c>
      <c r="G291" s="408">
        <f t="shared" ref="G291:G299" si="52">IF((K291-D291)&gt;0,K291-D291,0)</f>
        <v>0</v>
      </c>
      <c r="H291" s="408">
        <f t="shared" ref="H291:H299" si="53">IF((K291-D291)&lt;0,D291-K291,0)</f>
        <v>0</v>
      </c>
      <c r="I291" s="409">
        <f t="shared" ref="I291:I299" si="54">IF(L291="","",ROUND(G291*E291,2))</f>
        <v>0</v>
      </c>
      <c r="J291" s="409">
        <f t="shared" ref="J291:J299" si="55">IF(L291="","",ROUND(H291*E291,2))</f>
        <v>0</v>
      </c>
      <c r="K291" s="535">
        <v>43.2</v>
      </c>
      <c r="L291" s="409">
        <f t="shared" ref="L291:L299" si="56">(K291*E291)</f>
        <v>1109376</v>
      </c>
      <c r="N291" s="160"/>
      <c r="P291" s="161"/>
      <c r="U291" s="166"/>
    </row>
    <row r="292" spans="1:21" ht="119.45" customHeight="1">
      <c r="A292" s="534" t="s">
        <v>1049</v>
      </c>
      <c r="B292" s="533" t="s">
        <v>794</v>
      </c>
      <c r="C292" s="534" t="s">
        <v>735</v>
      </c>
      <c r="D292" s="535">
        <v>8</v>
      </c>
      <c r="E292" s="536">
        <v>312800</v>
      </c>
      <c r="F292" s="409">
        <f t="shared" si="41"/>
        <v>2502400</v>
      </c>
      <c r="G292" s="408">
        <f t="shared" si="52"/>
        <v>0</v>
      </c>
      <c r="H292" s="408">
        <f t="shared" si="53"/>
        <v>0</v>
      </c>
      <c r="I292" s="409">
        <f t="shared" si="54"/>
        <v>0</v>
      </c>
      <c r="J292" s="409">
        <f t="shared" si="55"/>
        <v>0</v>
      </c>
      <c r="K292" s="535">
        <v>8</v>
      </c>
      <c r="L292" s="409">
        <f t="shared" si="56"/>
        <v>2502400</v>
      </c>
      <c r="N292" s="160"/>
      <c r="P292" s="161"/>
      <c r="U292" s="166"/>
    </row>
    <row r="293" spans="1:21" ht="95.45" customHeight="1">
      <c r="A293" s="534" t="s">
        <v>1050</v>
      </c>
      <c r="B293" s="533" t="s">
        <v>797</v>
      </c>
      <c r="C293" s="534" t="s">
        <v>735</v>
      </c>
      <c r="D293" s="535">
        <v>1</v>
      </c>
      <c r="E293" s="536">
        <v>252743</v>
      </c>
      <c r="F293" s="409">
        <f t="shared" si="41"/>
        <v>252743</v>
      </c>
      <c r="G293" s="408">
        <f t="shared" si="52"/>
        <v>0</v>
      </c>
      <c r="H293" s="408">
        <f t="shared" si="53"/>
        <v>0</v>
      </c>
      <c r="I293" s="409">
        <f t="shared" si="54"/>
        <v>0</v>
      </c>
      <c r="J293" s="409">
        <f t="shared" si="55"/>
        <v>0</v>
      </c>
      <c r="K293" s="535">
        <v>1</v>
      </c>
      <c r="L293" s="409">
        <f t="shared" si="56"/>
        <v>252743</v>
      </c>
      <c r="N293" s="160"/>
      <c r="P293" s="161"/>
      <c r="U293" s="166"/>
    </row>
    <row r="294" spans="1:21" ht="101.45" customHeight="1">
      <c r="A294" s="534" t="s">
        <v>1051</v>
      </c>
      <c r="B294" s="533" t="s">
        <v>798</v>
      </c>
      <c r="C294" s="534" t="s">
        <v>735</v>
      </c>
      <c r="D294" s="535">
        <v>1</v>
      </c>
      <c r="E294" s="536">
        <v>337952</v>
      </c>
      <c r="F294" s="409">
        <f t="shared" si="41"/>
        <v>337952</v>
      </c>
      <c r="G294" s="408">
        <f t="shared" si="52"/>
        <v>0</v>
      </c>
      <c r="H294" s="408">
        <f t="shared" si="53"/>
        <v>0</v>
      </c>
      <c r="I294" s="409">
        <f t="shared" si="54"/>
        <v>0</v>
      </c>
      <c r="J294" s="409">
        <f t="shared" si="55"/>
        <v>0</v>
      </c>
      <c r="K294" s="535">
        <v>1</v>
      </c>
      <c r="L294" s="409">
        <f t="shared" si="56"/>
        <v>337952</v>
      </c>
      <c r="N294" s="160"/>
      <c r="P294" s="161"/>
      <c r="U294" s="166"/>
    </row>
    <row r="295" spans="1:21" ht="105.6" customHeight="1">
      <c r="A295" s="534" t="s">
        <v>1052</v>
      </c>
      <c r="B295" s="533" t="s">
        <v>891</v>
      </c>
      <c r="C295" s="534" t="s">
        <v>735</v>
      </c>
      <c r="D295" s="535">
        <v>1</v>
      </c>
      <c r="E295" s="536">
        <v>347219</v>
      </c>
      <c r="F295" s="409">
        <f t="shared" si="41"/>
        <v>347219</v>
      </c>
      <c r="G295" s="408">
        <f t="shared" si="52"/>
        <v>0</v>
      </c>
      <c r="H295" s="408">
        <f t="shared" si="53"/>
        <v>0</v>
      </c>
      <c r="I295" s="409">
        <f t="shared" si="54"/>
        <v>0</v>
      </c>
      <c r="J295" s="409">
        <f t="shared" si="55"/>
        <v>0</v>
      </c>
      <c r="K295" s="535">
        <v>1</v>
      </c>
      <c r="L295" s="409">
        <f t="shared" si="56"/>
        <v>347219</v>
      </c>
      <c r="N295" s="160"/>
      <c r="P295" s="161"/>
      <c r="U295" s="166"/>
    </row>
    <row r="296" spans="1:21" ht="65.45" customHeight="1">
      <c r="A296" s="534" t="s">
        <v>1053</v>
      </c>
      <c r="B296" s="533" t="s">
        <v>799</v>
      </c>
      <c r="C296" s="534" t="s">
        <v>735</v>
      </c>
      <c r="D296" s="535">
        <v>3</v>
      </c>
      <c r="E296" s="536">
        <v>436255</v>
      </c>
      <c r="F296" s="409">
        <f t="shared" si="41"/>
        <v>1308765</v>
      </c>
      <c r="G296" s="408">
        <f t="shared" si="52"/>
        <v>0</v>
      </c>
      <c r="H296" s="408">
        <f t="shared" si="53"/>
        <v>0</v>
      </c>
      <c r="I296" s="409">
        <f t="shared" si="54"/>
        <v>0</v>
      </c>
      <c r="J296" s="409">
        <f t="shared" si="55"/>
        <v>0</v>
      </c>
      <c r="K296" s="535">
        <v>3</v>
      </c>
      <c r="L296" s="409">
        <f t="shared" si="56"/>
        <v>1308765</v>
      </c>
      <c r="N296" s="160"/>
      <c r="P296" s="161"/>
      <c r="U296" s="166"/>
    </row>
    <row r="297" spans="1:21" ht="65.45" customHeight="1">
      <c r="A297" s="534" t="s">
        <v>1054</v>
      </c>
      <c r="B297" s="533" t="s">
        <v>746</v>
      </c>
      <c r="C297" s="534" t="s">
        <v>735</v>
      </c>
      <c r="D297" s="535">
        <v>2</v>
      </c>
      <c r="E297" s="536">
        <v>328653</v>
      </c>
      <c r="F297" s="409">
        <f t="shared" si="41"/>
        <v>657306</v>
      </c>
      <c r="G297" s="408">
        <f t="shared" si="52"/>
        <v>0</v>
      </c>
      <c r="H297" s="408">
        <f t="shared" si="53"/>
        <v>0</v>
      </c>
      <c r="I297" s="409">
        <f t="shared" si="54"/>
        <v>0</v>
      </c>
      <c r="J297" s="409">
        <f t="shared" si="55"/>
        <v>0</v>
      </c>
      <c r="K297" s="535">
        <v>2</v>
      </c>
      <c r="L297" s="409">
        <f t="shared" si="56"/>
        <v>657306</v>
      </c>
      <c r="N297" s="160"/>
      <c r="P297" s="161"/>
      <c r="U297" s="166"/>
    </row>
    <row r="298" spans="1:21" ht="65.45" customHeight="1">
      <c r="A298" s="534" t="s">
        <v>1055</v>
      </c>
      <c r="B298" s="533" t="s">
        <v>800</v>
      </c>
      <c r="C298" s="534" t="s">
        <v>125</v>
      </c>
      <c r="D298" s="535">
        <v>36</v>
      </c>
      <c r="E298" s="536">
        <v>18092</v>
      </c>
      <c r="F298" s="409">
        <f t="shared" si="41"/>
        <v>651312</v>
      </c>
      <c r="G298" s="408">
        <f t="shared" si="52"/>
        <v>0</v>
      </c>
      <c r="H298" s="408">
        <f t="shared" si="53"/>
        <v>0</v>
      </c>
      <c r="I298" s="409">
        <f t="shared" si="54"/>
        <v>0</v>
      </c>
      <c r="J298" s="409">
        <f t="shared" si="55"/>
        <v>0</v>
      </c>
      <c r="K298" s="535">
        <v>36</v>
      </c>
      <c r="L298" s="409">
        <f t="shared" si="56"/>
        <v>651312</v>
      </c>
      <c r="N298" s="160"/>
      <c r="P298" s="161"/>
      <c r="U298" s="166"/>
    </row>
    <row r="299" spans="1:21" ht="65.45" customHeight="1">
      <c r="A299" s="534" t="s">
        <v>1056</v>
      </c>
      <c r="B299" s="533" t="s">
        <v>919</v>
      </c>
      <c r="C299" s="534" t="s">
        <v>735</v>
      </c>
      <c r="D299" s="535">
        <v>5</v>
      </c>
      <c r="E299" s="536">
        <v>437508</v>
      </c>
      <c r="F299" s="409">
        <f t="shared" si="41"/>
        <v>2187540</v>
      </c>
      <c r="G299" s="408">
        <f t="shared" si="52"/>
        <v>0</v>
      </c>
      <c r="H299" s="408">
        <f t="shared" si="53"/>
        <v>0</v>
      </c>
      <c r="I299" s="409">
        <f t="shared" si="54"/>
        <v>0</v>
      </c>
      <c r="J299" s="409">
        <f t="shared" si="55"/>
        <v>0</v>
      </c>
      <c r="K299" s="535">
        <v>5</v>
      </c>
      <c r="L299" s="409">
        <f t="shared" si="56"/>
        <v>2187540</v>
      </c>
      <c r="N299" s="160"/>
      <c r="P299" s="161"/>
      <c r="U299" s="166"/>
    </row>
    <row r="300" spans="1:21" ht="65.45" customHeight="1">
      <c r="A300" s="584"/>
      <c r="B300" s="588"/>
      <c r="C300" s="588"/>
      <c r="D300" s="589"/>
      <c r="E300" s="590"/>
      <c r="F300" s="582"/>
      <c r="G300" s="583"/>
      <c r="H300" s="583"/>
      <c r="I300" s="582"/>
      <c r="J300" s="582"/>
      <c r="K300" s="589"/>
      <c r="L300" s="582"/>
      <c r="N300" s="160"/>
      <c r="P300" s="161"/>
      <c r="U300" s="166"/>
    </row>
    <row r="301" spans="1:21" ht="115.5" customHeight="1">
      <c r="A301" s="534">
        <v>52.1</v>
      </c>
      <c r="B301" s="533" t="s">
        <v>741</v>
      </c>
      <c r="C301" s="534" t="s">
        <v>12</v>
      </c>
      <c r="D301" s="535">
        <v>21.75</v>
      </c>
      <c r="E301" s="536">
        <v>52086</v>
      </c>
      <c r="F301" s="409">
        <f t="shared" si="41"/>
        <v>1132870.5</v>
      </c>
      <c r="G301" s="408">
        <f>IF((K301-D301)&gt;0,K301-D301,0)</f>
        <v>0</v>
      </c>
      <c r="H301" s="408">
        <f>IF((K301-D301)&lt;0,D301-K301,0)</f>
        <v>0</v>
      </c>
      <c r="I301" s="409">
        <f>IF(L301="","",ROUND(G301*E301,2))</f>
        <v>0</v>
      </c>
      <c r="J301" s="409">
        <f>IF(L301="","",ROUND(H301*E301,2))</f>
        <v>0</v>
      </c>
      <c r="K301" s="535">
        <v>21.75</v>
      </c>
      <c r="L301" s="409">
        <f>(K301*E301)</f>
        <v>1132870.5</v>
      </c>
      <c r="N301" s="160"/>
      <c r="P301" s="161"/>
      <c r="U301" s="166"/>
    </row>
    <row r="302" spans="1:21" ht="65.45" customHeight="1">
      <c r="A302" s="534">
        <v>52.2</v>
      </c>
      <c r="B302" s="533" t="s">
        <v>742</v>
      </c>
      <c r="C302" s="534" t="s">
        <v>12</v>
      </c>
      <c r="D302" s="535">
        <v>2.57</v>
      </c>
      <c r="E302" s="536">
        <v>191655</v>
      </c>
      <c r="F302" s="409">
        <f t="shared" si="41"/>
        <v>492553.35</v>
      </c>
      <c r="G302" s="408">
        <f>IF((K302-D302)&gt;0,K302-D302,0)</f>
        <v>0</v>
      </c>
      <c r="H302" s="408">
        <f>IF((K302-D302)&lt;0,D302-K302,0)</f>
        <v>0</v>
      </c>
      <c r="I302" s="409">
        <f>IF(L302="","",ROUND(G302*E302,2))</f>
        <v>0</v>
      </c>
      <c r="J302" s="409">
        <f>IF(L302="","",ROUND(H302*E302,2))</f>
        <v>0</v>
      </c>
      <c r="K302" s="535">
        <v>2.57</v>
      </c>
      <c r="L302" s="409">
        <f>(K302*E302)</f>
        <v>492553.35</v>
      </c>
      <c r="N302" s="160"/>
      <c r="P302" s="161"/>
      <c r="U302" s="166"/>
    </row>
    <row r="303" spans="1:21" ht="65.45" customHeight="1">
      <c r="A303" s="584"/>
      <c r="B303" s="588"/>
      <c r="C303" s="588"/>
      <c r="D303" s="589"/>
      <c r="E303" s="590"/>
      <c r="F303" s="582"/>
      <c r="G303" s="583"/>
      <c r="H303" s="583"/>
      <c r="I303" s="582"/>
      <c r="J303" s="582"/>
      <c r="K303" s="589"/>
      <c r="L303" s="582"/>
      <c r="N303" s="160"/>
      <c r="P303" s="161"/>
      <c r="U303" s="166"/>
    </row>
    <row r="304" spans="1:21" ht="65.45" customHeight="1">
      <c r="A304" s="534">
        <v>53.1</v>
      </c>
      <c r="B304" s="533" t="s">
        <v>769</v>
      </c>
      <c r="C304" s="534" t="s">
        <v>105</v>
      </c>
      <c r="D304" s="535">
        <v>23</v>
      </c>
      <c r="E304" s="536">
        <v>11979</v>
      </c>
      <c r="F304" s="409">
        <f t="shared" si="41"/>
        <v>275517</v>
      </c>
      <c r="G304" s="408">
        <f>IF((K304-D304)&gt;0,K304-D304,0)</f>
        <v>0</v>
      </c>
      <c r="H304" s="408">
        <f>IF((K304-D304)&lt;0,D304-K304,0)</f>
        <v>0</v>
      </c>
      <c r="I304" s="409">
        <f>IF(L304="","",ROUND(G304*E304,2))</f>
        <v>0</v>
      </c>
      <c r="J304" s="409">
        <f>IF(L304="","",ROUND(H304*E304,2))</f>
        <v>0</v>
      </c>
      <c r="K304" s="535">
        <v>23</v>
      </c>
      <c r="L304" s="409">
        <f>(K304*E304)</f>
        <v>275517</v>
      </c>
      <c r="N304" s="160"/>
      <c r="P304" s="161"/>
      <c r="U304" s="166"/>
    </row>
    <row r="305" spans="1:21" ht="65.45" customHeight="1">
      <c r="A305" s="584"/>
      <c r="B305" s="588"/>
      <c r="C305" s="588"/>
      <c r="D305" s="589"/>
      <c r="E305" s="590"/>
      <c r="F305" s="582"/>
      <c r="G305" s="583"/>
      <c r="H305" s="583"/>
      <c r="I305" s="582"/>
      <c r="J305" s="582"/>
      <c r="K305" s="589"/>
      <c r="L305" s="582"/>
      <c r="N305" s="160"/>
      <c r="P305" s="161"/>
      <c r="U305" s="166"/>
    </row>
    <row r="306" spans="1:21" ht="97.5" customHeight="1">
      <c r="A306" s="534">
        <v>54.1</v>
      </c>
      <c r="B306" s="533" t="s">
        <v>741</v>
      </c>
      <c r="C306" s="534" t="s">
        <v>12</v>
      </c>
      <c r="D306" s="535">
        <v>29.9</v>
      </c>
      <c r="E306" s="536">
        <v>52086</v>
      </c>
      <c r="F306" s="409">
        <f t="shared" si="41"/>
        <v>1557371.4</v>
      </c>
      <c r="G306" s="408">
        <f t="shared" ref="G306:G312" si="57">IF((K306-D306)&gt;0,K306-D306,0)</f>
        <v>0</v>
      </c>
      <c r="H306" s="408">
        <f t="shared" ref="H306:H312" si="58">IF((K306-D306)&lt;0,D306-K306,0)</f>
        <v>0</v>
      </c>
      <c r="I306" s="409">
        <f t="shared" ref="I306:I312" si="59">IF(L306="","",ROUND(G306*E306,2))</f>
        <v>0</v>
      </c>
      <c r="J306" s="409">
        <f t="shared" ref="J306:J312" si="60">IF(L306="","",ROUND(H306*E306,2))</f>
        <v>0</v>
      </c>
      <c r="K306" s="535">
        <v>29.9</v>
      </c>
      <c r="L306" s="409">
        <f t="shared" ref="L306:L312" si="61">(K306*E306)</f>
        <v>1557371.4</v>
      </c>
      <c r="N306" s="160"/>
      <c r="P306" s="161"/>
      <c r="U306" s="166"/>
    </row>
    <row r="307" spans="1:21" ht="65.45" customHeight="1">
      <c r="A307" s="534">
        <v>54.2</v>
      </c>
      <c r="B307" s="533" t="s">
        <v>743</v>
      </c>
      <c r="C307" s="534" t="s">
        <v>105</v>
      </c>
      <c r="D307" s="535">
        <v>69</v>
      </c>
      <c r="E307" s="536">
        <v>131096</v>
      </c>
      <c r="F307" s="409">
        <f t="shared" si="41"/>
        <v>9045624</v>
      </c>
      <c r="G307" s="408">
        <f t="shared" si="57"/>
        <v>0</v>
      </c>
      <c r="H307" s="408">
        <f t="shared" si="58"/>
        <v>0</v>
      </c>
      <c r="I307" s="409">
        <f t="shared" si="59"/>
        <v>0</v>
      </c>
      <c r="J307" s="409">
        <f t="shared" si="60"/>
        <v>0</v>
      </c>
      <c r="K307" s="535">
        <v>69</v>
      </c>
      <c r="L307" s="409">
        <f t="shared" si="61"/>
        <v>9045624</v>
      </c>
      <c r="N307" s="160"/>
      <c r="P307" s="161"/>
      <c r="U307" s="166"/>
    </row>
    <row r="308" spans="1:21" ht="65.45" customHeight="1">
      <c r="A308" s="534" t="s">
        <v>1057</v>
      </c>
      <c r="B308" s="533" t="s">
        <v>920</v>
      </c>
      <c r="C308" s="534" t="s">
        <v>12</v>
      </c>
      <c r="D308" s="535">
        <v>30</v>
      </c>
      <c r="E308" s="536">
        <v>1074617</v>
      </c>
      <c r="F308" s="409">
        <f t="shared" si="41"/>
        <v>32238510</v>
      </c>
      <c r="G308" s="408">
        <f t="shared" si="57"/>
        <v>0</v>
      </c>
      <c r="H308" s="408">
        <f t="shared" si="58"/>
        <v>0</v>
      </c>
      <c r="I308" s="409">
        <f t="shared" si="59"/>
        <v>0</v>
      </c>
      <c r="J308" s="409">
        <f t="shared" si="60"/>
        <v>0</v>
      </c>
      <c r="K308" s="535">
        <v>30</v>
      </c>
      <c r="L308" s="409">
        <f t="shared" si="61"/>
        <v>32238510</v>
      </c>
      <c r="N308" s="160"/>
      <c r="P308" s="161"/>
      <c r="U308" s="166"/>
    </row>
    <row r="309" spans="1:21" ht="65.45" customHeight="1">
      <c r="A309" s="534">
        <v>54.4</v>
      </c>
      <c r="B309" s="533" t="s">
        <v>137</v>
      </c>
      <c r="C309" s="534" t="s">
        <v>13</v>
      </c>
      <c r="D309" s="535">
        <v>1218.25</v>
      </c>
      <c r="E309" s="536">
        <v>8797</v>
      </c>
      <c r="F309" s="409">
        <f t="shared" si="41"/>
        <v>10716945.25</v>
      </c>
      <c r="G309" s="408">
        <f t="shared" si="57"/>
        <v>0</v>
      </c>
      <c r="H309" s="408">
        <f t="shared" si="58"/>
        <v>0</v>
      </c>
      <c r="I309" s="409">
        <f t="shared" si="59"/>
        <v>0</v>
      </c>
      <c r="J309" s="409">
        <f t="shared" si="60"/>
        <v>0</v>
      </c>
      <c r="K309" s="535">
        <v>1218.25</v>
      </c>
      <c r="L309" s="409">
        <f t="shared" si="61"/>
        <v>10716945.25</v>
      </c>
      <c r="N309" s="160"/>
      <c r="P309" s="161"/>
      <c r="U309" s="166"/>
    </row>
    <row r="310" spans="1:21" ht="65.45" customHeight="1">
      <c r="A310" s="534" t="s">
        <v>1058</v>
      </c>
      <c r="B310" s="533" t="s">
        <v>921</v>
      </c>
      <c r="C310" s="534" t="s">
        <v>125</v>
      </c>
      <c r="D310" s="535">
        <v>10</v>
      </c>
      <c r="E310" s="536">
        <v>154603</v>
      </c>
      <c r="F310" s="409">
        <f t="shared" si="41"/>
        <v>1546030</v>
      </c>
      <c r="G310" s="408">
        <f t="shared" si="57"/>
        <v>0</v>
      </c>
      <c r="H310" s="408">
        <f t="shared" si="58"/>
        <v>0</v>
      </c>
      <c r="I310" s="409">
        <f t="shared" si="59"/>
        <v>0</v>
      </c>
      <c r="J310" s="409">
        <f t="shared" si="60"/>
        <v>0</v>
      </c>
      <c r="K310" s="535">
        <v>10</v>
      </c>
      <c r="L310" s="409">
        <f t="shared" si="61"/>
        <v>1546030</v>
      </c>
      <c r="N310" s="160"/>
      <c r="P310" s="161"/>
      <c r="U310" s="166"/>
    </row>
    <row r="311" spans="1:21" ht="65.45" customHeight="1">
      <c r="A311" s="534">
        <v>54.6</v>
      </c>
      <c r="B311" s="533" t="s">
        <v>742</v>
      </c>
      <c r="C311" s="534" t="s">
        <v>12</v>
      </c>
      <c r="D311" s="535">
        <v>0.28000000000000003</v>
      </c>
      <c r="E311" s="536">
        <v>191655</v>
      </c>
      <c r="F311" s="409">
        <f t="shared" si="41"/>
        <v>53663.400000000009</v>
      </c>
      <c r="G311" s="408">
        <f t="shared" si="57"/>
        <v>0</v>
      </c>
      <c r="H311" s="408">
        <f t="shared" si="58"/>
        <v>0</v>
      </c>
      <c r="I311" s="409">
        <f t="shared" si="59"/>
        <v>0</v>
      </c>
      <c r="J311" s="409">
        <f t="shared" si="60"/>
        <v>0</v>
      </c>
      <c r="K311" s="535">
        <v>0.28000000000000003</v>
      </c>
      <c r="L311" s="409">
        <f t="shared" si="61"/>
        <v>53663.400000000009</v>
      </c>
      <c r="N311" s="160"/>
      <c r="P311" s="161"/>
      <c r="U311" s="166"/>
    </row>
    <row r="312" spans="1:21" ht="65.45" customHeight="1">
      <c r="A312" s="534" t="s">
        <v>1059</v>
      </c>
      <c r="B312" s="533" t="s">
        <v>922</v>
      </c>
      <c r="C312" s="534" t="s">
        <v>125</v>
      </c>
      <c r="D312" s="535">
        <v>10</v>
      </c>
      <c r="E312" s="536">
        <v>36274</v>
      </c>
      <c r="F312" s="409">
        <f>(E312*D312)</f>
        <v>362740</v>
      </c>
      <c r="G312" s="408">
        <f t="shared" si="57"/>
        <v>0</v>
      </c>
      <c r="H312" s="408">
        <f t="shared" si="58"/>
        <v>0</v>
      </c>
      <c r="I312" s="409">
        <f t="shared" si="59"/>
        <v>0</v>
      </c>
      <c r="J312" s="409">
        <f t="shared" si="60"/>
        <v>0</v>
      </c>
      <c r="K312" s="535">
        <v>10</v>
      </c>
      <c r="L312" s="409">
        <f t="shared" si="61"/>
        <v>362740</v>
      </c>
      <c r="N312" s="160"/>
      <c r="P312" s="161"/>
      <c r="U312" s="166"/>
    </row>
    <row r="313" spans="1:21" ht="65.45" customHeight="1" thickBot="1">
      <c r="A313" s="599"/>
      <c r="B313" s="600"/>
      <c r="C313" s="599"/>
      <c r="D313" s="503"/>
      <c r="E313" s="601"/>
      <c r="F313" s="603">
        <f>SUM(F211:F312)</f>
        <v>187381953.31999999</v>
      </c>
      <c r="G313" s="503"/>
      <c r="I313" s="603">
        <f>SUM(I211:I312)</f>
        <v>0</v>
      </c>
      <c r="J313" s="603">
        <f>SUM(J211:J312)</f>
        <v>20310064.75</v>
      </c>
      <c r="K313" s="606" t="s">
        <v>923</v>
      </c>
      <c r="L313" s="603">
        <f>SUM(L211:L312)</f>
        <v>167071888.56999996</v>
      </c>
      <c r="N313" s="160"/>
      <c r="P313" s="161"/>
      <c r="U313" s="166"/>
    </row>
    <row r="314" spans="1:21" ht="59.45" customHeight="1" thickBot="1">
      <c r="A314" s="783" t="s">
        <v>924</v>
      </c>
      <c r="B314" s="784"/>
      <c r="C314" s="784"/>
      <c r="D314" s="784"/>
      <c r="E314" s="784"/>
      <c r="F314" s="784"/>
      <c r="G314" s="651"/>
      <c r="H314" s="651"/>
      <c r="I314" s="652"/>
      <c r="J314" s="652"/>
      <c r="K314" s="651"/>
      <c r="L314" s="653"/>
      <c r="N314" s="160"/>
      <c r="P314" s="161"/>
      <c r="U314" s="166"/>
    </row>
    <row r="315" spans="1:21" ht="51.6" customHeight="1" thickBot="1">
      <c r="A315" s="785" t="s">
        <v>925</v>
      </c>
      <c r="B315" s="786"/>
      <c r="C315" s="786"/>
      <c r="D315" s="786"/>
      <c r="E315" s="786"/>
      <c r="F315" s="786"/>
      <c r="G315" s="234"/>
      <c r="H315" s="234"/>
      <c r="I315" s="221"/>
      <c r="J315" s="221"/>
      <c r="K315" s="234"/>
      <c r="L315" s="383"/>
      <c r="N315" s="160"/>
      <c r="P315" s="161"/>
      <c r="U315" s="166"/>
    </row>
    <row r="316" spans="1:21" ht="65.45" customHeight="1">
      <c r="A316" s="534" t="s">
        <v>1060</v>
      </c>
      <c r="B316" s="546" t="s">
        <v>926</v>
      </c>
      <c r="C316" s="547" t="s">
        <v>105</v>
      </c>
      <c r="D316" s="548">
        <v>168.35</v>
      </c>
      <c r="E316" s="549">
        <v>25405</v>
      </c>
      <c r="F316" s="409">
        <f>(E316*D316)</f>
        <v>4276931.75</v>
      </c>
      <c r="G316" s="408">
        <f>IF((K316-D316)&gt;0,K316-D316,0)</f>
        <v>0</v>
      </c>
      <c r="H316" s="408">
        <f>IF((K316-D316)&lt;0,D316-K316,0)</f>
        <v>0</v>
      </c>
      <c r="I316" s="409">
        <f>IF(L316="","",ROUND(G316*E316,2))</f>
        <v>0</v>
      </c>
      <c r="J316" s="409">
        <f>IF(L316="","",ROUND(H316*E316,2))</f>
        <v>0</v>
      </c>
      <c r="K316" s="548">
        <v>168.35</v>
      </c>
      <c r="L316" s="409">
        <f>(K316*E316)</f>
        <v>4276931.75</v>
      </c>
      <c r="N316" s="160"/>
      <c r="P316" s="161"/>
      <c r="U316" s="166"/>
    </row>
    <row r="317" spans="1:21" ht="65.45" customHeight="1">
      <c r="A317" s="534" t="s">
        <v>1061</v>
      </c>
      <c r="B317" s="533" t="s">
        <v>720</v>
      </c>
      <c r="C317" s="534" t="s">
        <v>105</v>
      </c>
      <c r="D317" s="535">
        <v>168.35</v>
      </c>
      <c r="E317" s="536">
        <v>8922</v>
      </c>
      <c r="F317" s="409">
        <f>(E317*D317)</f>
        <v>1502018.7</v>
      </c>
      <c r="G317" s="408">
        <f>IF((K317-D317)&gt;0,K317-D317,0)</f>
        <v>0</v>
      </c>
      <c r="H317" s="408">
        <f>IF((K317-D317)&lt;0,D317-K317,0)</f>
        <v>0</v>
      </c>
      <c r="I317" s="409">
        <f>IF(L317="","",ROUND(G317*E317,2))</f>
        <v>0</v>
      </c>
      <c r="J317" s="409">
        <f>IF(L317="","",ROUND(H317*E317,2))</f>
        <v>0</v>
      </c>
      <c r="K317" s="535">
        <v>168.35</v>
      </c>
      <c r="L317" s="409">
        <f>(K317*E317)</f>
        <v>1502018.7</v>
      </c>
      <c r="N317" s="160"/>
      <c r="P317" s="161"/>
      <c r="U317" s="166"/>
    </row>
    <row r="318" spans="1:21" ht="65.45" customHeight="1">
      <c r="A318" s="584"/>
      <c r="B318" s="588"/>
      <c r="C318" s="588"/>
      <c r="D318" s="589"/>
      <c r="E318" s="590"/>
      <c r="F318" s="582"/>
      <c r="G318" s="583"/>
      <c r="H318" s="583"/>
      <c r="I318" s="582"/>
      <c r="J318" s="582"/>
      <c r="K318" s="589"/>
      <c r="L318" s="582"/>
      <c r="N318" s="160"/>
      <c r="P318" s="161"/>
      <c r="U318" s="166"/>
    </row>
    <row r="319" spans="1:21" ht="65.45" customHeight="1">
      <c r="A319" s="534" t="s">
        <v>1062</v>
      </c>
      <c r="B319" s="533" t="s">
        <v>723</v>
      </c>
      <c r="C319" s="534" t="s">
        <v>105</v>
      </c>
      <c r="D319" s="535">
        <v>168.35</v>
      </c>
      <c r="E319" s="536">
        <v>28554</v>
      </c>
      <c r="F319" s="409">
        <f>(E319*D319)</f>
        <v>4807065.8999999994</v>
      </c>
      <c r="G319" s="408">
        <f>IF((K319-D319)&gt;0,K319-D319,0)</f>
        <v>0</v>
      </c>
      <c r="H319" s="408">
        <f>IF((K319-D319)&lt;0,D319-K319,0)</f>
        <v>0</v>
      </c>
      <c r="I319" s="409">
        <f>IF(L319="","",ROUND(G319*E319,2))</f>
        <v>0</v>
      </c>
      <c r="J319" s="409">
        <f>IF(L319="","",ROUND(H319*E319,2))</f>
        <v>0</v>
      </c>
      <c r="K319" s="535">
        <v>168.35</v>
      </c>
      <c r="L319" s="409">
        <f>(K319*E319)</f>
        <v>4807065.8999999994</v>
      </c>
      <c r="N319" s="160"/>
      <c r="P319" s="161"/>
      <c r="U319" s="166"/>
    </row>
    <row r="320" spans="1:21" ht="65.45" customHeight="1">
      <c r="A320" s="584"/>
      <c r="B320" s="588"/>
      <c r="C320" s="588"/>
      <c r="D320" s="589"/>
      <c r="E320" s="590"/>
      <c r="F320" s="582"/>
      <c r="G320" s="583"/>
      <c r="H320" s="583"/>
      <c r="I320" s="582"/>
      <c r="J320" s="582"/>
      <c r="K320" s="589"/>
      <c r="L320" s="582"/>
      <c r="N320" s="160"/>
      <c r="P320" s="161"/>
      <c r="U320" s="166"/>
    </row>
    <row r="321" spans="1:21" ht="65.45" customHeight="1">
      <c r="A321" s="534" t="s">
        <v>1063</v>
      </c>
      <c r="B321" s="533" t="s">
        <v>927</v>
      </c>
      <c r="C321" s="534" t="s">
        <v>105</v>
      </c>
      <c r="D321" s="535">
        <v>168.35</v>
      </c>
      <c r="E321" s="536">
        <v>163251</v>
      </c>
      <c r="F321" s="409">
        <f>(E321*D321)</f>
        <v>27483305.849999998</v>
      </c>
      <c r="G321" s="408">
        <f>IF((K321-D321)&gt;0,K321-D321,0)</f>
        <v>0</v>
      </c>
      <c r="H321" s="408">
        <f>IF((K321-D321)&lt;0,D321-K321,0)</f>
        <v>0</v>
      </c>
      <c r="I321" s="409">
        <f>IF(L321="","",ROUND(G321*E321,2))</f>
        <v>0</v>
      </c>
      <c r="J321" s="409">
        <f>IF(L321="","",ROUND(H321*E321,2))</f>
        <v>0</v>
      </c>
      <c r="K321" s="535">
        <v>168.35</v>
      </c>
      <c r="L321" s="409">
        <f>(K321*E321)</f>
        <v>27483305.849999998</v>
      </c>
      <c r="N321" s="160"/>
      <c r="P321" s="161"/>
      <c r="U321" s="166"/>
    </row>
    <row r="322" spans="1:21" ht="65.45" customHeight="1">
      <c r="A322" s="584"/>
      <c r="B322" s="588"/>
      <c r="C322" s="588"/>
      <c r="D322" s="589"/>
      <c r="E322" s="590"/>
      <c r="F322" s="582"/>
      <c r="G322" s="583"/>
      <c r="H322" s="583"/>
      <c r="I322" s="582"/>
      <c r="J322" s="582"/>
      <c r="K322" s="589"/>
      <c r="L322" s="582"/>
      <c r="N322" s="160"/>
      <c r="P322" s="161"/>
      <c r="U322" s="166"/>
    </row>
    <row r="323" spans="1:21" ht="65.45" customHeight="1">
      <c r="A323" s="534" t="s">
        <v>1064</v>
      </c>
      <c r="B323" s="533" t="s">
        <v>732</v>
      </c>
      <c r="C323" s="534" t="s">
        <v>105</v>
      </c>
      <c r="D323" s="535">
        <v>336.7</v>
      </c>
      <c r="E323" s="536">
        <v>78724</v>
      </c>
      <c r="F323" s="409">
        <f>(E323*D323)</f>
        <v>26506370.800000001</v>
      </c>
      <c r="G323" s="408">
        <f>IF((K323-D323)&gt;0,K323-D323,0)</f>
        <v>0</v>
      </c>
      <c r="H323" s="408">
        <f>IF((K323-D323)&lt;0,D323-K323,0)</f>
        <v>0</v>
      </c>
      <c r="I323" s="409">
        <f>IF(L323="","",ROUND(G323*E323,2))</f>
        <v>0</v>
      </c>
      <c r="J323" s="409">
        <f>IF(L323="","",ROUND(H323*E323,2))</f>
        <v>0</v>
      </c>
      <c r="K323" s="535">
        <v>336.7</v>
      </c>
      <c r="L323" s="409">
        <f>(K323*E323)</f>
        <v>26506370.800000001</v>
      </c>
      <c r="N323" s="160"/>
      <c r="P323" s="161"/>
      <c r="U323" s="166"/>
    </row>
    <row r="324" spans="1:21" ht="65.45" customHeight="1">
      <c r="A324" s="584"/>
      <c r="B324" s="588"/>
      <c r="C324" s="588"/>
      <c r="D324" s="589"/>
      <c r="E324" s="590"/>
      <c r="F324" s="582"/>
      <c r="G324" s="583"/>
      <c r="H324" s="583"/>
      <c r="I324" s="582"/>
      <c r="J324" s="582"/>
      <c r="K324" s="589"/>
      <c r="L324" s="582"/>
      <c r="N324" s="160"/>
      <c r="P324" s="161"/>
      <c r="U324" s="166"/>
    </row>
    <row r="325" spans="1:21" ht="65.45" customHeight="1">
      <c r="A325" s="534" t="s">
        <v>1065</v>
      </c>
      <c r="B325" s="533" t="s">
        <v>928</v>
      </c>
      <c r="C325" s="534" t="s">
        <v>735</v>
      </c>
      <c r="D325" s="535">
        <v>1</v>
      </c>
      <c r="E325" s="536">
        <v>4809850</v>
      </c>
      <c r="F325" s="409">
        <f>(E325*D325)</f>
        <v>4809850</v>
      </c>
      <c r="G325" s="408">
        <f>IF((K325-D325)&gt;0,K325-D325,0)</f>
        <v>0</v>
      </c>
      <c r="H325" s="408">
        <f>IF((K325-D325)&lt;0,D325-K325,0)</f>
        <v>0</v>
      </c>
      <c r="I325" s="409">
        <f>IF(L325="","",ROUND(G325*E325,2))</f>
        <v>0</v>
      </c>
      <c r="J325" s="409">
        <f>IF(L325="","",ROUND(H325*E325,2))</f>
        <v>0</v>
      </c>
      <c r="K325" s="535">
        <v>1</v>
      </c>
      <c r="L325" s="409">
        <f>(K325*E325)</f>
        <v>4809850</v>
      </c>
      <c r="N325" s="160"/>
      <c r="P325" s="161"/>
      <c r="U325" s="166"/>
    </row>
    <row r="326" spans="1:21" ht="53.45" customHeight="1">
      <c r="A326" s="541"/>
      <c r="B326" s="586"/>
      <c r="C326" s="541"/>
      <c r="D326" s="408"/>
      <c r="E326" s="587"/>
      <c r="F326" s="602">
        <f>SUM(F316:F325)</f>
        <v>69385543</v>
      </c>
      <c r="G326" s="408"/>
      <c r="I326" s="602">
        <f>SUM(I316:I325)</f>
        <v>0</v>
      </c>
      <c r="J326" s="602">
        <f>SUM(J316:J325)</f>
        <v>0</v>
      </c>
      <c r="K326" s="604" t="s">
        <v>929</v>
      </c>
      <c r="L326" s="602">
        <f>SUM(L316:L325)</f>
        <v>69385543</v>
      </c>
      <c r="N326" s="160"/>
      <c r="P326" s="161"/>
      <c r="U326" s="166"/>
    </row>
    <row r="327" spans="1:21" ht="57.6" customHeight="1">
      <c r="A327" s="781" t="s">
        <v>930</v>
      </c>
      <c r="B327" s="781"/>
      <c r="C327" s="781"/>
      <c r="D327" s="781"/>
      <c r="E327" s="781"/>
      <c r="F327" s="781"/>
      <c r="G327" s="649"/>
      <c r="H327" s="649"/>
      <c r="I327" s="650"/>
      <c r="J327" s="650"/>
      <c r="K327" s="649"/>
      <c r="L327" s="650"/>
      <c r="N327" s="160"/>
      <c r="P327" s="161"/>
      <c r="U327" s="166"/>
    </row>
    <row r="328" spans="1:21" ht="47.45" customHeight="1">
      <c r="A328" s="782" t="s">
        <v>931</v>
      </c>
      <c r="B328" s="782"/>
      <c r="C328" s="782"/>
      <c r="D328" s="782"/>
      <c r="E328" s="782"/>
      <c r="F328" s="782"/>
      <c r="G328" s="408"/>
      <c r="H328" s="408"/>
      <c r="I328" s="409"/>
      <c r="J328" s="409"/>
      <c r="K328" s="408"/>
      <c r="L328" s="409"/>
      <c r="N328" s="160"/>
      <c r="P328" s="161"/>
      <c r="U328" s="166"/>
    </row>
    <row r="329" spans="1:21" ht="65.45" customHeight="1">
      <c r="A329" s="534">
        <v>61.1</v>
      </c>
      <c r="B329" s="533" t="s">
        <v>769</v>
      </c>
      <c r="C329" s="534" t="s">
        <v>105</v>
      </c>
      <c r="D329" s="535">
        <v>484.67</v>
      </c>
      <c r="E329" s="536">
        <v>11979</v>
      </c>
      <c r="F329" s="409">
        <f>(E329*D329)</f>
        <v>5805861.9300000006</v>
      </c>
      <c r="G329" s="408">
        <f>IF((K329-D329)&gt;0,K329-D329,0)</f>
        <v>0</v>
      </c>
      <c r="H329" s="408">
        <f>IF((K329-D329)&lt;0,D329-K329,0)</f>
        <v>0</v>
      </c>
      <c r="I329" s="409">
        <f>IF(L329="","",ROUND(G329*E329,2))</f>
        <v>0</v>
      </c>
      <c r="J329" s="409">
        <f>IF(L329="","",ROUND(H329*E329,2))</f>
        <v>0</v>
      </c>
      <c r="K329" s="535">
        <v>484.67</v>
      </c>
      <c r="L329" s="409">
        <f>(K329*E329)</f>
        <v>5805861.9300000006</v>
      </c>
      <c r="N329" s="160"/>
      <c r="P329" s="161"/>
      <c r="U329" s="166"/>
    </row>
    <row r="330" spans="1:21" ht="65.45" customHeight="1">
      <c r="A330" s="584"/>
      <c r="B330" s="588"/>
      <c r="C330" s="588"/>
      <c r="D330" s="589"/>
      <c r="E330" s="590"/>
      <c r="F330" s="582"/>
      <c r="G330" s="583"/>
      <c r="H330" s="583"/>
      <c r="I330" s="582"/>
      <c r="J330" s="582"/>
      <c r="K330" s="589"/>
      <c r="L330" s="582"/>
      <c r="N330" s="160"/>
      <c r="P330" s="161"/>
      <c r="U330" s="166"/>
    </row>
    <row r="331" spans="1:21" ht="65.45" customHeight="1">
      <c r="A331" s="534">
        <v>62.1</v>
      </c>
      <c r="B331" s="533" t="s">
        <v>766</v>
      </c>
      <c r="C331" s="534" t="s">
        <v>105</v>
      </c>
      <c r="D331" s="535">
        <v>510.22</v>
      </c>
      <c r="E331" s="536">
        <v>17701</v>
      </c>
      <c r="F331" s="409">
        <f>(E331*D331)</f>
        <v>9031404.2200000007</v>
      </c>
      <c r="G331" s="408">
        <f>IF((K331-D331)&gt;0,K331-D331,0)</f>
        <v>0</v>
      </c>
      <c r="H331" s="408">
        <f>IF((K331-D331)&lt;0,D331-K331,0)</f>
        <v>0</v>
      </c>
      <c r="I331" s="409">
        <f>IF(L331="","",ROUND(G331*E331,2))</f>
        <v>0</v>
      </c>
      <c r="J331" s="409">
        <f>IF(L331="","",ROUND(H331*E331,2))</f>
        <v>0</v>
      </c>
      <c r="K331" s="535">
        <v>510.22</v>
      </c>
      <c r="L331" s="409">
        <f>(K331*E331)</f>
        <v>9031404.2200000007</v>
      </c>
      <c r="N331" s="160"/>
      <c r="P331" s="161"/>
      <c r="U331" s="166"/>
    </row>
    <row r="332" spans="1:21" ht="65.45" customHeight="1">
      <c r="A332" s="584"/>
      <c r="B332" s="588"/>
      <c r="C332" s="588"/>
      <c r="D332" s="589"/>
      <c r="E332" s="590"/>
      <c r="F332" s="582"/>
      <c r="G332" s="583"/>
      <c r="H332" s="583"/>
      <c r="I332" s="582"/>
      <c r="J332" s="582"/>
      <c r="K332" s="589"/>
      <c r="L332" s="582"/>
      <c r="N332" s="160"/>
      <c r="P332" s="161"/>
      <c r="U332" s="166"/>
    </row>
    <row r="333" spans="1:21" ht="65.45" customHeight="1">
      <c r="A333" s="534" t="s">
        <v>1066</v>
      </c>
      <c r="B333" s="533" t="s">
        <v>932</v>
      </c>
      <c r="C333" s="534" t="s">
        <v>735</v>
      </c>
      <c r="D333" s="535">
        <v>1</v>
      </c>
      <c r="E333" s="536">
        <v>265843</v>
      </c>
      <c r="F333" s="409">
        <f>(E333*D333)</f>
        <v>265843</v>
      </c>
      <c r="G333" s="408">
        <f>IF((K333-D333)&gt;0,K333-D333,0)</f>
        <v>0</v>
      </c>
      <c r="H333" s="408">
        <f>IF((K333-D333)&lt;0,D333-K333,0)</f>
        <v>0</v>
      </c>
      <c r="I333" s="409">
        <f>IF(L333="","",ROUND(G333*E333,2))</f>
        <v>0</v>
      </c>
      <c r="J333" s="409">
        <f>IF(L333="","",ROUND(H333*E333,2))</f>
        <v>0</v>
      </c>
      <c r="K333" s="535">
        <v>1</v>
      </c>
      <c r="L333" s="409">
        <f>(K333*E333)</f>
        <v>265843</v>
      </c>
      <c r="N333" s="160"/>
      <c r="P333" s="161"/>
      <c r="U333" s="166"/>
    </row>
    <row r="334" spans="1:21" ht="65.45" customHeight="1">
      <c r="A334" s="584"/>
      <c r="B334" s="588"/>
      <c r="C334" s="588"/>
      <c r="D334" s="589"/>
      <c r="E334" s="590"/>
      <c r="F334" s="582"/>
      <c r="G334" s="583"/>
      <c r="H334" s="583"/>
      <c r="I334" s="582"/>
      <c r="J334" s="582"/>
      <c r="K334" s="589"/>
      <c r="L334" s="582"/>
      <c r="N334" s="160"/>
      <c r="P334" s="161"/>
      <c r="U334" s="166"/>
    </row>
    <row r="335" spans="1:21" ht="65.45" customHeight="1">
      <c r="A335" s="534" t="s">
        <v>1067</v>
      </c>
      <c r="B335" s="533" t="s">
        <v>933</v>
      </c>
      <c r="C335" s="534" t="s">
        <v>12</v>
      </c>
      <c r="D335" s="535">
        <v>294.77</v>
      </c>
      <c r="E335" s="536">
        <v>22398</v>
      </c>
      <c r="F335" s="409">
        <f t="shared" ref="F335:F341" si="62">(E335*D335)</f>
        <v>6602258.46</v>
      </c>
      <c r="G335" s="408">
        <f t="shared" ref="G335:G341" si="63">IF((K335-D335)&gt;0,K335-D335,0)</f>
        <v>0</v>
      </c>
      <c r="H335" s="408">
        <f t="shared" ref="H335:H341" si="64">IF((K335-D335)&lt;0,D335-K335,0)</f>
        <v>0</v>
      </c>
      <c r="I335" s="409">
        <f t="shared" ref="I335:I341" si="65">IF(L335="","",ROUND(G335*E335,2))</f>
        <v>0</v>
      </c>
      <c r="J335" s="409">
        <f t="shared" ref="J335:J341" si="66">IF(L335="","",ROUND(H335*E335,2))</f>
        <v>0</v>
      </c>
      <c r="K335" s="535">
        <v>294.77</v>
      </c>
      <c r="L335" s="409">
        <f t="shared" ref="L335:L341" si="67">(K335*E335)</f>
        <v>6602258.46</v>
      </c>
      <c r="N335" s="160"/>
      <c r="P335" s="161"/>
      <c r="U335" s="166"/>
    </row>
    <row r="336" spans="1:21" ht="65.45" customHeight="1">
      <c r="A336" s="534">
        <v>64.2</v>
      </c>
      <c r="B336" s="533" t="s">
        <v>771</v>
      </c>
      <c r="C336" s="534" t="s">
        <v>12</v>
      </c>
      <c r="D336" s="535">
        <v>42.4</v>
      </c>
      <c r="E336" s="536">
        <v>201712</v>
      </c>
      <c r="F336" s="409">
        <f t="shared" si="62"/>
        <v>8552588.7999999989</v>
      </c>
      <c r="G336" s="408">
        <f t="shared" si="63"/>
        <v>42.390000000000008</v>
      </c>
      <c r="H336" s="408">
        <f t="shared" si="64"/>
        <v>0</v>
      </c>
      <c r="I336" s="409">
        <f t="shared" si="65"/>
        <v>8550571.6799999997</v>
      </c>
      <c r="J336" s="409">
        <f t="shared" si="66"/>
        <v>0</v>
      </c>
      <c r="K336" s="535">
        <v>84.79</v>
      </c>
      <c r="L336" s="409">
        <f t="shared" si="67"/>
        <v>17103160.48</v>
      </c>
      <c r="N336" s="160"/>
      <c r="P336" s="161"/>
      <c r="U336" s="166"/>
    </row>
    <row r="337" spans="1:21" ht="65.45" customHeight="1">
      <c r="A337" s="534">
        <v>64.3</v>
      </c>
      <c r="B337" s="533" t="s">
        <v>721</v>
      </c>
      <c r="C337" s="534" t="s">
        <v>740</v>
      </c>
      <c r="D337" s="535">
        <v>14838.25</v>
      </c>
      <c r="E337" s="536">
        <v>1389</v>
      </c>
      <c r="F337" s="409">
        <f t="shared" si="62"/>
        <v>20610329.25</v>
      </c>
      <c r="G337" s="408">
        <f t="shared" si="63"/>
        <v>0</v>
      </c>
      <c r="H337" s="408">
        <f t="shared" si="64"/>
        <v>0</v>
      </c>
      <c r="I337" s="409">
        <f t="shared" si="65"/>
        <v>0</v>
      </c>
      <c r="J337" s="409">
        <f t="shared" si="66"/>
        <v>0</v>
      </c>
      <c r="K337" s="535">
        <v>14838.25</v>
      </c>
      <c r="L337" s="409">
        <f t="shared" si="67"/>
        <v>20610329.25</v>
      </c>
      <c r="N337" s="160"/>
      <c r="P337" s="161"/>
      <c r="U337" s="166"/>
    </row>
    <row r="338" spans="1:21" ht="65.45" customHeight="1">
      <c r="A338" s="534">
        <v>64.400000000000006</v>
      </c>
      <c r="B338" s="533" t="s">
        <v>773</v>
      </c>
      <c r="C338" s="534" t="s">
        <v>12</v>
      </c>
      <c r="D338" s="535">
        <v>3.04</v>
      </c>
      <c r="E338" s="536">
        <v>863208</v>
      </c>
      <c r="F338" s="409">
        <f t="shared" si="62"/>
        <v>2624152.3199999998</v>
      </c>
      <c r="G338" s="408">
        <f t="shared" si="63"/>
        <v>0</v>
      </c>
      <c r="H338" s="408">
        <f t="shared" si="64"/>
        <v>0</v>
      </c>
      <c r="I338" s="409">
        <f t="shared" si="65"/>
        <v>0</v>
      </c>
      <c r="J338" s="409">
        <f t="shared" si="66"/>
        <v>0</v>
      </c>
      <c r="K338" s="535">
        <v>3.04</v>
      </c>
      <c r="L338" s="409">
        <f t="shared" si="67"/>
        <v>2624152.3199999998</v>
      </c>
      <c r="N338" s="160"/>
      <c r="P338" s="161"/>
      <c r="U338" s="166"/>
    </row>
    <row r="339" spans="1:21" ht="65.45" customHeight="1">
      <c r="A339" s="534">
        <v>64.5</v>
      </c>
      <c r="B339" s="533" t="s">
        <v>137</v>
      </c>
      <c r="C339" s="534" t="s">
        <v>13</v>
      </c>
      <c r="D339" s="535">
        <v>1762.12</v>
      </c>
      <c r="E339" s="536">
        <v>8797</v>
      </c>
      <c r="F339" s="409">
        <f t="shared" si="62"/>
        <v>15501369.639999999</v>
      </c>
      <c r="G339" s="408">
        <f t="shared" si="63"/>
        <v>0</v>
      </c>
      <c r="H339" s="408">
        <f t="shared" si="64"/>
        <v>0</v>
      </c>
      <c r="I339" s="409">
        <f t="shared" si="65"/>
        <v>0</v>
      </c>
      <c r="J339" s="409">
        <f t="shared" si="66"/>
        <v>0</v>
      </c>
      <c r="K339" s="535">
        <v>1762.12</v>
      </c>
      <c r="L339" s="409">
        <f t="shared" si="67"/>
        <v>15501369.639999999</v>
      </c>
      <c r="N339" s="160"/>
      <c r="P339" s="161"/>
      <c r="U339" s="166"/>
    </row>
    <row r="340" spans="1:21" ht="65.45" customHeight="1">
      <c r="A340" s="534">
        <v>64.599999999999994</v>
      </c>
      <c r="B340" s="533" t="s">
        <v>774</v>
      </c>
      <c r="C340" s="534" t="s">
        <v>12</v>
      </c>
      <c r="D340" s="535">
        <v>11.23</v>
      </c>
      <c r="E340" s="536">
        <v>388771</v>
      </c>
      <c r="F340" s="409">
        <f t="shared" si="62"/>
        <v>4365898.33</v>
      </c>
      <c r="G340" s="408">
        <f t="shared" si="63"/>
        <v>0</v>
      </c>
      <c r="H340" s="408">
        <f t="shared" si="64"/>
        <v>0</v>
      </c>
      <c r="I340" s="409">
        <f t="shared" si="65"/>
        <v>0</v>
      </c>
      <c r="J340" s="409">
        <f t="shared" si="66"/>
        <v>0</v>
      </c>
      <c r="K340" s="535">
        <v>11.23</v>
      </c>
      <c r="L340" s="409">
        <f t="shared" si="67"/>
        <v>4365898.33</v>
      </c>
      <c r="N340" s="160"/>
      <c r="P340" s="161"/>
      <c r="U340" s="166"/>
    </row>
    <row r="341" spans="1:21" ht="65.45" customHeight="1">
      <c r="A341" s="534">
        <v>64.7</v>
      </c>
      <c r="B341" s="533" t="s">
        <v>775</v>
      </c>
      <c r="C341" s="534" t="s">
        <v>12</v>
      </c>
      <c r="D341" s="535">
        <v>10.57</v>
      </c>
      <c r="E341" s="536">
        <v>925863</v>
      </c>
      <c r="F341" s="409">
        <f t="shared" si="62"/>
        <v>9786371.9100000001</v>
      </c>
      <c r="G341" s="408">
        <f t="shared" si="63"/>
        <v>0</v>
      </c>
      <c r="H341" s="408">
        <f t="shared" si="64"/>
        <v>0</v>
      </c>
      <c r="I341" s="409">
        <f t="shared" si="65"/>
        <v>0</v>
      </c>
      <c r="J341" s="409">
        <f t="shared" si="66"/>
        <v>0</v>
      </c>
      <c r="K341" s="535">
        <v>10.57</v>
      </c>
      <c r="L341" s="409">
        <f t="shared" si="67"/>
        <v>9786371.9100000001</v>
      </c>
      <c r="N341" s="160"/>
      <c r="P341" s="161"/>
      <c r="U341" s="166"/>
    </row>
    <row r="342" spans="1:21" ht="65.45" customHeight="1">
      <c r="A342" s="584"/>
      <c r="B342" s="588"/>
      <c r="C342" s="588"/>
      <c r="D342" s="589"/>
      <c r="E342" s="590"/>
      <c r="F342" s="582"/>
      <c r="G342" s="583"/>
      <c r="H342" s="583"/>
      <c r="I342" s="582"/>
      <c r="J342" s="582"/>
      <c r="K342" s="589"/>
      <c r="L342" s="582"/>
      <c r="N342" s="160"/>
      <c r="P342" s="161"/>
      <c r="U342" s="166"/>
    </row>
    <row r="343" spans="1:21" ht="65.45" customHeight="1">
      <c r="A343" s="534" t="s">
        <v>1068</v>
      </c>
      <c r="B343" s="533" t="s">
        <v>934</v>
      </c>
      <c r="C343" s="534" t="s">
        <v>12</v>
      </c>
      <c r="D343" s="535">
        <v>59.87</v>
      </c>
      <c r="E343" s="536">
        <v>995416</v>
      </c>
      <c r="F343" s="409">
        <f>(E343*D343)</f>
        <v>59595555.919999994</v>
      </c>
      <c r="G343" s="408">
        <f>IF((K343-D343)&gt;0,K343-D343,0)</f>
        <v>0</v>
      </c>
      <c r="H343" s="408">
        <f>IF((K343-D343)&lt;0,D343-K343,0)</f>
        <v>0</v>
      </c>
      <c r="I343" s="409">
        <f>IF(L343="","",ROUND(G343*E343,2))</f>
        <v>0</v>
      </c>
      <c r="J343" s="409">
        <f>IF(L343="","",ROUND(H343*E343,2))</f>
        <v>0</v>
      </c>
      <c r="K343" s="535">
        <v>59.87</v>
      </c>
      <c r="L343" s="409">
        <f>(K343*E343)</f>
        <v>59595555.919999994</v>
      </c>
      <c r="N343" s="160"/>
      <c r="P343" s="161"/>
      <c r="U343" s="166"/>
    </row>
    <row r="344" spans="1:21" ht="65.45" customHeight="1">
      <c r="A344" s="534" t="s">
        <v>1069</v>
      </c>
      <c r="B344" s="533" t="s">
        <v>139</v>
      </c>
      <c r="C344" s="534" t="s">
        <v>13</v>
      </c>
      <c r="D344" s="535">
        <v>1725.5</v>
      </c>
      <c r="E344" s="536">
        <v>10861</v>
      </c>
      <c r="F344" s="409">
        <f>(E344*D344)</f>
        <v>18740655.5</v>
      </c>
      <c r="G344" s="408">
        <f>IF((K344-D344)&gt;0,K344-D344,0)</f>
        <v>0</v>
      </c>
      <c r="H344" s="408">
        <f>IF((K344-D344)&lt;0,D344-K344,0)</f>
        <v>0</v>
      </c>
      <c r="I344" s="409">
        <f>IF(L344="","",ROUND(G344*E344,2))</f>
        <v>0</v>
      </c>
      <c r="J344" s="409">
        <f>IF(L344="","",ROUND(H344*E344,2))</f>
        <v>0</v>
      </c>
      <c r="K344" s="535">
        <v>1725.5</v>
      </c>
      <c r="L344" s="409">
        <f>(K344*E344)</f>
        <v>18740655.5</v>
      </c>
      <c r="N344" s="160"/>
      <c r="P344" s="161"/>
      <c r="U344" s="166"/>
    </row>
    <row r="345" spans="1:21" ht="65.45" customHeight="1">
      <c r="A345" s="584"/>
      <c r="B345" s="588"/>
      <c r="C345" s="588"/>
      <c r="D345" s="589"/>
      <c r="E345" s="590"/>
      <c r="F345" s="582"/>
      <c r="G345" s="583"/>
      <c r="H345" s="583"/>
      <c r="I345" s="582"/>
      <c r="J345" s="582"/>
      <c r="K345" s="589"/>
      <c r="L345" s="582"/>
      <c r="N345" s="160"/>
      <c r="P345" s="161"/>
      <c r="U345" s="166"/>
    </row>
    <row r="346" spans="1:21" ht="65.45" customHeight="1">
      <c r="A346" s="534" t="s">
        <v>1070</v>
      </c>
      <c r="B346" s="533" t="s">
        <v>677</v>
      </c>
      <c r="C346" s="534" t="s">
        <v>125</v>
      </c>
      <c r="D346" s="535">
        <v>182.57</v>
      </c>
      <c r="E346" s="536">
        <v>58449</v>
      </c>
      <c r="F346" s="409">
        <f t="shared" ref="F346:F354" si="68">(E346*D346)</f>
        <v>10671033.93</v>
      </c>
      <c r="G346" s="408">
        <f t="shared" ref="G346:G354" si="69">IF((K346-D346)&gt;0,K346-D346,0)</f>
        <v>0</v>
      </c>
      <c r="H346" s="408">
        <f t="shared" ref="H346:H354" si="70">IF((K346-D346)&lt;0,D346-K346,0)</f>
        <v>0</v>
      </c>
      <c r="I346" s="409">
        <f t="shared" ref="I346:I354" si="71">IF(L346="","",ROUND(G346*E346,2))</f>
        <v>0</v>
      </c>
      <c r="J346" s="409">
        <f t="shared" ref="J346:J354" si="72">IF(L346="","",ROUND(H346*E346,2))</f>
        <v>0</v>
      </c>
      <c r="K346" s="535">
        <v>182.57</v>
      </c>
      <c r="L346" s="409">
        <f t="shared" ref="L346:L354" si="73">(K346*E346)</f>
        <v>10671033.93</v>
      </c>
      <c r="N346" s="160"/>
      <c r="P346" s="161"/>
      <c r="U346" s="166"/>
    </row>
    <row r="347" spans="1:21" ht="65.45" customHeight="1">
      <c r="A347" s="534" t="s">
        <v>1071</v>
      </c>
      <c r="B347" s="533" t="s">
        <v>935</v>
      </c>
      <c r="C347" s="534" t="s">
        <v>735</v>
      </c>
      <c r="D347" s="535">
        <v>8</v>
      </c>
      <c r="E347" s="536">
        <v>29975</v>
      </c>
      <c r="F347" s="409">
        <f t="shared" si="68"/>
        <v>239800</v>
      </c>
      <c r="G347" s="408">
        <f t="shared" si="69"/>
        <v>0</v>
      </c>
      <c r="H347" s="408">
        <f t="shared" si="70"/>
        <v>0</v>
      </c>
      <c r="I347" s="409">
        <f t="shared" si="71"/>
        <v>0</v>
      </c>
      <c r="J347" s="409">
        <f t="shared" si="72"/>
        <v>0</v>
      </c>
      <c r="K347" s="535">
        <v>8</v>
      </c>
      <c r="L347" s="409">
        <f t="shared" si="73"/>
        <v>239800</v>
      </c>
      <c r="N347" s="160"/>
      <c r="P347" s="161"/>
      <c r="U347" s="166"/>
    </row>
    <row r="348" spans="1:21" ht="65.45" customHeight="1">
      <c r="A348" s="534" t="s">
        <v>1072</v>
      </c>
      <c r="B348" s="533" t="s">
        <v>737</v>
      </c>
      <c r="C348" s="534" t="s">
        <v>125</v>
      </c>
      <c r="D348" s="535">
        <v>45.86</v>
      </c>
      <c r="E348" s="536">
        <v>107934</v>
      </c>
      <c r="F348" s="409">
        <f t="shared" si="68"/>
        <v>4949853.24</v>
      </c>
      <c r="G348" s="408">
        <f t="shared" si="69"/>
        <v>0</v>
      </c>
      <c r="H348" s="408">
        <f t="shared" si="70"/>
        <v>0</v>
      </c>
      <c r="I348" s="409">
        <f t="shared" si="71"/>
        <v>0</v>
      </c>
      <c r="J348" s="409">
        <f t="shared" si="72"/>
        <v>0</v>
      </c>
      <c r="K348" s="535">
        <v>45.86</v>
      </c>
      <c r="L348" s="409">
        <f t="shared" si="73"/>
        <v>4949853.24</v>
      </c>
      <c r="N348" s="160"/>
      <c r="P348" s="161"/>
      <c r="U348" s="166"/>
    </row>
    <row r="349" spans="1:21" ht="65.45" customHeight="1">
      <c r="A349" s="534" t="s">
        <v>1073</v>
      </c>
      <c r="B349" s="533" t="s">
        <v>936</v>
      </c>
      <c r="C349" s="534" t="s">
        <v>735</v>
      </c>
      <c r="D349" s="535">
        <v>4</v>
      </c>
      <c r="E349" s="536">
        <v>46235</v>
      </c>
      <c r="F349" s="409">
        <f t="shared" si="68"/>
        <v>184940</v>
      </c>
      <c r="G349" s="408">
        <f t="shared" si="69"/>
        <v>0</v>
      </c>
      <c r="H349" s="408">
        <f t="shared" si="70"/>
        <v>0</v>
      </c>
      <c r="I349" s="409">
        <f t="shared" si="71"/>
        <v>0</v>
      </c>
      <c r="J349" s="409">
        <f t="shared" si="72"/>
        <v>0</v>
      </c>
      <c r="K349" s="535">
        <v>4</v>
      </c>
      <c r="L349" s="409">
        <f t="shared" si="73"/>
        <v>184940</v>
      </c>
      <c r="N349" s="160"/>
      <c r="P349" s="161"/>
      <c r="U349" s="166"/>
    </row>
    <row r="350" spans="1:21" ht="65.45" customHeight="1">
      <c r="A350" s="534" t="s">
        <v>1074</v>
      </c>
      <c r="B350" s="533" t="s">
        <v>738</v>
      </c>
      <c r="C350" s="534" t="s">
        <v>735</v>
      </c>
      <c r="D350" s="535">
        <v>7</v>
      </c>
      <c r="E350" s="536">
        <v>142642</v>
      </c>
      <c r="F350" s="409">
        <f t="shared" si="68"/>
        <v>998494</v>
      </c>
      <c r="G350" s="408">
        <f t="shared" si="69"/>
        <v>0</v>
      </c>
      <c r="H350" s="408">
        <f t="shared" si="70"/>
        <v>0</v>
      </c>
      <c r="I350" s="409">
        <f t="shared" si="71"/>
        <v>0</v>
      </c>
      <c r="J350" s="409">
        <f t="shared" si="72"/>
        <v>0</v>
      </c>
      <c r="K350" s="535">
        <v>7</v>
      </c>
      <c r="L350" s="409">
        <f t="shared" si="73"/>
        <v>998494</v>
      </c>
      <c r="N350" s="160"/>
      <c r="P350" s="161"/>
      <c r="U350" s="166"/>
    </row>
    <row r="351" spans="1:21" ht="65.45" customHeight="1">
      <c r="A351" s="534" t="s">
        <v>1075</v>
      </c>
      <c r="B351" s="533" t="s">
        <v>739</v>
      </c>
      <c r="C351" s="534" t="s">
        <v>735</v>
      </c>
      <c r="D351" s="535">
        <v>32</v>
      </c>
      <c r="E351" s="536">
        <v>7083</v>
      </c>
      <c r="F351" s="409">
        <f t="shared" si="68"/>
        <v>226656</v>
      </c>
      <c r="G351" s="408">
        <f t="shared" si="69"/>
        <v>0</v>
      </c>
      <c r="H351" s="408">
        <f t="shared" si="70"/>
        <v>0</v>
      </c>
      <c r="I351" s="409">
        <f t="shared" si="71"/>
        <v>0</v>
      </c>
      <c r="J351" s="409">
        <f t="shared" si="72"/>
        <v>0</v>
      </c>
      <c r="K351" s="535">
        <v>32</v>
      </c>
      <c r="L351" s="409">
        <f t="shared" si="73"/>
        <v>226656</v>
      </c>
      <c r="N351" s="160"/>
      <c r="P351" s="161"/>
      <c r="U351" s="166"/>
    </row>
    <row r="352" spans="1:21" ht="65.45" customHeight="1">
      <c r="A352" s="534" t="s">
        <v>1076</v>
      </c>
      <c r="B352" s="533" t="s">
        <v>736</v>
      </c>
      <c r="C352" s="534" t="s">
        <v>735</v>
      </c>
      <c r="D352" s="535">
        <v>8</v>
      </c>
      <c r="E352" s="536">
        <v>23817</v>
      </c>
      <c r="F352" s="409">
        <f t="shared" si="68"/>
        <v>190536</v>
      </c>
      <c r="G352" s="408">
        <f t="shared" si="69"/>
        <v>0</v>
      </c>
      <c r="H352" s="408">
        <f t="shared" si="70"/>
        <v>0</v>
      </c>
      <c r="I352" s="409">
        <f t="shared" si="71"/>
        <v>0</v>
      </c>
      <c r="J352" s="409">
        <f t="shared" si="72"/>
        <v>0</v>
      </c>
      <c r="K352" s="535">
        <v>8</v>
      </c>
      <c r="L352" s="409">
        <f t="shared" si="73"/>
        <v>190536</v>
      </c>
      <c r="N352" s="160"/>
      <c r="P352" s="161"/>
      <c r="U352" s="166"/>
    </row>
    <row r="353" spans="1:21" ht="95.25" customHeight="1">
      <c r="A353" s="534">
        <v>66.8</v>
      </c>
      <c r="B353" s="533" t="s">
        <v>741</v>
      </c>
      <c r="C353" s="534" t="s">
        <v>12</v>
      </c>
      <c r="D353" s="535">
        <v>21.948399999999999</v>
      </c>
      <c r="E353" s="536">
        <v>52086</v>
      </c>
      <c r="F353" s="409">
        <f t="shared" si="68"/>
        <v>1143204.3624</v>
      </c>
      <c r="G353" s="408">
        <f t="shared" si="69"/>
        <v>0</v>
      </c>
      <c r="H353" s="408">
        <f t="shared" si="70"/>
        <v>0</v>
      </c>
      <c r="I353" s="409">
        <f t="shared" si="71"/>
        <v>0</v>
      </c>
      <c r="J353" s="409">
        <f t="shared" si="72"/>
        <v>0</v>
      </c>
      <c r="K353" s="535">
        <v>21.948399999999999</v>
      </c>
      <c r="L353" s="409">
        <f t="shared" si="73"/>
        <v>1143204.3624</v>
      </c>
      <c r="N353" s="160"/>
      <c r="P353" s="161"/>
      <c r="U353" s="166"/>
    </row>
    <row r="354" spans="1:21" ht="65.45" customHeight="1">
      <c r="A354" s="534">
        <v>66.900000000000006</v>
      </c>
      <c r="B354" s="533" t="s">
        <v>742</v>
      </c>
      <c r="C354" s="534" t="s">
        <v>12</v>
      </c>
      <c r="D354" s="535">
        <v>0.32</v>
      </c>
      <c r="E354" s="536">
        <v>191655</v>
      </c>
      <c r="F354" s="409">
        <f t="shared" si="68"/>
        <v>61329.599999999999</v>
      </c>
      <c r="G354" s="408">
        <f t="shared" si="69"/>
        <v>0</v>
      </c>
      <c r="H354" s="408">
        <f t="shared" si="70"/>
        <v>0</v>
      </c>
      <c r="I354" s="409">
        <f t="shared" si="71"/>
        <v>0</v>
      </c>
      <c r="J354" s="409">
        <f t="shared" si="72"/>
        <v>0</v>
      </c>
      <c r="K354" s="535">
        <v>0.32</v>
      </c>
      <c r="L354" s="409">
        <f t="shared" si="73"/>
        <v>61329.599999999999</v>
      </c>
      <c r="N354" s="160"/>
      <c r="P354" s="161"/>
      <c r="U354" s="166"/>
    </row>
    <row r="355" spans="1:21" ht="73.5" customHeight="1">
      <c r="A355" s="584"/>
      <c r="B355" s="588"/>
      <c r="C355" s="588"/>
      <c r="D355" s="589"/>
      <c r="E355" s="590"/>
      <c r="F355" s="582"/>
      <c r="G355" s="583"/>
      <c r="H355" s="583"/>
      <c r="I355" s="582"/>
      <c r="J355" s="582"/>
      <c r="K355" s="589"/>
      <c r="L355" s="582"/>
      <c r="N355" s="160"/>
      <c r="U355" s="166"/>
    </row>
    <row r="356" spans="1:21" ht="73.5" customHeight="1">
      <c r="A356" s="534">
        <v>67.099999999999994</v>
      </c>
      <c r="B356" s="533" t="s">
        <v>778</v>
      </c>
      <c r="C356" s="534" t="s">
        <v>12</v>
      </c>
      <c r="D356" s="535">
        <v>14.04</v>
      </c>
      <c r="E356" s="536">
        <v>1110735</v>
      </c>
      <c r="F356" s="409">
        <f>(E356*D356)</f>
        <v>15594719.399999999</v>
      </c>
      <c r="G356" s="408">
        <f>IF((K356-D356)&gt;0,K356-D356,0)</f>
        <v>0</v>
      </c>
      <c r="H356" s="408">
        <f>IF((K356-D356)&lt;0,D356-K356,0)</f>
        <v>6.4399999999999995</v>
      </c>
      <c r="I356" s="409">
        <f>IF(L356="","",ROUND(G356*E356,2))</f>
        <v>0</v>
      </c>
      <c r="J356" s="409">
        <f>IF(L356="","",ROUND(H356*E356,2))</f>
        <v>7153133.4000000004</v>
      </c>
      <c r="K356" s="535">
        <v>7.6</v>
      </c>
      <c r="L356" s="409">
        <f>(K356*E356)</f>
        <v>8441586</v>
      </c>
      <c r="N356" s="160"/>
      <c r="U356" s="166"/>
    </row>
    <row r="357" spans="1:21" ht="73.5" customHeight="1">
      <c r="A357" s="534" t="s">
        <v>1077</v>
      </c>
      <c r="B357" s="533" t="s">
        <v>137</v>
      </c>
      <c r="C357" s="534" t="s">
        <v>937</v>
      </c>
      <c r="D357" s="535">
        <v>2381.8682215902872</v>
      </c>
      <c r="E357" s="536">
        <v>8797</v>
      </c>
      <c r="F357" s="409">
        <f>(E357*D357)</f>
        <v>20953294.745329756</v>
      </c>
      <c r="G357" s="408">
        <f>IF((K357-D357)&gt;0,K357-D357,0)</f>
        <v>0</v>
      </c>
      <c r="H357" s="408">
        <f>IF((K357-D357)&lt;0,D357-K357,0)</f>
        <v>0</v>
      </c>
      <c r="I357" s="409">
        <f>IF(L357="","",ROUND(G357*E357,2))</f>
        <v>0</v>
      </c>
      <c r="J357" s="409">
        <f>IF(L357="","",ROUND(H357*E357,2))</f>
        <v>0</v>
      </c>
      <c r="K357" s="535">
        <v>2381.8682215902872</v>
      </c>
      <c r="L357" s="409">
        <f>(K357*E357)</f>
        <v>20953294.745329756</v>
      </c>
      <c r="N357" s="160"/>
      <c r="U357" s="166"/>
    </row>
    <row r="358" spans="1:21" ht="193.5" customHeight="1">
      <c r="A358" s="534">
        <v>67.3</v>
      </c>
      <c r="B358" s="533" t="s">
        <v>725</v>
      </c>
      <c r="C358" s="534" t="s">
        <v>13</v>
      </c>
      <c r="D358" s="535">
        <v>9685.2800000000007</v>
      </c>
      <c r="E358" s="536">
        <v>18230</v>
      </c>
      <c r="F358" s="409">
        <f>(E358*D358)</f>
        <v>176562654.40000001</v>
      </c>
      <c r="G358" s="408">
        <f>IF((K358-D358)&gt;0,K358-D358,0)</f>
        <v>0</v>
      </c>
      <c r="H358" s="408">
        <f>IF((K358-D358)&lt;0,D358-K358,0)</f>
        <v>0</v>
      </c>
      <c r="I358" s="409">
        <f>IF(L358="","",ROUND(G358*E358,2))</f>
        <v>0</v>
      </c>
      <c r="J358" s="409">
        <f>IF(L358="","",ROUND(H358*E358,2))</f>
        <v>0</v>
      </c>
      <c r="K358" s="535">
        <v>9685.2800000000007</v>
      </c>
      <c r="L358" s="409">
        <f>(K358*E358)</f>
        <v>176562654.40000001</v>
      </c>
      <c r="N358" s="160"/>
      <c r="U358" s="166"/>
    </row>
    <row r="359" spans="1:21" ht="73.5" customHeight="1">
      <c r="A359" s="584"/>
      <c r="B359" s="588"/>
      <c r="C359" s="588"/>
      <c r="D359" s="589"/>
      <c r="E359" s="590"/>
      <c r="F359" s="582"/>
      <c r="G359" s="583"/>
      <c r="H359" s="583"/>
      <c r="I359" s="582"/>
      <c r="J359" s="582"/>
      <c r="K359" s="589"/>
      <c r="L359" s="582"/>
      <c r="N359" s="160"/>
      <c r="U359" s="166"/>
    </row>
    <row r="360" spans="1:21" ht="73.5" customHeight="1">
      <c r="A360" s="534" t="s">
        <v>1078</v>
      </c>
      <c r="B360" s="533" t="s">
        <v>938</v>
      </c>
      <c r="C360" s="534" t="s">
        <v>125</v>
      </c>
      <c r="D360" s="535">
        <v>3</v>
      </c>
      <c r="E360" s="536">
        <v>37610</v>
      </c>
      <c r="F360" s="409">
        <f t="shared" ref="F360:F372" si="74">(E360*D360)</f>
        <v>112830</v>
      </c>
      <c r="G360" s="408">
        <f t="shared" ref="G360:G372" si="75">IF((K360-D360)&gt;0,K360-D360,0)</f>
        <v>0</v>
      </c>
      <c r="H360" s="408">
        <f t="shared" ref="H360:H372" si="76">IF((K360-D360)&lt;0,D360-K360,0)</f>
        <v>0</v>
      </c>
      <c r="I360" s="409">
        <f t="shared" ref="I360:I372" si="77">IF(L360="","",ROUND(G360*E360,2))</f>
        <v>0</v>
      </c>
      <c r="J360" s="409">
        <f t="shared" ref="J360:J372" si="78">IF(L360="","",ROUND(H360*E360,2))</f>
        <v>0</v>
      </c>
      <c r="K360" s="535">
        <v>3</v>
      </c>
      <c r="L360" s="409">
        <f t="shared" ref="L360:L372" si="79">(K360*E360)</f>
        <v>112830</v>
      </c>
      <c r="N360" s="160"/>
      <c r="U360" s="166"/>
    </row>
    <row r="361" spans="1:21" ht="73.5" customHeight="1">
      <c r="A361" s="534" t="s">
        <v>1079</v>
      </c>
      <c r="B361" s="533" t="s">
        <v>939</v>
      </c>
      <c r="C361" s="534" t="s">
        <v>106</v>
      </c>
      <c r="D361" s="535">
        <v>1</v>
      </c>
      <c r="E361" s="536">
        <v>488217</v>
      </c>
      <c r="F361" s="409">
        <f t="shared" si="74"/>
        <v>488217</v>
      </c>
      <c r="G361" s="408">
        <f t="shared" si="75"/>
        <v>0</v>
      </c>
      <c r="H361" s="408">
        <f t="shared" si="76"/>
        <v>0</v>
      </c>
      <c r="I361" s="409">
        <f t="shared" si="77"/>
        <v>0</v>
      </c>
      <c r="J361" s="409">
        <f t="shared" si="78"/>
        <v>0</v>
      </c>
      <c r="K361" s="535">
        <v>1</v>
      </c>
      <c r="L361" s="409">
        <f t="shared" si="79"/>
        <v>488217</v>
      </c>
      <c r="N361" s="160"/>
      <c r="U361" s="166"/>
    </row>
    <row r="362" spans="1:21" ht="73.5" customHeight="1">
      <c r="A362" s="534" t="s">
        <v>1080</v>
      </c>
      <c r="B362" s="533" t="s">
        <v>796</v>
      </c>
      <c r="C362" s="534" t="s">
        <v>106</v>
      </c>
      <c r="D362" s="535">
        <v>2</v>
      </c>
      <c r="E362" s="536">
        <v>94994</v>
      </c>
      <c r="F362" s="409">
        <f t="shared" si="74"/>
        <v>189988</v>
      </c>
      <c r="G362" s="408">
        <f t="shared" si="75"/>
        <v>0</v>
      </c>
      <c r="H362" s="408">
        <f t="shared" si="76"/>
        <v>0</v>
      </c>
      <c r="I362" s="409">
        <f t="shared" si="77"/>
        <v>0</v>
      </c>
      <c r="J362" s="409">
        <f t="shared" si="78"/>
        <v>0</v>
      </c>
      <c r="K362" s="535">
        <v>2</v>
      </c>
      <c r="L362" s="409">
        <f t="shared" si="79"/>
        <v>189988</v>
      </c>
      <c r="N362" s="160"/>
      <c r="U362" s="166"/>
    </row>
    <row r="363" spans="1:21" ht="73.5" customHeight="1">
      <c r="A363" s="534" t="s">
        <v>1081</v>
      </c>
      <c r="B363" s="533" t="s">
        <v>793</v>
      </c>
      <c r="C363" s="534" t="s">
        <v>125</v>
      </c>
      <c r="D363" s="535">
        <v>120</v>
      </c>
      <c r="E363" s="536">
        <v>25680</v>
      </c>
      <c r="F363" s="409">
        <f t="shared" si="74"/>
        <v>3081600</v>
      </c>
      <c r="G363" s="408">
        <f t="shared" si="75"/>
        <v>0</v>
      </c>
      <c r="H363" s="408">
        <f t="shared" si="76"/>
        <v>0</v>
      </c>
      <c r="I363" s="409">
        <f t="shared" si="77"/>
        <v>0</v>
      </c>
      <c r="J363" s="409">
        <f t="shared" si="78"/>
        <v>0</v>
      </c>
      <c r="K363" s="535">
        <v>120</v>
      </c>
      <c r="L363" s="409">
        <f t="shared" si="79"/>
        <v>3081600</v>
      </c>
      <c r="N363" s="160"/>
      <c r="U363" s="166"/>
    </row>
    <row r="364" spans="1:21" ht="111.6" customHeight="1">
      <c r="A364" s="534" t="s">
        <v>1082</v>
      </c>
      <c r="B364" s="533" t="s">
        <v>794</v>
      </c>
      <c r="C364" s="534" t="s">
        <v>106</v>
      </c>
      <c r="D364" s="535">
        <v>8</v>
      </c>
      <c r="E364" s="536">
        <v>312800</v>
      </c>
      <c r="F364" s="409">
        <f t="shared" si="74"/>
        <v>2502400</v>
      </c>
      <c r="G364" s="408">
        <f t="shared" si="75"/>
        <v>0</v>
      </c>
      <c r="H364" s="408">
        <f t="shared" si="76"/>
        <v>0</v>
      </c>
      <c r="I364" s="409">
        <f t="shared" si="77"/>
        <v>0</v>
      </c>
      <c r="J364" s="409">
        <f t="shared" si="78"/>
        <v>0</v>
      </c>
      <c r="K364" s="535">
        <v>8</v>
      </c>
      <c r="L364" s="409">
        <f t="shared" si="79"/>
        <v>2502400</v>
      </c>
      <c r="N364" s="160"/>
      <c r="U364" s="166"/>
    </row>
    <row r="365" spans="1:21" ht="73.5" customHeight="1">
      <c r="A365" s="534" t="s">
        <v>1083</v>
      </c>
      <c r="B365" s="533" t="s">
        <v>940</v>
      </c>
      <c r="C365" s="534" t="s">
        <v>106</v>
      </c>
      <c r="D365" s="535">
        <v>8</v>
      </c>
      <c r="E365" s="536">
        <v>1006814</v>
      </c>
      <c r="F365" s="409">
        <f t="shared" si="74"/>
        <v>8054512</v>
      </c>
      <c r="G365" s="408">
        <f t="shared" si="75"/>
        <v>0</v>
      </c>
      <c r="H365" s="408">
        <f t="shared" si="76"/>
        <v>0</v>
      </c>
      <c r="I365" s="409">
        <f t="shared" si="77"/>
        <v>0</v>
      </c>
      <c r="J365" s="409">
        <f t="shared" si="78"/>
        <v>0</v>
      </c>
      <c r="K365" s="535">
        <v>8</v>
      </c>
      <c r="L365" s="409">
        <f t="shared" si="79"/>
        <v>8054512</v>
      </c>
      <c r="N365" s="160"/>
      <c r="U365" s="166"/>
    </row>
    <row r="366" spans="1:21" ht="73.5" customHeight="1">
      <c r="A366" s="534" t="s">
        <v>1084</v>
      </c>
      <c r="B366" s="563" t="s">
        <v>941</v>
      </c>
      <c r="C366" s="564" t="s">
        <v>106</v>
      </c>
      <c r="D366" s="535">
        <v>2</v>
      </c>
      <c r="E366" s="536">
        <v>88760</v>
      </c>
      <c r="F366" s="409">
        <f t="shared" si="74"/>
        <v>177520</v>
      </c>
      <c r="G366" s="408">
        <f t="shared" si="75"/>
        <v>0</v>
      </c>
      <c r="H366" s="408">
        <f t="shared" si="76"/>
        <v>0</v>
      </c>
      <c r="I366" s="409">
        <f t="shared" si="77"/>
        <v>0</v>
      </c>
      <c r="J366" s="409">
        <f t="shared" si="78"/>
        <v>0</v>
      </c>
      <c r="K366" s="535">
        <v>2</v>
      </c>
      <c r="L366" s="409">
        <f t="shared" si="79"/>
        <v>177520</v>
      </c>
      <c r="N366" s="160"/>
      <c r="U366" s="166"/>
    </row>
    <row r="367" spans="1:21" ht="73.5" customHeight="1">
      <c r="A367" s="534" t="s">
        <v>1085</v>
      </c>
      <c r="B367" s="533" t="s">
        <v>942</v>
      </c>
      <c r="C367" s="534" t="s">
        <v>106</v>
      </c>
      <c r="D367" s="535">
        <v>1</v>
      </c>
      <c r="E367" s="536">
        <v>386560</v>
      </c>
      <c r="F367" s="409">
        <f t="shared" si="74"/>
        <v>386560</v>
      </c>
      <c r="G367" s="408">
        <f t="shared" si="75"/>
        <v>0</v>
      </c>
      <c r="H367" s="408">
        <f t="shared" si="76"/>
        <v>0</v>
      </c>
      <c r="I367" s="409">
        <f t="shared" si="77"/>
        <v>0</v>
      </c>
      <c r="J367" s="409">
        <f t="shared" si="78"/>
        <v>0</v>
      </c>
      <c r="K367" s="535">
        <v>1</v>
      </c>
      <c r="L367" s="409">
        <f t="shared" si="79"/>
        <v>386560</v>
      </c>
      <c r="N367" s="160"/>
      <c r="U367" s="166"/>
    </row>
    <row r="368" spans="1:21" ht="73.5" customHeight="1">
      <c r="A368" s="534" t="s">
        <v>1086</v>
      </c>
      <c r="B368" s="565" t="s">
        <v>943</v>
      </c>
      <c r="C368" s="566" t="s">
        <v>106</v>
      </c>
      <c r="D368" s="535">
        <v>2</v>
      </c>
      <c r="E368" s="591">
        <v>189153</v>
      </c>
      <c r="F368" s="409">
        <f t="shared" si="74"/>
        <v>378306</v>
      </c>
      <c r="G368" s="408">
        <f t="shared" si="75"/>
        <v>0</v>
      </c>
      <c r="H368" s="408">
        <f t="shared" si="76"/>
        <v>0</v>
      </c>
      <c r="I368" s="409">
        <f t="shared" si="77"/>
        <v>0</v>
      </c>
      <c r="J368" s="409">
        <f t="shared" si="78"/>
        <v>0</v>
      </c>
      <c r="K368" s="535">
        <v>2</v>
      </c>
      <c r="L368" s="409">
        <f t="shared" si="79"/>
        <v>378306</v>
      </c>
      <c r="N368" s="160"/>
      <c r="U368" s="166"/>
    </row>
    <row r="369" spans="1:21" ht="73.5" customHeight="1">
      <c r="A369" s="534" t="s">
        <v>1087</v>
      </c>
      <c r="B369" s="565" t="s">
        <v>801</v>
      </c>
      <c r="C369" s="566" t="s">
        <v>125</v>
      </c>
      <c r="D369" s="535">
        <v>64.8</v>
      </c>
      <c r="E369" s="536">
        <v>23372</v>
      </c>
      <c r="F369" s="409">
        <f t="shared" si="74"/>
        <v>1514505.5999999999</v>
      </c>
      <c r="G369" s="408">
        <f t="shared" si="75"/>
        <v>0</v>
      </c>
      <c r="H369" s="408">
        <f t="shared" si="76"/>
        <v>0</v>
      </c>
      <c r="I369" s="409">
        <f t="shared" si="77"/>
        <v>0</v>
      </c>
      <c r="J369" s="409">
        <f t="shared" si="78"/>
        <v>0</v>
      </c>
      <c r="K369" s="535">
        <v>64.8</v>
      </c>
      <c r="L369" s="409">
        <f t="shared" si="79"/>
        <v>1514505.5999999999</v>
      </c>
      <c r="N369" s="160"/>
      <c r="U369" s="166"/>
    </row>
    <row r="370" spans="1:21" ht="73.5" customHeight="1">
      <c r="A370" s="534" t="s">
        <v>1088</v>
      </c>
      <c r="B370" s="565" t="s">
        <v>800</v>
      </c>
      <c r="C370" s="566" t="s">
        <v>125</v>
      </c>
      <c r="D370" s="535">
        <v>21.6</v>
      </c>
      <c r="E370" s="536">
        <v>18092</v>
      </c>
      <c r="F370" s="409">
        <f t="shared" si="74"/>
        <v>390787.2</v>
      </c>
      <c r="G370" s="408">
        <f t="shared" si="75"/>
        <v>0</v>
      </c>
      <c r="H370" s="408">
        <f t="shared" si="76"/>
        <v>0</v>
      </c>
      <c r="I370" s="409">
        <f t="shared" si="77"/>
        <v>0</v>
      </c>
      <c r="J370" s="409">
        <f t="shared" si="78"/>
        <v>0</v>
      </c>
      <c r="K370" s="535">
        <v>21.6</v>
      </c>
      <c r="L370" s="409">
        <f t="shared" si="79"/>
        <v>390787.2</v>
      </c>
      <c r="N370" s="160"/>
      <c r="U370" s="166"/>
    </row>
    <row r="371" spans="1:21" ht="73.5" customHeight="1">
      <c r="A371" s="534" t="s">
        <v>1089</v>
      </c>
      <c r="B371" s="563" t="s">
        <v>803</v>
      </c>
      <c r="C371" s="564" t="s">
        <v>106</v>
      </c>
      <c r="D371" s="535">
        <v>2</v>
      </c>
      <c r="E371" s="536">
        <v>267784</v>
      </c>
      <c r="F371" s="409">
        <f t="shared" si="74"/>
        <v>535568</v>
      </c>
      <c r="G371" s="408">
        <f t="shared" si="75"/>
        <v>0</v>
      </c>
      <c r="H371" s="408">
        <f t="shared" si="76"/>
        <v>0</v>
      </c>
      <c r="I371" s="409">
        <f t="shared" si="77"/>
        <v>0</v>
      </c>
      <c r="J371" s="409">
        <f t="shared" si="78"/>
        <v>0</v>
      </c>
      <c r="K371" s="535">
        <v>2</v>
      </c>
      <c r="L371" s="409">
        <f t="shared" si="79"/>
        <v>535568</v>
      </c>
      <c r="N371" s="160"/>
      <c r="U371" s="166"/>
    </row>
    <row r="372" spans="1:21" ht="73.5" customHeight="1">
      <c r="A372" s="534" t="s">
        <v>1090</v>
      </c>
      <c r="B372" s="565" t="s">
        <v>944</v>
      </c>
      <c r="C372" s="566" t="s">
        <v>106</v>
      </c>
      <c r="D372" s="535">
        <v>1</v>
      </c>
      <c r="E372" s="567">
        <v>279152</v>
      </c>
      <c r="F372" s="409">
        <f t="shared" si="74"/>
        <v>279152</v>
      </c>
      <c r="G372" s="408">
        <f t="shared" si="75"/>
        <v>0</v>
      </c>
      <c r="H372" s="408">
        <f t="shared" si="76"/>
        <v>0</v>
      </c>
      <c r="I372" s="409">
        <f t="shared" si="77"/>
        <v>0</v>
      </c>
      <c r="J372" s="409">
        <f t="shared" si="78"/>
        <v>0</v>
      </c>
      <c r="K372" s="535">
        <v>1</v>
      </c>
      <c r="L372" s="409">
        <f t="shared" si="79"/>
        <v>279152</v>
      </c>
      <c r="N372" s="160"/>
      <c r="U372" s="166"/>
    </row>
    <row r="373" spans="1:21" ht="73.5" customHeight="1">
      <c r="A373" s="584"/>
      <c r="B373" s="588"/>
      <c r="C373" s="588"/>
      <c r="D373" s="589"/>
      <c r="E373" s="590"/>
      <c r="F373" s="582"/>
      <c r="G373" s="583"/>
      <c r="H373" s="583"/>
      <c r="I373" s="582"/>
      <c r="J373" s="582"/>
      <c r="K373" s="589"/>
      <c r="L373" s="582"/>
      <c r="N373" s="160"/>
      <c r="U373" s="166"/>
    </row>
    <row r="374" spans="1:21" ht="141.6" customHeight="1">
      <c r="A374" s="534" t="s">
        <v>1091</v>
      </c>
      <c r="B374" s="565" t="s">
        <v>945</v>
      </c>
      <c r="C374" s="566" t="s">
        <v>946</v>
      </c>
      <c r="D374" s="535">
        <v>535.99</v>
      </c>
      <c r="E374" s="536">
        <v>307896</v>
      </c>
      <c r="F374" s="409">
        <f>(E374*D374)</f>
        <v>165029177.03999999</v>
      </c>
      <c r="G374" s="408">
        <f>IF((K374-D374)&gt;0,K374-D374,0)</f>
        <v>0</v>
      </c>
      <c r="H374" s="408">
        <f>IF((K374-D374)&lt;0,D374-K374,0)</f>
        <v>0</v>
      </c>
      <c r="I374" s="409">
        <f>IF(L374="","",ROUND(G374*E374,2))</f>
        <v>0</v>
      </c>
      <c r="J374" s="409">
        <f>IF(L374="","",ROUND(H374*E374,2))</f>
        <v>0</v>
      </c>
      <c r="K374" s="535">
        <v>535.99</v>
      </c>
      <c r="L374" s="409">
        <f>(K374*E374)</f>
        <v>165029177.03999999</v>
      </c>
      <c r="N374" s="160"/>
      <c r="U374" s="166"/>
    </row>
    <row r="375" spans="1:21" ht="73.5" customHeight="1">
      <c r="A375" s="584"/>
      <c r="B375" s="588"/>
      <c r="C375" s="588"/>
      <c r="D375" s="589"/>
      <c r="E375" s="590"/>
      <c r="F375" s="582"/>
      <c r="G375" s="583"/>
      <c r="H375" s="583"/>
      <c r="I375" s="582"/>
      <c r="J375" s="582"/>
      <c r="K375" s="589"/>
      <c r="L375" s="582"/>
      <c r="N375" s="160"/>
      <c r="U375" s="166"/>
    </row>
    <row r="376" spans="1:21" ht="135.6" customHeight="1">
      <c r="A376" s="534" t="s">
        <v>1092</v>
      </c>
      <c r="B376" s="565" t="s">
        <v>947</v>
      </c>
      <c r="C376" s="566" t="s">
        <v>948</v>
      </c>
      <c r="D376" s="535">
        <v>59.2</v>
      </c>
      <c r="E376" s="536">
        <v>769741</v>
      </c>
      <c r="F376" s="409">
        <f>(E376*D376)</f>
        <v>45568667.200000003</v>
      </c>
      <c r="G376" s="408">
        <f>IF((K376-D376)&gt;0,K376-D376,0)</f>
        <v>0</v>
      </c>
      <c r="H376" s="408">
        <f>IF((K376-D376)&lt;0,D376-K376,0)</f>
        <v>0</v>
      </c>
      <c r="I376" s="409">
        <f>IF(L376="","",ROUND(G376*E376,2))</f>
        <v>0</v>
      </c>
      <c r="J376" s="409">
        <f>IF(L376="","",ROUND(H376*E376,2))</f>
        <v>0</v>
      </c>
      <c r="K376" s="535">
        <v>59.2</v>
      </c>
      <c r="L376" s="409">
        <f>(K376*E376)</f>
        <v>45568667.200000003</v>
      </c>
      <c r="N376" s="160"/>
      <c r="U376" s="166"/>
    </row>
    <row r="377" spans="1:21" ht="73.5" customHeight="1">
      <c r="A377" s="584"/>
      <c r="B377" s="588"/>
      <c r="C377" s="588"/>
      <c r="D377" s="589"/>
      <c r="E377" s="590"/>
      <c r="F377" s="582"/>
      <c r="G377" s="583"/>
      <c r="H377" s="583"/>
      <c r="I377" s="582"/>
      <c r="J377" s="582"/>
      <c r="K377" s="589"/>
      <c r="L377" s="582"/>
      <c r="N377" s="160"/>
      <c r="U377" s="166"/>
    </row>
    <row r="378" spans="1:21" ht="73.5" customHeight="1">
      <c r="A378" s="534" t="s">
        <v>1093</v>
      </c>
      <c r="B378" s="565" t="s">
        <v>949</v>
      </c>
      <c r="C378" s="566" t="s">
        <v>735</v>
      </c>
      <c r="D378" s="535">
        <v>1</v>
      </c>
      <c r="E378" s="536">
        <v>12824582</v>
      </c>
      <c r="F378" s="409">
        <f>(E378*D378)</f>
        <v>12824582</v>
      </c>
      <c r="G378" s="408">
        <f>IF((K378-D378)&gt;0,K378-D378,0)</f>
        <v>0</v>
      </c>
      <c r="H378" s="408">
        <f>IF((K378-D378)&lt;0,D378-K378,0)</f>
        <v>0</v>
      </c>
      <c r="I378" s="409">
        <f>IF(L378="","",ROUND(G378*E378,2))</f>
        <v>0</v>
      </c>
      <c r="J378" s="409">
        <f>IF(L378="","",ROUND(H378*E378,2))</f>
        <v>0</v>
      </c>
      <c r="K378" s="535">
        <v>1</v>
      </c>
      <c r="L378" s="409">
        <f>(K378*E378)</f>
        <v>12824582</v>
      </c>
      <c r="N378" s="160"/>
      <c r="U378" s="166"/>
    </row>
    <row r="379" spans="1:21" ht="73.5" customHeight="1">
      <c r="A379" s="534" t="s">
        <v>1094</v>
      </c>
      <c r="B379" s="565" t="s">
        <v>950</v>
      </c>
      <c r="C379" s="566" t="s">
        <v>125</v>
      </c>
      <c r="D379" s="535">
        <v>511.35</v>
      </c>
      <c r="E379" s="536">
        <v>4763</v>
      </c>
      <c r="F379" s="409">
        <f>(E379*D379)</f>
        <v>2435560.0500000003</v>
      </c>
      <c r="G379" s="408">
        <f>IF((K379-D379)&gt;0,K379-D379,0)</f>
        <v>0</v>
      </c>
      <c r="H379" s="408">
        <f>IF((K379-D379)&lt;0,D379-K379,0)</f>
        <v>0</v>
      </c>
      <c r="I379" s="409">
        <f>IF(L379="","",ROUND(G379*E379,2))</f>
        <v>0</v>
      </c>
      <c r="J379" s="409">
        <f>IF(L379="","",ROUND(H379*E379,2))</f>
        <v>0</v>
      </c>
      <c r="K379" s="535">
        <v>511.35</v>
      </c>
      <c r="L379" s="409">
        <f>(K379*E379)</f>
        <v>2435560.0500000003</v>
      </c>
      <c r="N379" s="160"/>
      <c r="O379" s="702"/>
      <c r="U379" s="166"/>
    </row>
    <row r="380" spans="1:21" ht="46.5" customHeight="1">
      <c r="A380" s="541"/>
      <c r="B380" s="586"/>
      <c r="C380" s="541"/>
      <c r="D380" s="408"/>
      <c r="E380" s="587"/>
      <c r="F380" s="602">
        <f>SUM(F329:F379)</f>
        <v>637208737.04772985</v>
      </c>
      <c r="G380" s="408"/>
      <c r="H380" s="408"/>
      <c r="I380" s="602">
        <f>SUM(I329:I379)</f>
        <v>8550571.6799999997</v>
      </c>
      <c r="J380" s="602">
        <f>SUM(J329:J379)</f>
        <v>7153133.4000000004</v>
      </c>
      <c r="K380" s="604" t="s">
        <v>951</v>
      </c>
      <c r="L380" s="602">
        <f>SUM(L329:L379)</f>
        <v>638606175.32772982</v>
      </c>
      <c r="N380" s="160"/>
      <c r="O380" s="424"/>
      <c r="P380" s="161"/>
      <c r="U380" s="166"/>
    </row>
    <row r="381" spans="1:21" ht="46.5" customHeight="1" thickBot="1">
      <c r="A381" s="792" t="s">
        <v>930</v>
      </c>
      <c r="B381" s="793"/>
      <c r="C381" s="793"/>
      <c r="D381" s="793"/>
      <c r="E381" s="793"/>
      <c r="F381" s="794"/>
      <c r="G381" s="167"/>
      <c r="H381" s="167"/>
      <c r="I381" s="168"/>
      <c r="J381" s="168"/>
      <c r="K381" s="167"/>
      <c r="L381" s="568"/>
      <c r="N381" s="160"/>
      <c r="O381" s="517"/>
      <c r="P381" s="161"/>
      <c r="U381" s="166"/>
    </row>
    <row r="382" spans="1:21" ht="46.5" customHeight="1" thickBot="1">
      <c r="A382" s="607" t="s">
        <v>670</v>
      </c>
      <c r="B382" s="624" t="s">
        <v>671</v>
      </c>
      <c r="C382" s="608"/>
      <c r="D382" s="609"/>
      <c r="E382" s="610"/>
      <c r="F382" s="610"/>
      <c r="G382" s="609"/>
      <c r="H382" s="609"/>
      <c r="I382" s="610"/>
      <c r="J382" s="610"/>
      <c r="K382" s="609"/>
      <c r="L382" s="611"/>
      <c r="N382" s="160"/>
      <c r="P382" s="161"/>
      <c r="U382" s="166"/>
    </row>
    <row r="383" spans="1:21" ht="46.5" customHeight="1">
      <c r="A383" s="612"/>
      <c r="B383" s="615" t="s">
        <v>952</v>
      </c>
      <c r="C383" s="613"/>
      <c r="D383" s="411"/>
      <c r="E383" s="410"/>
      <c r="F383" s="410"/>
      <c r="G383" s="411"/>
      <c r="H383" s="411"/>
      <c r="I383" s="410"/>
      <c r="J383" s="410"/>
      <c r="K383" s="411"/>
      <c r="L383" s="493"/>
      <c r="N383" s="160"/>
      <c r="P383" s="161"/>
      <c r="U383" s="166"/>
    </row>
    <row r="384" spans="1:21" ht="78.599999999999994" customHeight="1">
      <c r="A384" s="554" t="s">
        <v>672</v>
      </c>
      <c r="B384" s="565" t="s">
        <v>958</v>
      </c>
      <c r="C384" s="566" t="s">
        <v>125</v>
      </c>
      <c r="D384" s="535">
        <v>0</v>
      </c>
      <c r="E384" s="536">
        <v>48103</v>
      </c>
      <c r="F384" s="409">
        <f>(E384*D384)</f>
        <v>0</v>
      </c>
      <c r="G384" s="408">
        <f>IF((K384-D384)&gt;0,K384-D384,0)</f>
        <v>101.67</v>
      </c>
      <c r="H384" s="408">
        <f>IF((K384-D384)&lt;0,D384-K384,0)</f>
        <v>0</v>
      </c>
      <c r="I384" s="409">
        <f>IF(L384="","",ROUND(G384*E384,2))</f>
        <v>4890632.01</v>
      </c>
      <c r="J384" s="409">
        <f>IF(L384="","",ROUND(H384*E384,2))</f>
        <v>0</v>
      </c>
      <c r="K384" s="535">
        <v>101.67</v>
      </c>
      <c r="L384" s="494">
        <f>(K384*E384)</f>
        <v>4890632.01</v>
      </c>
      <c r="N384" s="160"/>
      <c r="P384" s="161"/>
      <c r="U384" s="166"/>
    </row>
    <row r="385" spans="1:21" ht="122.45" customHeight="1">
      <c r="A385" s="554" t="s">
        <v>673</v>
      </c>
      <c r="B385" s="565" t="s">
        <v>953</v>
      </c>
      <c r="C385" s="566" t="s">
        <v>106</v>
      </c>
      <c r="D385" s="535">
        <v>0</v>
      </c>
      <c r="E385" s="536">
        <v>362300</v>
      </c>
      <c r="F385" s="409">
        <f>(E385*D385)</f>
        <v>0</v>
      </c>
      <c r="G385" s="408">
        <f>IF((K385-D385)&gt;0,K385-D385,0)</f>
        <v>9</v>
      </c>
      <c r="H385" s="408">
        <f>IF((K385-D385)&lt;0,D385-K385,0)</f>
        <v>0</v>
      </c>
      <c r="I385" s="409">
        <f>IF(L385="","",ROUND(G385*E385,2))</f>
        <v>3260700</v>
      </c>
      <c r="J385" s="409">
        <f>IF(L385="","",ROUND(H385*E385,2))</f>
        <v>0</v>
      </c>
      <c r="K385" s="535">
        <v>9</v>
      </c>
      <c r="L385" s="494">
        <f>(K385*E385)</f>
        <v>3260700</v>
      </c>
      <c r="N385" s="160"/>
      <c r="P385" s="161"/>
      <c r="U385" s="166"/>
    </row>
    <row r="386" spans="1:21" ht="46.5" customHeight="1">
      <c r="A386" s="554" t="s">
        <v>674</v>
      </c>
      <c r="B386" s="565" t="s">
        <v>954</v>
      </c>
      <c r="C386" s="566" t="s">
        <v>106</v>
      </c>
      <c r="D386" s="535">
        <v>0</v>
      </c>
      <c r="E386" s="536">
        <v>376662</v>
      </c>
      <c r="F386" s="409">
        <f>(E386*D386)</f>
        <v>0</v>
      </c>
      <c r="G386" s="408">
        <f>IF((K386-D386)&gt;0,K386-D386,0)</f>
        <v>9</v>
      </c>
      <c r="H386" s="408">
        <f>IF((K386-D386)&lt;0,D386-K386,0)</f>
        <v>0</v>
      </c>
      <c r="I386" s="409">
        <f>IF(L386="","",ROUND(G386*E386,2))</f>
        <v>3389958</v>
      </c>
      <c r="J386" s="409">
        <f>IF(L386="","",ROUND(H386*E386,2))</f>
        <v>0</v>
      </c>
      <c r="K386" s="535">
        <v>9</v>
      </c>
      <c r="L386" s="494">
        <f>(K386*E386)</f>
        <v>3389958</v>
      </c>
      <c r="N386" s="160"/>
      <c r="P386" s="161"/>
      <c r="U386" s="166"/>
    </row>
    <row r="387" spans="1:21" ht="46.5" customHeight="1">
      <c r="A387" s="554" t="s">
        <v>675</v>
      </c>
      <c r="B387" s="565" t="s">
        <v>955</v>
      </c>
      <c r="C387" s="566" t="s">
        <v>105</v>
      </c>
      <c r="D387" s="535">
        <v>0</v>
      </c>
      <c r="E387" s="536">
        <v>104699</v>
      </c>
      <c r="F387" s="409">
        <f>(E387*D387)</f>
        <v>0</v>
      </c>
      <c r="G387" s="408">
        <f>IF((K387-D387)&gt;0,K387-D387,0)</f>
        <v>103.59</v>
      </c>
      <c r="H387" s="408">
        <f>IF((K387-D387)&lt;0,D387-K387,0)</f>
        <v>0</v>
      </c>
      <c r="I387" s="409">
        <f>IF(L387="","",ROUND(G387*E387,2))</f>
        <v>10845769.41</v>
      </c>
      <c r="J387" s="409">
        <f>IF(L387="","",ROUND(H387*E387,2))</f>
        <v>0</v>
      </c>
      <c r="K387" s="535">
        <v>103.59</v>
      </c>
      <c r="L387" s="494">
        <f>(K387*E387)</f>
        <v>10845769.41</v>
      </c>
      <c r="N387" s="160"/>
      <c r="P387" s="161"/>
      <c r="U387" s="166"/>
    </row>
    <row r="388" spans="1:21" ht="46.5" customHeight="1">
      <c r="A388" s="554"/>
      <c r="B388" s="614" t="s">
        <v>824</v>
      </c>
      <c r="C388" s="566"/>
      <c r="D388" s="535"/>
      <c r="E388" s="536"/>
      <c r="F388" s="409"/>
      <c r="G388" s="408"/>
      <c r="H388" s="408"/>
      <c r="I388" s="409"/>
      <c r="J388" s="409"/>
      <c r="K388" s="535"/>
      <c r="L388" s="494"/>
      <c r="N388" s="160"/>
      <c r="P388" s="161"/>
      <c r="U388" s="166"/>
    </row>
    <row r="389" spans="1:21" ht="90.6" customHeight="1">
      <c r="A389" s="554" t="s">
        <v>676</v>
      </c>
      <c r="B389" s="565" t="s">
        <v>933</v>
      </c>
      <c r="C389" s="566" t="s">
        <v>105</v>
      </c>
      <c r="D389" s="535">
        <v>0</v>
      </c>
      <c r="E389" s="536">
        <v>22398</v>
      </c>
      <c r="F389" s="409">
        <f>(E389*D389)</f>
        <v>0</v>
      </c>
      <c r="G389" s="408">
        <f>IF((K389-D389)&gt;0,K389-D389,0)</f>
        <v>158.37</v>
      </c>
      <c r="H389" s="408">
        <f>IF((K389-D389)&lt;0,D389-K389,0)</f>
        <v>0</v>
      </c>
      <c r="I389" s="409">
        <f>IF(L389="","",ROUND(G389*E389,2))</f>
        <v>3547171.26</v>
      </c>
      <c r="J389" s="409">
        <f>IF(L389="","",ROUND(H389*E389,2))</f>
        <v>0</v>
      </c>
      <c r="K389" s="535">
        <v>158.37</v>
      </c>
      <c r="L389" s="494">
        <f>(K389*E389)</f>
        <v>3547171.2600000002</v>
      </c>
      <c r="N389" s="160"/>
      <c r="P389" s="161"/>
      <c r="U389" s="166"/>
    </row>
    <row r="390" spans="1:21" ht="46.5" customHeight="1">
      <c r="A390" s="554" t="s">
        <v>682</v>
      </c>
      <c r="B390" s="565" t="s">
        <v>956</v>
      </c>
      <c r="C390" s="566" t="s">
        <v>12</v>
      </c>
      <c r="D390" s="535">
        <v>0</v>
      </c>
      <c r="E390" s="536">
        <v>202071</v>
      </c>
      <c r="F390" s="409">
        <f>(E390*D390)</f>
        <v>0</v>
      </c>
      <c r="G390" s="408">
        <f>IF((K390-D390)&gt;0,K390-D390,0)</f>
        <v>79.19</v>
      </c>
      <c r="H390" s="408">
        <f>IF((K390-D390)&lt;0,D390-K390,0)</f>
        <v>0</v>
      </c>
      <c r="I390" s="409">
        <f>IF(L390="","",ROUND(G390*E390,2))</f>
        <v>16002002.49</v>
      </c>
      <c r="J390" s="409">
        <f>IF(L390="","",ROUND(H390*E390,2))</f>
        <v>0</v>
      </c>
      <c r="K390" s="535">
        <v>79.19</v>
      </c>
      <c r="L390" s="494">
        <f>(K390*E390)</f>
        <v>16002002.49</v>
      </c>
      <c r="N390" s="160"/>
      <c r="P390" s="161"/>
      <c r="U390" s="166"/>
    </row>
    <row r="391" spans="1:21" ht="102" customHeight="1">
      <c r="A391" s="554" t="s">
        <v>683</v>
      </c>
      <c r="B391" s="565" t="s">
        <v>953</v>
      </c>
      <c r="C391" s="566" t="s">
        <v>105</v>
      </c>
      <c r="D391" s="535">
        <v>0</v>
      </c>
      <c r="E391" s="536">
        <v>362300</v>
      </c>
      <c r="F391" s="409">
        <f>(E391*D391)</f>
        <v>0</v>
      </c>
      <c r="G391" s="408">
        <f>IF((K391-D391)&gt;0,K391-D391,0)</f>
        <v>4</v>
      </c>
      <c r="H391" s="408">
        <f>IF((K391-D391)&lt;0,D391-K391,0)</f>
        <v>0</v>
      </c>
      <c r="I391" s="409">
        <f>IF(L391="","",ROUND(G391*E391,2))</f>
        <v>1449200</v>
      </c>
      <c r="J391" s="409">
        <f>IF(L391="","",ROUND(H391*E391,2))</f>
        <v>0</v>
      </c>
      <c r="K391" s="535">
        <v>4</v>
      </c>
      <c r="L391" s="494">
        <f>(K391*E391)</f>
        <v>1449200</v>
      </c>
      <c r="N391" s="160"/>
      <c r="P391" s="673"/>
      <c r="U391" s="166"/>
    </row>
    <row r="392" spans="1:21" ht="210" customHeight="1">
      <c r="A392" s="554" t="s">
        <v>707</v>
      </c>
      <c r="B392" s="565" t="s">
        <v>957</v>
      </c>
      <c r="C392" s="566" t="s">
        <v>105</v>
      </c>
      <c r="D392" s="535">
        <v>0</v>
      </c>
      <c r="E392" s="536">
        <v>220392</v>
      </c>
      <c r="F392" s="409">
        <f>(E392*D392)</f>
        <v>0</v>
      </c>
      <c r="G392" s="408">
        <f>IF((K392-D392)&gt;0,K392-D392,0)</f>
        <v>982.43</v>
      </c>
      <c r="H392" s="408">
        <f>IF((K392-D392)&lt;0,D392-K392,0)</f>
        <v>0</v>
      </c>
      <c r="I392" s="409">
        <f>IF(L392="","",ROUND(G392*E392,2))</f>
        <v>216519712.56</v>
      </c>
      <c r="J392" s="409">
        <f>IF(L392="","",ROUND(H392*E392,2))</f>
        <v>0</v>
      </c>
      <c r="K392" s="535">
        <v>982.43</v>
      </c>
      <c r="L392" s="494">
        <f>(K392*E392)</f>
        <v>216519712.56</v>
      </c>
      <c r="N392" s="160"/>
      <c r="P392" s="161"/>
      <c r="U392" s="166"/>
    </row>
    <row r="393" spans="1:21" ht="62.1" customHeight="1">
      <c r="A393" s="554"/>
      <c r="B393" s="614" t="s">
        <v>930</v>
      </c>
      <c r="C393" s="566"/>
      <c r="D393" s="535"/>
      <c r="E393" s="536"/>
      <c r="F393" s="409"/>
      <c r="G393" s="408"/>
      <c r="H393" s="408"/>
      <c r="I393" s="409"/>
      <c r="J393" s="409"/>
      <c r="K393" s="535"/>
      <c r="L393" s="494"/>
      <c r="N393" s="160"/>
      <c r="P393" s="161"/>
      <c r="U393" s="166"/>
    </row>
    <row r="394" spans="1:21" ht="62.1" customHeight="1">
      <c r="A394" s="554" t="s">
        <v>700</v>
      </c>
      <c r="B394" s="565" t="s">
        <v>956</v>
      </c>
      <c r="C394" s="566" t="s">
        <v>12</v>
      </c>
      <c r="D394" s="535">
        <v>0</v>
      </c>
      <c r="E394" s="536">
        <v>202071</v>
      </c>
      <c r="F394" s="409">
        <f>(E394*D394)</f>
        <v>0</v>
      </c>
      <c r="G394" s="408">
        <f>IF((K394-D394)&gt;0,K394-D394,0)</f>
        <v>63.8</v>
      </c>
      <c r="H394" s="408">
        <f>IF((K394-D394)&lt;0,D394-K394,0)</f>
        <v>0</v>
      </c>
      <c r="I394" s="409">
        <f>IF(L394="","",ROUND(G394*E394,2))</f>
        <v>12892129.800000001</v>
      </c>
      <c r="J394" s="409">
        <f>IF(L394="","",ROUND(H394*E394,2))</f>
        <v>0</v>
      </c>
      <c r="K394" s="535">
        <v>63.8</v>
      </c>
      <c r="L394" s="494">
        <f>(K394*E394)</f>
        <v>12892129.799999999</v>
      </c>
      <c r="N394" s="160"/>
      <c r="P394" s="161"/>
      <c r="U394" s="166"/>
    </row>
    <row r="395" spans="1:21" ht="46.5" customHeight="1">
      <c r="A395" s="554"/>
      <c r="B395" s="565"/>
      <c r="C395" s="566"/>
      <c r="D395" s="535"/>
      <c r="E395" s="536"/>
      <c r="F395" s="409"/>
      <c r="G395" s="408"/>
      <c r="H395" s="408"/>
      <c r="I395" s="409"/>
      <c r="J395" s="409"/>
      <c r="K395" s="535"/>
      <c r="L395" s="494"/>
      <c r="N395" s="160"/>
      <c r="P395" s="161"/>
      <c r="U395" s="166"/>
    </row>
    <row r="396" spans="1:21" ht="46.5" customHeight="1">
      <c r="A396" s="660"/>
      <c r="B396" s="661"/>
      <c r="C396" s="662"/>
      <c r="D396" s="663"/>
      <c r="E396" s="664"/>
      <c r="F396" s="665"/>
      <c r="G396" s="666"/>
      <c r="H396" s="666"/>
      <c r="I396" s="680">
        <f>SUM(I384:I395)</f>
        <v>272797275.53000003</v>
      </c>
      <c r="J396" s="680">
        <f>SUM(J383:J395)</f>
        <v>0</v>
      </c>
      <c r="K396" s="681"/>
      <c r="L396" s="680">
        <f>SUM(L384:L395)</f>
        <v>272797275.53000003</v>
      </c>
      <c r="N396" s="160"/>
      <c r="P396" s="161"/>
      <c r="U396" s="166"/>
    </row>
    <row r="397" spans="1:21" ht="46.5" customHeight="1" thickBot="1">
      <c r="A397" s="159"/>
      <c r="B397" s="159"/>
      <c r="C397" s="159"/>
      <c r="G397" s="159"/>
      <c r="H397" s="159"/>
      <c r="K397" s="159"/>
      <c r="N397" s="160"/>
      <c r="P397" s="161"/>
      <c r="U397" s="166"/>
    </row>
    <row r="398" spans="1:21" ht="63.95" customHeight="1" thickBot="1">
      <c r="A398" s="994" t="s">
        <v>979</v>
      </c>
      <c r="B398" s="995"/>
      <c r="C398" s="995"/>
      <c r="D398" s="995"/>
      <c r="E398" s="996"/>
      <c r="F398" s="475">
        <f>F67+F170+F208+F313+F326+F380</f>
        <v>1745977443.5352297</v>
      </c>
      <c r="G398" s="692"/>
      <c r="H398" s="693"/>
      <c r="I398" s="694">
        <f>I67+I170+I208+I313+I326+I380+I396</f>
        <v>325707086.61000001</v>
      </c>
      <c r="J398" s="694">
        <f>J67+J170+J208+J313+J326+J380+J396</f>
        <v>183278271.65000001</v>
      </c>
      <c r="K398" s="695"/>
      <c r="L398" s="694">
        <f>L67+L170+L208+L313+L326+L380+L396</f>
        <v>1888406258.4952295</v>
      </c>
      <c r="N398" s="160"/>
      <c r="P398" s="161"/>
      <c r="U398" s="166"/>
    </row>
    <row r="399" spans="1:21" ht="51.95" customHeight="1">
      <c r="A399" s="626"/>
      <c r="B399" s="667"/>
      <c r="C399" s="763" t="s">
        <v>107</v>
      </c>
      <c r="D399" s="768"/>
      <c r="E399" s="674">
        <v>0.25</v>
      </c>
      <c r="F399" s="627">
        <f>F398*E399</f>
        <v>436494360.88380742</v>
      </c>
      <c r="G399" s="677"/>
      <c r="H399" s="634"/>
      <c r="I399" s="627">
        <f>I398*E399</f>
        <v>81426771.652500004</v>
      </c>
      <c r="J399" s="628">
        <f>J398*E399</f>
        <v>45819567.912500001</v>
      </c>
      <c r="K399" s="629"/>
      <c r="L399" s="493">
        <f>L398*E399</f>
        <v>472101564.62380737</v>
      </c>
      <c r="N399" s="160"/>
      <c r="P399" s="161"/>
      <c r="U399" s="166"/>
    </row>
    <row r="400" spans="1:21" ht="57.95" customHeight="1">
      <c r="A400" s="556"/>
      <c r="B400" s="633"/>
      <c r="C400" s="759" t="s">
        <v>108</v>
      </c>
      <c r="D400" s="760"/>
      <c r="E400" s="675">
        <v>0.03</v>
      </c>
      <c r="F400" s="641">
        <f>F398*E400</f>
        <v>52379323.306056887</v>
      </c>
      <c r="G400" s="678"/>
      <c r="H400" s="635"/>
      <c r="I400" s="641">
        <f>I398*E400</f>
        <v>9771212.5983000007</v>
      </c>
      <c r="J400" s="638">
        <f>J398*E400</f>
        <v>5498348.1495000003</v>
      </c>
      <c r="K400" s="625"/>
      <c r="L400" s="409">
        <f>L398*E400</f>
        <v>56652187.754856884</v>
      </c>
      <c r="N400" s="160"/>
      <c r="U400" s="166"/>
    </row>
    <row r="401" spans="1:21" ht="50.1" customHeight="1" thickBot="1">
      <c r="A401" s="630"/>
      <c r="B401" s="668"/>
      <c r="C401" s="761" t="s">
        <v>109</v>
      </c>
      <c r="D401" s="762"/>
      <c r="E401" s="676">
        <v>0.05</v>
      </c>
      <c r="F401" s="264">
        <f>F398*E401</f>
        <v>87298872.176761493</v>
      </c>
      <c r="G401" s="679"/>
      <c r="H401" s="632"/>
      <c r="I401" s="202">
        <f>I398*E401</f>
        <v>16285354.330500001</v>
      </c>
      <c r="J401" s="199">
        <f>J398*E401</f>
        <v>9163913.5825000014</v>
      </c>
      <c r="K401" s="631"/>
      <c r="L401" s="340">
        <f>L398*E401</f>
        <v>94420312.924761474</v>
      </c>
      <c r="N401" s="160"/>
      <c r="P401" s="161"/>
      <c r="U401" s="166"/>
    </row>
    <row r="402" spans="1:21" ht="27" thickBot="1">
      <c r="A402" s="763" t="s">
        <v>110</v>
      </c>
      <c r="B402" s="764"/>
      <c r="C402" s="764"/>
      <c r="D402" s="764"/>
      <c r="E402" s="765"/>
      <c r="F402" s="472">
        <f>SUM(F399:F401)</f>
        <v>576172556.36662579</v>
      </c>
      <c r="G402" s="473"/>
      <c r="H402" s="636"/>
      <c r="I402" s="472">
        <f>SUM(I399:I401)</f>
        <v>107483338.58130001</v>
      </c>
      <c r="J402" s="639">
        <f>SUM(J399:J401)</f>
        <v>60481829.644500002</v>
      </c>
      <c r="K402" s="474"/>
      <c r="L402" s="472">
        <f>SUM(L399:L401)</f>
        <v>623174065.30342579</v>
      </c>
      <c r="N402" s="160"/>
      <c r="O402" s="203"/>
      <c r="P402" s="161"/>
      <c r="U402" s="166"/>
    </row>
    <row r="403" spans="1:21" s="405" customFormat="1" thickBot="1">
      <c r="A403" s="769" t="s">
        <v>111</v>
      </c>
      <c r="B403" s="770"/>
      <c r="C403" s="770"/>
      <c r="D403" s="770"/>
      <c r="E403" s="771"/>
      <c r="F403" s="475">
        <f>ROUND(F398+F402,0)</f>
        <v>2322150000</v>
      </c>
      <c r="G403" s="476"/>
      <c r="H403" s="637"/>
      <c r="I403" s="475">
        <f>ROUND(I398+I402,0)</f>
        <v>433190425</v>
      </c>
      <c r="J403" s="640">
        <f>ROUND(J398+J402,0)</f>
        <v>243760101</v>
      </c>
      <c r="K403" s="477"/>
      <c r="L403" s="475">
        <f>ROUND(L398+L402,0)</f>
        <v>2511580324</v>
      </c>
      <c r="N403" s="406"/>
      <c r="P403" s="204"/>
      <c r="U403" s="407"/>
    </row>
    <row r="404" spans="1:21">
      <c r="A404" s="556"/>
      <c r="B404" s="525"/>
      <c r="C404" s="182"/>
      <c r="D404" s="185"/>
      <c r="E404" s="186"/>
      <c r="F404" s="196"/>
      <c r="G404" s="187"/>
      <c r="H404" s="187"/>
      <c r="I404" s="188"/>
      <c r="J404" s="188"/>
      <c r="K404" s="187"/>
      <c r="L404" s="189"/>
      <c r="N404" s="160"/>
      <c r="P404" s="161"/>
      <c r="U404" s="166"/>
    </row>
    <row r="405" spans="1:21" ht="27" thickBot="1">
      <c r="A405" s="557"/>
      <c r="B405" s="767"/>
      <c r="C405" s="767"/>
      <c r="D405" s="171"/>
      <c r="E405" s="162"/>
      <c r="F405" s="172"/>
      <c r="G405" s="227"/>
      <c r="H405" s="208"/>
      <c r="I405" s="172"/>
      <c r="J405" s="172"/>
      <c r="K405" s="208"/>
      <c r="L405" s="173"/>
      <c r="M405" s="163"/>
      <c r="N405" s="166"/>
    </row>
    <row r="406" spans="1:21">
      <c r="A406" s="558"/>
      <c r="B406" s="526"/>
      <c r="C406" s="174"/>
      <c r="D406" s="174"/>
      <c r="E406" s="174"/>
      <c r="F406" s="175"/>
      <c r="G406" s="209"/>
      <c r="H406" s="209"/>
      <c r="I406" s="174"/>
      <c r="J406" s="174"/>
      <c r="K406" s="209"/>
      <c r="L406" s="176"/>
      <c r="O406" s="504"/>
    </row>
    <row r="407" spans="1:21">
      <c r="A407" s="559"/>
      <c r="B407" s="527"/>
      <c r="C407" s="455"/>
      <c r="D407" s="455"/>
      <c r="E407" s="455"/>
      <c r="F407" s="456"/>
      <c r="G407" s="228"/>
      <c r="H407" s="228"/>
      <c r="I407" s="455"/>
      <c r="J407" s="704">
        <f>I403-J403</f>
        <v>189430324</v>
      </c>
      <c r="K407" s="228"/>
      <c r="L407" s="281"/>
    </row>
    <row r="408" spans="1:21">
      <c r="A408" s="559"/>
      <c r="B408" s="527"/>
      <c r="C408" s="455"/>
      <c r="D408" s="455"/>
      <c r="E408" s="455"/>
      <c r="F408" s="456"/>
      <c r="G408" s="228"/>
      <c r="H408" s="228"/>
      <c r="I408" s="455"/>
      <c r="J408" s="455"/>
      <c r="K408" s="228"/>
      <c r="L408" s="281"/>
    </row>
    <row r="409" spans="1:21" ht="25.5">
      <c r="A409" s="560" t="s">
        <v>695</v>
      </c>
      <c r="B409" s="527"/>
      <c r="C409" s="696" t="s">
        <v>696</v>
      </c>
      <c r="D409" s="457"/>
      <c r="E409" s="457"/>
      <c r="F409" s="458"/>
      <c r="G409" s="459"/>
      <c r="H409" s="459"/>
      <c r="I409" s="457"/>
      <c r="J409" s="457"/>
      <c r="K409" s="228"/>
      <c r="L409" s="281"/>
    </row>
    <row r="410" spans="1:21">
      <c r="A410" s="559"/>
      <c r="B410" s="527"/>
      <c r="D410" s="460" t="s">
        <v>697</v>
      </c>
      <c r="E410" s="460"/>
      <c r="F410" s="461"/>
      <c r="G410" s="462"/>
      <c r="H410" s="462"/>
      <c r="I410" s="460"/>
      <c r="J410" s="460"/>
      <c r="K410" s="228"/>
      <c r="L410" s="281"/>
    </row>
    <row r="411" spans="1:21">
      <c r="A411" s="559"/>
      <c r="B411" s="527"/>
      <c r="C411" s="460"/>
      <c r="D411" s="460"/>
      <c r="E411" s="460"/>
      <c r="F411" s="461"/>
      <c r="G411" s="462"/>
      <c r="H411" s="462"/>
      <c r="I411" s="460"/>
      <c r="J411" s="460"/>
      <c r="K411" s="228"/>
      <c r="L411" s="281"/>
    </row>
    <row r="412" spans="1:21">
      <c r="A412" s="559"/>
      <c r="B412" s="527"/>
      <c r="C412" s="455"/>
      <c r="D412" s="455"/>
      <c r="E412" s="455"/>
      <c r="F412" s="456"/>
      <c r="G412" s="228"/>
      <c r="H412" s="228"/>
      <c r="I412" s="455"/>
      <c r="J412" s="455"/>
      <c r="K412" s="228"/>
      <c r="L412" s="281"/>
    </row>
    <row r="413" spans="1:21">
      <c r="A413" s="559"/>
      <c r="B413" s="527"/>
      <c r="C413" s="455"/>
      <c r="D413" s="455"/>
      <c r="E413" s="455"/>
      <c r="F413" s="456"/>
      <c r="G413" s="228"/>
      <c r="H413" s="228"/>
      <c r="I413" s="455"/>
      <c r="J413" s="455"/>
      <c r="K413" s="228"/>
      <c r="L413" s="281"/>
    </row>
    <row r="414" spans="1:21" ht="27">
      <c r="A414" s="559"/>
      <c r="B414" s="528"/>
      <c r="C414" s="455"/>
      <c r="D414" s="212"/>
      <c r="E414" s="454"/>
      <c r="F414" s="456"/>
      <c r="G414" s="228"/>
      <c r="H414" s="488"/>
      <c r="I414" s="465"/>
      <c r="J414" s="466"/>
      <c r="K414" s="217"/>
      <c r="L414" s="177"/>
    </row>
    <row r="415" spans="1:21">
      <c r="A415" s="559"/>
      <c r="B415" s="528"/>
      <c r="C415" s="455"/>
      <c r="D415" s="212"/>
      <c r="E415" s="454"/>
      <c r="F415" s="456"/>
      <c r="G415" s="228"/>
      <c r="H415" s="217"/>
      <c r="I415" s="456"/>
      <c r="J415" s="456"/>
      <c r="K415" s="217"/>
      <c r="L415" s="178"/>
      <c r="M415" s="165"/>
      <c r="N415" s="166"/>
      <c r="O415" s="164"/>
    </row>
    <row r="416" spans="1:21">
      <c r="A416" s="559"/>
      <c r="B416" s="529"/>
      <c r="C416" s="463"/>
      <c r="D416" s="454"/>
      <c r="E416" s="454"/>
      <c r="F416" s="454"/>
      <c r="G416" s="229"/>
      <c r="H416" s="219"/>
      <c r="I416" s="454"/>
      <c r="J416" s="454"/>
      <c r="K416" s="219"/>
      <c r="L416" s="178"/>
      <c r="M416" s="165"/>
      <c r="N416" s="163"/>
    </row>
    <row r="417" spans="1:15">
      <c r="A417" s="559"/>
      <c r="B417" s="530"/>
      <c r="C417" s="467"/>
      <c r="D417" s="454"/>
      <c r="E417" s="454"/>
      <c r="F417" s="454"/>
      <c r="G417" s="229"/>
      <c r="H417" s="219"/>
      <c r="I417" s="454"/>
      <c r="J417" s="454"/>
      <c r="K417" s="219"/>
      <c r="L417" s="178"/>
      <c r="M417" s="165"/>
      <c r="N417" s="166"/>
      <c r="O417" s="164"/>
    </row>
    <row r="418" spans="1:15" ht="27" thickBot="1">
      <c r="A418" s="559"/>
      <c r="B418" s="531"/>
      <c r="C418" s="401"/>
      <c r="D418" s="468"/>
      <c r="E418" s="454"/>
      <c r="F418" s="179"/>
      <c r="G418" s="327"/>
      <c r="H418" s="289"/>
      <c r="I418" s="447"/>
      <c r="J418" s="179"/>
      <c r="K418" s="289"/>
      <c r="L418" s="328"/>
      <c r="M418" s="165"/>
      <c r="N418" s="163"/>
    </row>
    <row r="419" spans="1:15" ht="23.25" customHeight="1">
      <c r="A419" s="559"/>
      <c r="B419" s="790" t="s">
        <v>960</v>
      </c>
      <c r="C419" s="790"/>
      <c r="D419" s="454"/>
      <c r="E419" s="469"/>
      <c r="F419" s="748" t="s">
        <v>1096</v>
      </c>
      <c r="G419" s="748"/>
      <c r="H419" s="748"/>
      <c r="I419" s="470"/>
      <c r="J419" s="748" t="s">
        <v>980</v>
      </c>
      <c r="K419" s="748"/>
      <c r="L419" s="766"/>
      <c r="M419" s="165"/>
      <c r="N419" s="163"/>
    </row>
    <row r="420" spans="1:15">
      <c r="A420" s="559"/>
      <c r="B420" s="791" t="s">
        <v>959</v>
      </c>
      <c r="C420" s="791"/>
      <c r="D420" s="454"/>
      <c r="E420" s="464"/>
      <c r="F420" s="788" t="s">
        <v>961</v>
      </c>
      <c r="G420" s="788"/>
      <c r="H420" s="788"/>
      <c r="I420" s="454"/>
      <c r="J420" s="788" t="s">
        <v>981</v>
      </c>
      <c r="K420" s="788"/>
      <c r="L420" s="789"/>
      <c r="M420" s="165"/>
      <c r="N420" s="163"/>
    </row>
    <row r="421" spans="1:15" ht="27" thickBot="1">
      <c r="A421" s="561"/>
      <c r="B421" s="706" t="s">
        <v>75</v>
      </c>
      <c r="C421" s="706"/>
      <c r="D421" s="471"/>
      <c r="E421" s="471"/>
      <c r="F421" s="705" t="s">
        <v>100</v>
      </c>
      <c r="G421" s="705"/>
      <c r="H421" s="705"/>
      <c r="I421" s="471"/>
      <c r="J421" s="705" t="s">
        <v>114</v>
      </c>
      <c r="K421" s="705"/>
      <c r="L421" s="707"/>
    </row>
  </sheetData>
  <mergeCells count="51">
    <mergeCell ref="A398:E398"/>
    <mergeCell ref="B421:C421"/>
    <mergeCell ref="F421:H421"/>
    <mergeCell ref="A403:E403"/>
    <mergeCell ref="A209:F209"/>
    <mergeCell ref="A210:F210"/>
    <mergeCell ref="A314:F314"/>
    <mergeCell ref="A315:F315"/>
    <mergeCell ref="A327:F327"/>
    <mergeCell ref="A328:F328"/>
    <mergeCell ref="J421:L421"/>
    <mergeCell ref="H6:I6"/>
    <mergeCell ref="H5:I5"/>
    <mergeCell ref="H4:I4"/>
    <mergeCell ref="B405:C405"/>
    <mergeCell ref="B419:C419"/>
    <mergeCell ref="F419:H419"/>
    <mergeCell ref="J419:L419"/>
    <mergeCell ref="B420:C420"/>
    <mergeCell ref="F420:H420"/>
    <mergeCell ref="J420:L420"/>
    <mergeCell ref="A381:F381"/>
    <mergeCell ref="C399:D399"/>
    <mergeCell ref="C400:D400"/>
    <mergeCell ref="C401:D401"/>
    <mergeCell ref="A402:E402"/>
    <mergeCell ref="K13:L14"/>
    <mergeCell ref="A68:F68"/>
    <mergeCell ref="A69:F69"/>
    <mergeCell ref="A171:F171"/>
    <mergeCell ref="A172:F172"/>
    <mergeCell ref="A13:A15"/>
    <mergeCell ref="B13:B15"/>
    <mergeCell ref="C13:C15"/>
    <mergeCell ref="D13:F14"/>
    <mergeCell ref="G13:H14"/>
    <mergeCell ref="I13:J14"/>
    <mergeCell ref="D1:J1"/>
    <mergeCell ref="D3:G4"/>
    <mergeCell ref="D6:G9"/>
    <mergeCell ref="H9:L12"/>
    <mergeCell ref="A10:C10"/>
    <mergeCell ref="D10:E10"/>
    <mergeCell ref="F10:G10"/>
    <mergeCell ref="A11:C12"/>
    <mergeCell ref="D11:E12"/>
    <mergeCell ref="H3:I3"/>
    <mergeCell ref="H2:I2"/>
    <mergeCell ref="H8:I8"/>
    <mergeCell ref="F11:G12"/>
    <mergeCell ref="A1:C9"/>
  </mergeCells>
  <phoneticPr fontId="22" type="noConversion"/>
  <conditionalFormatting sqref="N405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21" fitToHeight="0" orientation="landscape" horizontalDpi="360" verticalDpi="360" r:id="rId1"/>
  <rowBreaks count="2" manualBreakCount="2">
    <brk id="208" max="11" man="1"/>
    <brk id="389" max="11" man="1"/>
  </rowBreaks>
  <colBreaks count="1" manualBreakCount="1">
    <brk id="12" max="1048575" man="1"/>
  </col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B1:AE74"/>
  <sheetViews>
    <sheetView zoomScale="70" zoomScaleNormal="70" zoomScalePageLayoutView="70" workbookViewId="0">
      <selection activeCell="L27" sqref="L27"/>
    </sheetView>
  </sheetViews>
  <sheetFormatPr baseColWidth="10" defaultColWidth="7.42578125" defaultRowHeight="24" customHeight="1"/>
  <cols>
    <col min="1" max="1" width="2" style="5" customWidth="1"/>
    <col min="2" max="2" width="10.85546875" style="5" customWidth="1"/>
    <col min="3" max="3" width="50.5703125" style="5" customWidth="1"/>
    <col min="4" max="4" width="10.85546875" style="5" customWidth="1"/>
    <col min="5" max="5" width="16.85546875" style="5" bestFit="1" customWidth="1"/>
    <col min="6" max="6" width="19.42578125" style="5" bestFit="1" customWidth="1"/>
    <col min="7" max="7" width="28.42578125" style="5" customWidth="1"/>
    <col min="8" max="8" width="2" style="5" customWidth="1"/>
    <col min="9" max="9" width="33.42578125" style="5" customWidth="1"/>
    <col min="10" max="14" width="2" style="5" customWidth="1"/>
    <col min="15" max="15" width="6" style="5" customWidth="1"/>
    <col min="16" max="16" width="19.140625" style="6" customWidth="1"/>
    <col min="17" max="17" width="16.42578125" style="6" customWidth="1"/>
    <col min="18" max="23" width="12.5703125" style="6" customWidth="1"/>
    <col min="24" max="24" width="21.5703125" style="6" customWidth="1"/>
    <col min="25" max="25" width="8.5703125" style="6" bestFit="1" customWidth="1"/>
    <col min="26" max="26" width="11.42578125" style="6" customWidth="1"/>
    <col min="27" max="28" width="7.42578125" style="5"/>
    <col min="29" max="29" width="16.85546875" style="5" bestFit="1" customWidth="1"/>
    <col min="30" max="16384" width="7.42578125" style="5"/>
  </cols>
  <sheetData>
    <row r="1" spans="2:29" ht="89.25" customHeight="1">
      <c r="B1" s="1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spans="2:29" ht="31.5" customHeight="1">
      <c r="B2" s="1025"/>
      <c r="C2" s="1026"/>
      <c r="D2" s="1026"/>
      <c r="E2" s="1026"/>
      <c r="F2" s="1026"/>
      <c r="G2" s="1027"/>
      <c r="H2" s="7"/>
      <c r="I2" s="7"/>
      <c r="J2" s="7"/>
      <c r="K2" s="7"/>
      <c r="L2" s="7"/>
      <c r="M2" s="7"/>
      <c r="N2" s="7"/>
      <c r="P2" s="1028" t="s">
        <v>14</v>
      </c>
      <c r="Q2" s="1028"/>
      <c r="R2" s="1028"/>
      <c r="S2" s="1028"/>
      <c r="T2" s="1028"/>
      <c r="U2" s="1028"/>
      <c r="V2" s="1028"/>
      <c r="W2" s="1028"/>
      <c r="X2" s="1028"/>
      <c r="Y2" s="1028"/>
      <c r="Z2" s="1028"/>
      <c r="AA2" s="1028"/>
      <c r="AB2" s="1028"/>
      <c r="AC2" s="1028"/>
    </row>
    <row r="3" spans="2:29" ht="41.25" customHeight="1">
      <c r="B3" s="1029"/>
      <c r="C3" s="1030"/>
      <c r="D3" s="1030"/>
      <c r="E3" s="1030"/>
      <c r="F3" s="1030"/>
      <c r="G3" s="1031"/>
      <c r="H3" s="7"/>
      <c r="I3" s="7"/>
      <c r="J3" s="7"/>
      <c r="K3" s="7"/>
      <c r="L3" s="7"/>
      <c r="M3" s="7"/>
      <c r="N3" s="7"/>
    </row>
    <row r="4" spans="2:29" ht="5.0999999999999996" customHeight="1">
      <c r="B4" s="8"/>
      <c r="C4" s="9"/>
      <c r="D4" s="9"/>
      <c r="E4" s="9"/>
      <c r="F4" s="9"/>
      <c r="G4" s="10"/>
      <c r="H4" s="7"/>
      <c r="I4" s="7"/>
      <c r="J4" s="7"/>
      <c r="K4" s="7"/>
      <c r="L4" s="7"/>
      <c r="M4" s="7"/>
      <c r="N4" s="7"/>
    </row>
    <row r="5" spans="2:29" ht="19.5">
      <c r="B5" s="1029"/>
      <c r="C5" s="1030"/>
      <c r="D5" s="1030"/>
      <c r="E5" s="1030"/>
      <c r="F5" s="1030"/>
      <c r="G5" s="1031"/>
      <c r="H5" s="7"/>
      <c r="I5" s="7"/>
      <c r="J5" s="7"/>
      <c r="K5" s="7"/>
      <c r="L5" s="7"/>
      <c r="M5" s="7"/>
      <c r="N5" s="7"/>
    </row>
    <row r="6" spans="2:29" ht="5.0999999999999996" customHeight="1" thickBot="1">
      <c r="B6" s="11"/>
      <c r="C6" s="12"/>
      <c r="D6" s="12"/>
      <c r="E6" s="12"/>
      <c r="F6" s="12"/>
      <c r="G6" s="13"/>
      <c r="H6" s="4"/>
      <c r="I6" s="4"/>
      <c r="J6" s="4"/>
      <c r="K6" s="4"/>
      <c r="L6" s="4"/>
      <c r="M6" s="4"/>
      <c r="N6" s="4"/>
    </row>
    <row r="7" spans="2:29" ht="44.25" customHeight="1" thickBot="1">
      <c r="B7" s="1032" t="s">
        <v>19</v>
      </c>
      <c r="C7" s="1033"/>
      <c r="D7" s="1033"/>
      <c r="E7" s="1033"/>
      <c r="F7" s="1033"/>
      <c r="G7" s="1034"/>
      <c r="H7" s="14"/>
      <c r="I7" s="14"/>
      <c r="J7" s="14"/>
      <c r="K7" s="14"/>
      <c r="L7" s="14"/>
      <c r="M7" s="14"/>
      <c r="N7" s="14"/>
      <c r="R7" s="15" t="s">
        <v>20</v>
      </c>
      <c r="S7" s="15" t="s">
        <v>21</v>
      </c>
      <c r="T7" s="16" t="s">
        <v>22</v>
      </c>
    </row>
    <row r="8" spans="2:29" ht="36" customHeight="1" thickBot="1">
      <c r="B8" s="17" t="s">
        <v>15</v>
      </c>
      <c r="C8" s="17" t="s">
        <v>16</v>
      </c>
      <c r="D8" s="17" t="s">
        <v>0</v>
      </c>
      <c r="E8" s="17" t="s">
        <v>18</v>
      </c>
      <c r="F8" s="17" t="s">
        <v>23</v>
      </c>
      <c r="G8" s="18" t="s">
        <v>24</v>
      </c>
      <c r="H8" s="7"/>
      <c r="I8" s="7"/>
      <c r="J8" s="7"/>
      <c r="K8" s="7"/>
      <c r="L8" s="7"/>
      <c r="M8" s="7"/>
      <c r="N8" s="7"/>
      <c r="Q8" s="19" t="s">
        <v>25</v>
      </c>
      <c r="R8" s="27">
        <v>0.9</v>
      </c>
      <c r="S8" s="27">
        <v>3</v>
      </c>
      <c r="T8" s="28">
        <f>+R8*2</f>
        <v>1.8</v>
      </c>
      <c r="U8" s="1022">
        <f>+T8+T9+T10</f>
        <v>3.8000000000000003</v>
      </c>
    </row>
    <row r="9" spans="2:29" ht="60.75" thickBot="1">
      <c r="B9" s="20" t="s">
        <v>5</v>
      </c>
      <c r="C9" s="153" t="s">
        <v>9</v>
      </c>
      <c r="D9" s="20" t="s">
        <v>12</v>
      </c>
      <c r="E9" s="21">
        <f>+W31</f>
        <v>28.14</v>
      </c>
      <c r="F9" s="22">
        <v>39738</v>
      </c>
      <c r="G9" s="23">
        <f>ROUND(+F9*E9,2)</f>
        <v>1118227.32</v>
      </c>
      <c r="H9" s="24"/>
      <c r="I9" s="24"/>
      <c r="J9" s="24"/>
      <c r="K9" s="24"/>
      <c r="L9" s="24"/>
      <c r="M9" s="24"/>
      <c r="N9" s="24"/>
      <c r="Q9" s="19" t="s">
        <v>26</v>
      </c>
      <c r="R9" s="27">
        <v>0.9</v>
      </c>
      <c r="S9" s="27">
        <v>3</v>
      </c>
      <c r="T9" s="28">
        <f>+R9</f>
        <v>0.9</v>
      </c>
      <c r="U9" s="1023"/>
      <c r="AB9" s="5">
        <v>28.14</v>
      </c>
    </row>
    <row r="10" spans="2:29" ht="31.5" customHeight="1" thickBot="1">
      <c r="B10" s="25" t="s">
        <v>6</v>
      </c>
      <c r="C10" s="153" t="s">
        <v>76</v>
      </c>
      <c r="D10" s="25" t="s">
        <v>12</v>
      </c>
      <c r="E10" s="21">
        <f>+W36</f>
        <v>31.38</v>
      </c>
      <c r="F10" s="22">
        <v>523792</v>
      </c>
      <c r="G10" s="23">
        <f>ROUND(+F10*E10,2)</f>
        <v>16436592.960000001</v>
      </c>
      <c r="H10" s="24"/>
      <c r="I10" s="24"/>
      <c r="J10" s="24"/>
      <c r="K10" s="24"/>
      <c r="L10" s="24"/>
      <c r="M10" s="24"/>
      <c r="N10" s="24"/>
      <c r="Q10" s="26" t="s">
        <v>27</v>
      </c>
      <c r="R10" s="27">
        <v>0.55000000000000004</v>
      </c>
      <c r="S10" s="27">
        <v>3</v>
      </c>
      <c r="T10" s="28">
        <f>+R10*2</f>
        <v>1.1000000000000001</v>
      </c>
      <c r="U10" s="1024"/>
      <c r="Z10" s="29"/>
      <c r="AB10" s="5">
        <v>31.39</v>
      </c>
      <c r="AC10" s="112">
        <f>+E10-AB10</f>
        <v>-1.0000000000001563E-2</v>
      </c>
    </row>
    <row r="11" spans="2:29" ht="51.75" customHeight="1" thickBot="1">
      <c r="B11" s="30" t="s">
        <v>7</v>
      </c>
      <c r="C11" s="153" t="s">
        <v>10</v>
      </c>
      <c r="D11" s="31" t="s">
        <v>12</v>
      </c>
      <c r="E11" s="21">
        <f>+W41</f>
        <v>27.91</v>
      </c>
      <c r="F11" s="22">
        <v>342846</v>
      </c>
      <c r="G11" s="23">
        <f>ROUND(+F11*E11,2)</f>
        <v>9568831.8599999994</v>
      </c>
      <c r="H11" s="24"/>
      <c r="I11" s="24"/>
      <c r="J11" s="24"/>
      <c r="K11" s="24"/>
      <c r="L11" s="24"/>
      <c r="M11" s="24"/>
      <c r="N11" s="24"/>
      <c r="Q11" s="32" t="s">
        <v>28</v>
      </c>
      <c r="R11" s="1015">
        <v>0.6</v>
      </c>
      <c r="S11" s="1016"/>
      <c r="T11" s="33">
        <f>+R11*2</f>
        <v>1.2</v>
      </c>
      <c r="W11" s="34"/>
      <c r="Z11" s="29"/>
      <c r="AB11" s="5">
        <v>27.9</v>
      </c>
      <c r="AC11" s="112">
        <f>+E11-AB11</f>
        <v>1.0000000000001563E-2</v>
      </c>
    </row>
    <row r="12" spans="2:29" ht="30.75" customHeight="1" thickBot="1">
      <c r="B12" s="25" t="s">
        <v>74</v>
      </c>
      <c r="C12" s="153" t="s">
        <v>77</v>
      </c>
      <c r="D12" s="25" t="s">
        <v>12</v>
      </c>
      <c r="E12" s="21">
        <f>+W45</f>
        <v>22.68</v>
      </c>
      <c r="F12" s="22">
        <v>427469</v>
      </c>
      <c r="G12" s="23">
        <f>ROUND(+F12*E12,2)</f>
        <v>9694996.9199999999</v>
      </c>
      <c r="H12" s="24"/>
      <c r="I12" s="24"/>
      <c r="J12" s="24"/>
      <c r="K12" s="24"/>
      <c r="L12" s="24"/>
      <c r="M12" s="24"/>
      <c r="N12" s="24"/>
      <c r="Q12" s="35" t="s">
        <v>29</v>
      </c>
      <c r="R12" s="1017">
        <f>+T8+T9+T10+T11</f>
        <v>5</v>
      </c>
      <c r="S12" s="1018"/>
      <c r="T12" s="1019"/>
      <c r="Z12" s="29"/>
      <c r="AB12" s="5">
        <v>22.679999999999996</v>
      </c>
      <c r="AC12" s="112">
        <f>+E12-AB12</f>
        <v>0</v>
      </c>
    </row>
    <row r="13" spans="2:29" ht="36" customHeight="1" thickBot="1">
      <c r="B13" s="20" t="s">
        <v>8</v>
      </c>
      <c r="C13" s="153" t="s">
        <v>11</v>
      </c>
      <c r="D13" s="20" t="s">
        <v>13</v>
      </c>
      <c r="E13" s="21">
        <f>+X65</f>
        <v>3167.61</v>
      </c>
      <c r="F13" s="22">
        <v>4432</v>
      </c>
      <c r="G13" s="23">
        <f>ROUND(+F13*E13,2)</f>
        <v>14038847.52</v>
      </c>
      <c r="H13" s="24"/>
      <c r="I13" s="24"/>
      <c r="J13" s="24"/>
      <c r="K13" s="24"/>
      <c r="L13" s="24"/>
      <c r="M13" s="24"/>
      <c r="N13" s="24"/>
      <c r="Q13" s="19" t="s">
        <v>30</v>
      </c>
      <c r="R13" s="1015">
        <v>1.5</v>
      </c>
      <c r="S13" s="1016"/>
      <c r="T13" s="33">
        <f>+R13*2</f>
        <v>3</v>
      </c>
      <c r="W13" s="34"/>
      <c r="Z13" s="29"/>
      <c r="AB13" s="5">
        <v>3166.89</v>
      </c>
      <c r="AC13" s="112">
        <f>+E13-AB13</f>
        <v>0.72000000000025466</v>
      </c>
    </row>
    <row r="14" spans="2:29" ht="30.75" customHeight="1" thickBot="1">
      <c r="B14" s="25"/>
      <c r="C14" s="153"/>
      <c r="D14" s="25"/>
      <c r="E14" s="21"/>
      <c r="F14" s="22"/>
      <c r="G14" s="23"/>
      <c r="H14" s="24"/>
      <c r="I14" s="24"/>
      <c r="J14" s="24"/>
      <c r="K14" s="24"/>
      <c r="L14" s="24"/>
      <c r="M14" s="24"/>
      <c r="N14" s="24"/>
      <c r="Q14" s="36" t="s">
        <v>31</v>
      </c>
      <c r="R14" s="28">
        <f xml:space="preserve"> ROUNDDOWN(X15,0)</f>
        <v>31</v>
      </c>
      <c r="S14" s="37">
        <f>+S8</f>
        <v>3</v>
      </c>
      <c r="T14" s="38">
        <f>+R14*S14</f>
        <v>93</v>
      </c>
      <c r="U14" s="39"/>
      <c r="W14" s="40" t="s">
        <v>32</v>
      </c>
      <c r="X14" s="41" t="s">
        <v>33</v>
      </c>
      <c r="Z14" s="29"/>
    </row>
    <row r="15" spans="2:29" ht="33.75" customHeight="1" thickBot="1">
      <c r="B15" s="25"/>
      <c r="C15" s="153"/>
      <c r="D15" s="25"/>
      <c r="E15" s="21"/>
      <c r="F15" s="22"/>
      <c r="G15" s="23"/>
      <c r="H15" s="24"/>
      <c r="I15" s="24"/>
      <c r="J15" s="24"/>
      <c r="K15" s="24"/>
      <c r="L15" s="24"/>
      <c r="M15" s="24"/>
      <c r="N15" s="24"/>
      <c r="Q15" s="42" t="s">
        <v>34</v>
      </c>
      <c r="R15" s="28">
        <f>+R14+1</f>
        <v>32</v>
      </c>
      <c r="S15" s="43">
        <v>0.15</v>
      </c>
      <c r="T15" s="44">
        <f>ROUND(R15*S15,2)</f>
        <v>4.8</v>
      </c>
      <c r="U15" s="39"/>
      <c r="W15" s="27">
        <v>103</v>
      </c>
      <c r="X15" s="45">
        <f>+(W15-(T13+0.15))/(S8+S15)</f>
        <v>31.698412698412696</v>
      </c>
      <c r="Z15" s="29"/>
    </row>
    <row r="16" spans="2:29" ht="24" customHeight="1" thickBot="1">
      <c r="B16" s="46"/>
      <c r="C16" s="47"/>
      <c r="D16" s="46"/>
      <c r="E16" s="48"/>
      <c r="F16" s="49"/>
      <c r="G16" s="50"/>
      <c r="H16" s="24"/>
      <c r="I16" s="24"/>
      <c r="J16" s="24"/>
      <c r="K16" s="24"/>
      <c r="L16" s="24"/>
      <c r="M16" s="24"/>
      <c r="N16" s="24"/>
      <c r="Q16" s="5"/>
      <c r="R16" s="1020" t="s">
        <v>35</v>
      </c>
      <c r="S16" s="1021"/>
      <c r="T16" s="51">
        <f>SUM(T13:T15)</f>
        <v>100.8</v>
      </c>
      <c r="W16" s="5"/>
      <c r="X16" s="5"/>
      <c r="Y16" s="5"/>
      <c r="Z16" s="29"/>
    </row>
    <row r="17" spans="2:27" ht="24" customHeight="1" thickBot="1">
      <c r="B17" s="25"/>
      <c r="C17" s="64" t="s">
        <v>4</v>
      </c>
      <c r="D17" s="46"/>
      <c r="E17" s="48"/>
      <c r="F17" s="66"/>
      <c r="G17" s="23">
        <f>SUM(G9:G13)</f>
        <v>50857496.579999998</v>
      </c>
      <c r="H17" s="52"/>
      <c r="I17" s="52">
        <v>40380682</v>
      </c>
      <c r="J17" s="52"/>
      <c r="K17" s="52"/>
      <c r="L17" s="52"/>
      <c r="M17" s="52"/>
      <c r="N17" s="52"/>
      <c r="Q17" s="40" t="s">
        <v>36</v>
      </c>
      <c r="R17" s="53" t="s">
        <v>32</v>
      </c>
      <c r="S17" s="53" t="s">
        <v>20</v>
      </c>
      <c r="T17" s="53" t="s">
        <v>37</v>
      </c>
      <c r="U17" s="53" t="s">
        <v>38</v>
      </c>
      <c r="V17" s="53" t="s">
        <v>39</v>
      </c>
      <c r="W17" s="54"/>
      <c r="Y17" s="6" t="s">
        <v>4</v>
      </c>
    </row>
    <row r="18" spans="2:27" ht="24" customHeight="1" thickBot="1">
      <c r="B18" s="25"/>
      <c r="C18" s="64" t="s">
        <v>78</v>
      </c>
      <c r="D18" s="46"/>
      <c r="E18" s="156"/>
      <c r="F18" s="66">
        <v>0.3</v>
      </c>
      <c r="G18" s="23">
        <f>+ROUND(G17*F18,2)</f>
        <v>15257248.970000001</v>
      </c>
      <c r="H18" s="24"/>
      <c r="I18" s="52">
        <v>4038068</v>
      </c>
      <c r="J18" s="24"/>
      <c r="K18" s="24"/>
      <c r="L18" s="24"/>
      <c r="M18" s="24"/>
      <c r="N18" s="24"/>
      <c r="P18" s="1002" t="s">
        <v>40</v>
      </c>
      <c r="Q18" s="55" t="s">
        <v>70</v>
      </c>
      <c r="R18" s="56">
        <f>+T16</f>
        <v>100.8</v>
      </c>
      <c r="S18" s="57">
        <f>+R12+0.2</f>
        <v>5.2</v>
      </c>
      <c r="T18" s="58"/>
      <c r="U18" s="59"/>
      <c r="V18" s="60"/>
      <c r="W18" s="61">
        <f>+ROUND(R18*S18,2)</f>
        <v>524.16</v>
      </c>
      <c r="Y18" s="62" t="s">
        <v>78</v>
      </c>
    </row>
    <row r="19" spans="2:27" ht="24" customHeight="1" thickBot="1">
      <c r="B19" s="63"/>
      <c r="C19" s="64" t="s">
        <v>79</v>
      </c>
      <c r="D19" s="122"/>
      <c r="E19" s="122"/>
      <c r="F19" s="122"/>
      <c r="G19" s="23">
        <f>+SUM(G17:G18)</f>
        <v>66114745.549999997</v>
      </c>
      <c r="H19" s="24"/>
      <c r="I19" s="52">
        <v>0</v>
      </c>
      <c r="J19" s="24"/>
      <c r="K19" s="24"/>
      <c r="L19" s="24"/>
      <c r="M19" s="24"/>
      <c r="N19" s="24"/>
      <c r="P19" s="1003"/>
      <c r="Q19" s="146" t="s">
        <v>71</v>
      </c>
      <c r="R19" s="149">
        <v>2.9860000000000002</v>
      </c>
      <c r="S19" s="61">
        <f>+R12+0.2</f>
        <v>5.2</v>
      </c>
      <c r="T19" s="117"/>
      <c r="U19" s="117"/>
      <c r="V19" s="117"/>
      <c r="W19" s="148">
        <f>+ROUND(R19*S19,2)</f>
        <v>15.53</v>
      </c>
      <c r="Y19" s="62" t="s">
        <v>79</v>
      </c>
    </row>
    <row r="20" spans="2:27" ht="24" customHeight="1" thickBot="1">
      <c r="B20" s="63"/>
      <c r="C20" s="64" t="s">
        <v>80</v>
      </c>
      <c r="D20" s="46"/>
      <c r="E20" s="156"/>
      <c r="F20" s="66"/>
      <c r="G20" s="23">
        <v>0</v>
      </c>
      <c r="H20" s="24"/>
      <c r="I20" s="52">
        <f>+SUM(I17:I19)</f>
        <v>44418750</v>
      </c>
      <c r="J20" s="24"/>
      <c r="K20" s="24"/>
      <c r="L20" s="24"/>
      <c r="M20" s="24"/>
      <c r="N20" s="24"/>
      <c r="W20" s="65">
        <f>+SUM(W18:W19)</f>
        <v>539.68999999999994</v>
      </c>
      <c r="Y20" s="6" t="s">
        <v>80</v>
      </c>
    </row>
    <row r="21" spans="2:27" ht="24" customHeight="1" thickBot="1">
      <c r="B21" s="68"/>
      <c r="C21" s="64" t="s">
        <v>3</v>
      </c>
      <c r="D21" s="46"/>
      <c r="E21" s="156"/>
      <c r="F21" s="66"/>
      <c r="G21" s="23">
        <f>+SUM(G19:G20)</f>
        <v>66114745.549999997</v>
      </c>
      <c r="H21" s="24"/>
      <c r="I21" s="52">
        <v>4441875</v>
      </c>
      <c r="J21" s="24"/>
      <c r="K21" s="24"/>
      <c r="L21" s="24"/>
      <c r="M21" s="24"/>
      <c r="N21" s="24"/>
      <c r="W21" s="67"/>
      <c r="Y21" s="6" t="s">
        <v>3</v>
      </c>
    </row>
    <row r="22" spans="2:27" ht="24" customHeight="1" thickBot="1">
      <c r="B22" s="63"/>
      <c r="C22" s="64"/>
      <c r="D22" s="46"/>
      <c r="E22" s="156"/>
      <c r="F22" s="66"/>
      <c r="G22" s="157"/>
      <c r="H22" s="52"/>
      <c r="I22" s="52">
        <f>+SUM(I20:I21)</f>
        <v>48860625</v>
      </c>
      <c r="J22" s="52"/>
      <c r="K22" s="52"/>
      <c r="L22" s="52"/>
      <c r="M22" s="52"/>
      <c r="N22" s="52"/>
      <c r="Q22" s="40" t="s">
        <v>36</v>
      </c>
      <c r="R22" s="53" t="s">
        <v>32</v>
      </c>
      <c r="S22" s="53" t="s">
        <v>20</v>
      </c>
      <c r="T22" s="53" t="s">
        <v>37</v>
      </c>
      <c r="U22" s="53" t="s">
        <v>38</v>
      </c>
      <c r="V22" s="53" t="s">
        <v>39</v>
      </c>
      <c r="W22" s="41"/>
    </row>
    <row r="23" spans="2:27" ht="24" customHeight="1" thickBot="1">
      <c r="B23" s="63"/>
      <c r="H23" s="24"/>
      <c r="I23" s="52">
        <f>+I20-G20</f>
        <v>44418750</v>
      </c>
      <c r="J23" s="24"/>
      <c r="K23" s="24"/>
      <c r="L23" s="24"/>
      <c r="M23" s="24"/>
      <c r="N23" s="24"/>
      <c r="P23" s="1002" t="s">
        <v>42</v>
      </c>
      <c r="Q23" s="55" t="s">
        <v>70</v>
      </c>
      <c r="R23" s="56">
        <f>+T16</f>
        <v>100.8</v>
      </c>
      <c r="S23" s="56">
        <f>+R12</f>
        <v>5</v>
      </c>
      <c r="T23" s="70">
        <v>0.15</v>
      </c>
      <c r="U23" s="58"/>
      <c r="V23" s="60"/>
      <c r="W23" s="61">
        <f>ROUND(+R23*S23*T23,2)</f>
        <v>75.599999999999994</v>
      </c>
    </row>
    <row r="24" spans="2:27" ht="24" customHeight="1" thickBot="1">
      <c r="B24" s="73"/>
      <c r="C24" s="4"/>
      <c r="D24" s="4"/>
      <c r="E24" s="4"/>
      <c r="F24" s="4"/>
      <c r="G24" s="74"/>
      <c r="H24" s="24"/>
      <c r="I24" s="52"/>
      <c r="J24" s="24"/>
      <c r="K24" s="24"/>
      <c r="L24" s="24"/>
      <c r="M24" s="24"/>
      <c r="N24" s="24"/>
      <c r="P24" s="1003"/>
      <c r="Q24" s="146" t="s">
        <v>71</v>
      </c>
      <c r="R24" s="144">
        <v>0</v>
      </c>
      <c r="S24" s="144">
        <f>+R12</f>
        <v>5</v>
      </c>
      <c r="T24" s="147">
        <v>0.15</v>
      </c>
      <c r="U24" s="117"/>
      <c r="V24" s="117"/>
      <c r="W24" s="148">
        <f>ROUND(+R24*S24*T24,2)</f>
        <v>0</v>
      </c>
    </row>
    <row r="25" spans="2:27" ht="24" customHeight="1" thickBot="1">
      <c r="B25" s="73"/>
      <c r="C25" s="4"/>
      <c r="D25" s="4"/>
      <c r="E25" s="4"/>
      <c r="F25" s="4"/>
      <c r="G25" s="74"/>
      <c r="H25" s="52"/>
      <c r="J25" s="52"/>
      <c r="K25" s="52"/>
      <c r="L25" s="52"/>
      <c r="M25" s="52"/>
      <c r="N25" s="52"/>
      <c r="P25" s="71"/>
      <c r="W25" s="28">
        <f>+SUM(W23:W24)</f>
        <v>75.599999999999994</v>
      </c>
    </row>
    <row r="26" spans="2:27" ht="24" customHeight="1" thickBot="1">
      <c r="B26" s="73"/>
      <c r="C26" s="4"/>
      <c r="D26" s="4"/>
      <c r="E26" s="4"/>
      <c r="F26" s="4"/>
      <c r="G26" s="74"/>
      <c r="H26" s="24"/>
      <c r="I26" s="24"/>
      <c r="J26" s="24"/>
      <c r="K26" s="24"/>
      <c r="L26" s="24"/>
      <c r="M26" s="24"/>
      <c r="N26" s="24"/>
      <c r="P26" s="72"/>
      <c r="Q26" s="40" t="s">
        <v>36</v>
      </c>
      <c r="R26" s="53" t="s">
        <v>32</v>
      </c>
      <c r="S26" s="53" t="s">
        <v>20</v>
      </c>
      <c r="T26" s="53" t="s">
        <v>37</v>
      </c>
      <c r="U26" s="53" t="s">
        <v>38</v>
      </c>
      <c r="V26" s="53" t="s">
        <v>39</v>
      </c>
      <c r="W26" s="41"/>
    </row>
    <row r="27" spans="2:27" ht="24" customHeight="1">
      <c r="B27" s="73"/>
      <c r="C27" s="4"/>
      <c r="D27" s="4"/>
      <c r="E27" s="4"/>
      <c r="F27" s="4"/>
      <c r="G27" s="74"/>
      <c r="H27" s="52"/>
      <c r="I27" s="52"/>
      <c r="J27" s="52"/>
      <c r="K27" s="52"/>
      <c r="L27" s="52"/>
      <c r="M27" s="52"/>
      <c r="N27" s="52"/>
      <c r="P27" s="1012" t="s">
        <v>43</v>
      </c>
      <c r="Q27" s="75" t="s">
        <v>44</v>
      </c>
      <c r="R27" s="76">
        <f>+U8</f>
        <v>3.8000000000000003</v>
      </c>
      <c r="S27" s="76">
        <v>0.15</v>
      </c>
      <c r="T27" s="76">
        <v>0.1</v>
      </c>
      <c r="U27" s="76">
        <v>1</v>
      </c>
      <c r="V27" s="76">
        <f>+R15</f>
        <v>32</v>
      </c>
      <c r="W27" s="77">
        <f>ROUND(U27*T27*S27*R27*V27,2)</f>
        <v>1.82</v>
      </c>
      <c r="AA27" s="78"/>
    </row>
    <row r="28" spans="2:27" ht="24" customHeight="1">
      <c r="B28" s="73"/>
      <c r="C28" s="4"/>
      <c r="D28" s="4"/>
      <c r="E28" s="4"/>
      <c r="F28" s="4"/>
      <c r="G28" s="74"/>
      <c r="H28" s="79"/>
      <c r="I28" s="79"/>
      <c r="J28" s="79"/>
      <c r="K28" s="79"/>
      <c r="L28" s="79"/>
      <c r="M28" s="79"/>
      <c r="N28" s="79"/>
      <c r="P28" s="1013"/>
      <c r="Q28" s="80" t="s">
        <v>45</v>
      </c>
      <c r="R28" s="81">
        <f>+T16</f>
        <v>100.8</v>
      </c>
      <c r="S28" s="81">
        <v>0.6</v>
      </c>
      <c r="T28" s="81">
        <v>0.05</v>
      </c>
      <c r="U28" s="81">
        <v>1</v>
      </c>
      <c r="V28" s="81">
        <v>2</v>
      </c>
      <c r="W28" s="82">
        <f>ROUND(U28*T28*S28*R28*V28,2)</f>
        <v>6.05</v>
      </c>
      <c r="Y28" s="78"/>
      <c r="Z28" s="78"/>
      <c r="AA28" s="78"/>
    </row>
    <row r="29" spans="2:27" ht="24" customHeight="1" thickBot="1">
      <c r="B29" s="73"/>
      <c r="C29" s="4"/>
      <c r="D29" s="4"/>
      <c r="E29" s="4"/>
      <c r="F29" s="4"/>
      <c r="G29" s="74"/>
      <c r="H29" s="79"/>
      <c r="I29" s="79"/>
      <c r="J29" s="79"/>
      <c r="K29" s="79"/>
      <c r="L29" s="79"/>
      <c r="M29" s="79"/>
      <c r="N29" s="79"/>
      <c r="P29" s="1013"/>
      <c r="Q29" s="83" t="s">
        <v>46</v>
      </c>
      <c r="R29" s="56">
        <v>1.5</v>
      </c>
      <c r="S29" s="56">
        <f>+U8</f>
        <v>3.8000000000000003</v>
      </c>
      <c r="T29" s="56">
        <v>0.15</v>
      </c>
      <c r="U29" s="56">
        <v>1</v>
      </c>
      <c r="V29" s="56">
        <v>2</v>
      </c>
      <c r="W29" s="82">
        <f>ROUND(U29*T29*S29*R29*V29,2)</f>
        <v>1.71</v>
      </c>
      <c r="Y29" s="78"/>
      <c r="Z29" s="78"/>
      <c r="AA29" s="78"/>
    </row>
    <row r="30" spans="2:27" ht="24" customHeight="1" thickBot="1">
      <c r="B30" s="73"/>
      <c r="C30" s="4"/>
      <c r="D30" s="4"/>
      <c r="E30" s="4"/>
      <c r="F30" s="4"/>
      <c r="G30" s="74"/>
      <c r="H30" s="79"/>
      <c r="I30" s="79"/>
      <c r="J30" s="79"/>
      <c r="K30" s="79"/>
      <c r="L30" s="79"/>
      <c r="M30" s="79"/>
      <c r="N30" s="79"/>
      <c r="P30" s="1014"/>
      <c r="Q30" s="83" t="s">
        <v>69</v>
      </c>
      <c r="R30" s="56"/>
      <c r="S30" s="56"/>
      <c r="T30" s="56"/>
      <c r="U30" s="56"/>
      <c r="V30" s="56"/>
      <c r="W30" s="82">
        <v>18.559999999999999</v>
      </c>
      <c r="Y30" s="78"/>
      <c r="Z30" s="78"/>
    </row>
    <row r="31" spans="2:27" ht="24" customHeight="1" thickBot="1">
      <c r="B31" s="73"/>
      <c r="C31" s="4"/>
      <c r="D31" s="4"/>
      <c r="E31" s="4"/>
      <c r="F31" s="4"/>
      <c r="G31" s="84"/>
      <c r="H31" s="79"/>
      <c r="I31" s="79"/>
      <c r="J31" s="79"/>
      <c r="K31" s="79"/>
      <c r="L31" s="79"/>
      <c r="M31" s="79"/>
      <c r="N31" s="79"/>
      <c r="P31" s="71"/>
      <c r="W31" s="65">
        <f>+SUM(W27:W30)</f>
        <v>28.14</v>
      </c>
      <c r="Y31" s="117"/>
    </row>
    <row r="32" spans="2:27" ht="30.75" customHeight="1" thickBot="1">
      <c r="B32" s="73"/>
      <c r="C32" s="12"/>
      <c r="D32" s="4"/>
      <c r="E32" s="12"/>
      <c r="F32" s="12"/>
      <c r="G32" s="84"/>
      <c r="H32" s="79"/>
      <c r="I32" s="79"/>
      <c r="J32" s="79"/>
      <c r="K32" s="79"/>
      <c r="L32" s="79"/>
      <c r="M32" s="79"/>
      <c r="N32" s="79"/>
      <c r="P32" s="71"/>
      <c r="Q32" s="40" t="s">
        <v>36</v>
      </c>
      <c r="R32" s="53" t="s">
        <v>32</v>
      </c>
      <c r="S32" s="53" t="s">
        <v>20</v>
      </c>
      <c r="T32" s="53" t="s">
        <v>37</v>
      </c>
      <c r="U32" s="53" t="s">
        <v>38</v>
      </c>
      <c r="V32" s="53" t="s">
        <v>39</v>
      </c>
      <c r="W32" s="41"/>
    </row>
    <row r="33" spans="2:24" ht="20.25" customHeight="1">
      <c r="B33" s="73"/>
      <c r="C33" s="85"/>
      <c r="D33" s="86"/>
      <c r="E33" s="1004"/>
      <c r="F33" s="1004"/>
      <c r="G33" s="1005"/>
      <c r="H33" s="4"/>
      <c r="I33" s="4"/>
      <c r="J33" s="4"/>
      <c r="K33" s="4"/>
      <c r="L33" s="4"/>
      <c r="M33" s="4"/>
      <c r="N33" s="4"/>
      <c r="P33" s="1006" t="s">
        <v>47</v>
      </c>
      <c r="Q33" s="87" t="s">
        <v>48</v>
      </c>
      <c r="R33" s="76">
        <f>+S14</f>
        <v>3</v>
      </c>
      <c r="S33" s="76">
        <f>+R8</f>
        <v>0.9</v>
      </c>
      <c r="T33" s="88">
        <v>0.15</v>
      </c>
      <c r="U33" s="76">
        <v>2</v>
      </c>
      <c r="V33" s="76">
        <f>+R14</f>
        <v>31</v>
      </c>
      <c r="W33" s="77">
        <f>ROUND(U33*T33*S33*R33*V33,2)</f>
        <v>25.11</v>
      </c>
    </row>
    <row r="34" spans="2:24" ht="15">
      <c r="B34" s="73"/>
      <c r="C34" s="89"/>
      <c r="D34" s="90"/>
      <c r="E34" s="1009"/>
      <c r="F34" s="1009"/>
      <c r="G34" s="1010"/>
      <c r="H34" s="4"/>
      <c r="I34" s="4"/>
      <c r="J34" s="4"/>
      <c r="K34" s="4"/>
      <c r="L34" s="4"/>
      <c r="M34" s="4"/>
      <c r="N34" s="4"/>
      <c r="P34" s="1007"/>
      <c r="Q34" s="91" t="s">
        <v>44</v>
      </c>
      <c r="R34" s="92">
        <f>+U8</f>
        <v>3.8000000000000003</v>
      </c>
      <c r="S34" s="92">
        <v>0.15</v>
      </c>
      <c r="T34" s="93">
        <v>0.25</v>
      </c>
      <c r="U34" s="92">
        <v>1</v>
      </c>
      <c r="V34" s="92">
        <f>+R15</f>
        <v>32</v>
      </c>
      <c r="W34" s="94">
        <f>ROUND(U34*T34*S34*R34*V34,2)</f>
        <v>4.5599999999999996</v>
      </c>
    </row>
    <row r="35" spans="2:24" ht="28.5" customHeight="1" thickBot="1">
      <c r="B35" s="95"/>
      <c r="C35" s="4"/>
      <c r="D35" s="4"/>
      <c r="E35" s="4"/>
      <c r="F35" s="4"/>
      <c r="G35" s="96"/>
      <c r="H35" s="4"/>
      <c r="I35" s="4"/>
      <c r="J35" s="4"/>
      <c r="K35" s="4"/>
      <c r="L35" s="4"/>
      <c r="M35" s="4"/>
      <c r="N35" s="4"/>
      <c r="P35" s="1008"/>
      <c r="Q35" s="97" t="s">
        <v>49</v>
      </c>
      <c r="R35" s="56">
        <v>1.5</v>
      </c>
      <c r="S35" s="56">
        <f>+U8</f>
        <v>3.8000000000000003</v>
      </c>
      <c r="T35" s="98">
        <v>0.15</v>
      </c>
      <c r="U35" s="56">
        <v>1</v>
      </c>
      <c r="V35" s="56">
        <v>2</v>
      </c>
      <c r="W35" s="99">
        <f>ROUND(U35*T35*S35*R35*V35,2)</f>
        <v>1.71</v>
      </c>
    </row>
    <row r="36" spans="2:24" ht="30.75" customHeight="1" thickBot="1">
      <c r="B36" s="11"/>
      <c r="C36" s="12"/>
      <c r="D36" s="12"/>
      <c r="E36" s="12"/>
      <c r="F36" s="12"/>
      <c r="G36" s="13"/>
      <c r="H36" s="4"/>
      <c r="I36" s="4"/>
      <c r="J36" s="4"/>
      <c r="K36" s="4"/>
      <c r="L36" s="4"/>
      <c r="M36" s="4"/>
      <c r="N36" s="4"/>
      <c r="P36" s="71"/>
      <c r="W36" s="65">
        <f>+SUM(W33:W35)</f>
        <v>31.38</v>
      </c>
    </row>
    <row r="37" spans="2:24" ht="24" customHeight="1" thickBot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P37" s="71"/>
      <c r="Q37" s="40" t="s">
        <v>36</v>
      </c>
      <c r="R37" s="53" t="s">
        <v>32</v>
      </c>
      <c r="S37" s="53" t="s">
        <v>20</v>
      </c>
      <c r="T37" s="53" t="s">
        <v>37</v>
      </c>
      <c r="U37" s="53" t="s">
        <v>38</v>
      </c>
      <c r="V37" s="53" t="s">
        <v>39</v>
      </c>
      <c r="W37" s="41"/>
    </row>
    <row r="38" spans="2:24" ht="24" customHeight="1" thickBot="1">
      <c r="H38" s="4"/>
      <c r="I38" s="4"/>
      <c r="J38" s="4"/>
      <c r="K38" s="4"/>
      <c r="L38" s="4"/>
      <c r="M38" s="4"/>
      <c r="N38" s="4"/>
      <c r="P38" s="999" t="s">
        <v>50</v>
      </c>
      <c r="Q38" s="55" t="s">
        <v>26</v>
      </c>
      <c r="R38" s="100">
        <f>+S9</f>
        <v>3</v>
      </c>
      <c r="S38" s="100">
        <f>+R9</f>
        <v>0.9</v>
      </c>
      <c r="T38" s="101">
        <v>0.15</v>
      </c>
      <c r="U38" s="100">
        <v>1</v>
      </c>
      <c r="V38" s="100">
        <f>+R14</f>
        <v>31</v>
      </c>
      <c r="W38" s="102">
        <f>ROUND(U38*T38*S38*R38*V38,2)</f>
        <v>12.56</v>
      </c>
    </row>
    <row r="39" spans="2:24" ht="24" customHeight="1" thickBot="1">
      <c r="E39" s="1011"/>
      <c r="F39" s="1011"/>
      <c r="H39" s="103"/>
      <c r="I39" s="103"/>
      <c r="J39" s="103"/>
      <c r="K39" s="103"/>
      <c r="L39" s="103"/>
      <c r="M39" s="103"/>
      <c r="N39" s="103"/>
      <c r="P39" s="1000"/>
      <c r="Q39" s="55" t="s">
        <v>51</v>
      </c>
      <c r="R39" s="100">
        <f>+S9</f>
        <v>3</v>
      </c>
      <c r="S39" s="100">
        <f>+T10</f>
        <v>1.1000000000000001</v>
      </c>
      <c r="T39" s="142">
        <v>0.15</v>
      </c>
      <c r="U39" s="100">
        <v>1</v>
      </c>
      <c r="V39" s="100">
        <f>+R14</f>
        <v>31</v>
      </c>
      <c r="W39" s="102">
        <f>ROUND(U39*T39*S39*R39*V39,2)</f>
        <v>15.35</v>
      </c>
    </row>
    <row r="40" spans="2:24" ht="16.5" thickBot="1">
      <c r="E40" s="141"/>
      <c r="F40" s="141"/>
      <c r="H40" s="103"/>
      <c r="I40" s="103"/>
      <c r="J40" s="103"/>
      <c r="K40" s="103"/>
      <c r="L40" s="103"/>
      <c r="M40" s="103"/>
      <c r="N40" s="103"/>
      <c r="P40" s="1001"/>
      <c r="Q40" s="143"/>
      <c r="R40" s="144"/>
      <c r="S40" s="144"/>
      <c r="T40" s="145"/>
      <c r="U40" s="144"/>
      <c r="V40" s="144"/>
      <c r="W40" s="102"/>
    </row>
    <row r="41" spans="2:24" ht="24" customHeight="1" thickBot="1">
      <c r="H41" s="104"/>
      <c r="I41" s="104"/>
      <c r="J41" s="104"/>
      <c r="K41" s="104"/>
      <c r="L41" s="104"/>
      <c r="M41" s="104"/>
      <c r="N41" s="104"/>
      <c r="P41" s="71"/>
      <c r="W41" s="65">
        <f>+SUM(W38:W40)</f>
        <v>27.91</v>
      </c>
    </row>
    <row r="42" spans="2:24" ht="24" customHeight="1" thickBot="1">
      <c r="P42" s="71"/>
      <c r="Q42" s="40" t="s">
        <v>36</v>
      </c>
      <c r="R42" s="53" t="s">
        <v>32</v>
      </c>
      <c r="S42" s="53" t="s">
        <v>20</v>
      </c>
      <c r="T42" s="53" t="s">
        <v>37</v>
      </c>
      <c r="U42" s="53" t="s">
        <v>38</v>
      </c>
      <c r="V42" s="53" t="s">
        <v>39</v>
      </c>
      <c r="W42" s="41"/>
    </row>
    <row r="43" spans="2:24" ht="24" customHeight="1" thickBot="1">
      <c r="P43" s="1002" t="s">
        <v>45</v>
      </c>
      <c r="Q43" s="150" t="s">
        <v>72</v>
      </c>
      <c r="R43" s="92">
        <f>+T16</f>
        <v>100.8</v>
      </c>
      <c r="S43" s="92">
        <v>0.15</v>
      </c>
      <c r="T43" s="92">
        <v>0.12</v>
      </c>
      <c r="U43" s="92">
        <v>1</v>
      </c>
      <c r="V43" s="92">
        <v>2</v>
      </c>
      <c r="W43" s="151">
        <f>ROUND(U43*T43*S43*R43*V43,2)</f>
        <v>3.63</v>
      </c>
    </row>
    <row r="44" spans="2:24" ht="24" customHeight="1" thickBot="1">
      <c r="P44" s="1003"/>
      <c r="Q44" s="152" t="s">
        <v>73</v>
      </c>
      <c r="R44" s="100">
        <f>+T16</f>
        <v>100.8</v>
      </c>
      <c r="S44" s="100">
        <v>0.63</v>
      </c>
      <c r="T44" s="100">
        <v>0.15</v>
      </c>
      <c r="U44" s="100">
        <v>1</v>
      </c>
      <c r="V44" s="100">
        <v>2</v>
      </c>
      <c r="W44" s="102">
        <f>ROUND(U44*T44*S44*R44*V44,2)</f>
        <v>19.05</v>
      </c>
    </row>
    <row r="45" spans="2:24" ht="24" customHeight="1" thickBot="1">
      <c r="P45" s="71"/>
      <c r="W45" s="28">
        <f>+SUM(W43:W44)</f>
        <v>22.68</v>
      </c>
    </row>
    <row r="46" spans="2:24" ht="24" customHeight="1" thickBot="1">
      <c r="P46" s="69" t="s">
        <v>52</v>
      </c>
      <c r="Q46" s="40" t="s">
        <v>32</v>
      </c>
      <c r="R46" s="53" t="s">
        <v>38</v>
      </c>
      <c r="S46" s="105" t="s">
        <v>53</v>
      </c>
      <c r="T46" s="53" t="s">
        <v>41</v>
      </c>
      <c r="U46" s="53" t="s">
        <v>54</v>
      </c>
      <c r="V46" s="53" t="s">
        <v>55</v>
      </c>
      <c r="W46" s="53" t="s">
        <v>38</v>
      </c>
      <c r="X46" s="41" t="s">
        <v>41</v>
      </c>
    </row>
    <row r="47" spans="2:24" ht="24" customHeight="1">
      <c r="P47" s="106" t="s">
        <v>56</v>
      </c>
      <c r="Q47" s="107">
        <v>3</v>
      </c>
      <c r="R47" s="108">
        <v>5</v>
      </c>
      <c r="S47" s="109">
        <v>2</v>
      </c>
      <c r="T47" s="110">
        <f>+Q47*R47*S47</f>
        <v>30</v>
      </c>
      <c r="U47" s="108">
        <v>1</v>
      </c>
      <c r="V47" s="76">
        <f>+U47*T47</f>
        <v>30</v>
      </c>
      <c r="W47" s="111">
        <f>+R14</f>
        <v>31</v>
      </c>
      <c r="X47" s="77">
        <f>ROUND(W47*V47,2)</f>
        <v>930</v>
      </c>
    </row>
    <row r="48" spans="2:24" ht="24" customHeight="1" thickBot="1">
      <c r="D48" s="112"/>
      <c r="P48" s="113" t="s">
        <v>57</v>
      </c>
      <c r="Q48" s="136">
        <v>1.1000000000000001</v>
      </c>
      <c r="R48" s="114">
        <v>15</v>
      </c>
      <c r="S48" s="115">
        <v>2</v>
      </c>
      <c r="T48" s="114">
        <f>+S48*R48*Q48</f>
        <v>33</v>
      </c>
      <c r="U48" s="114">
        <v>1</v>
      </c>
      <c r="V48" s="56">
        <f>+U48*T48</f>
        <v>33</v>
      </c>
      <c r="W48" s="116">
        <f>+R14</f>
        <v>31</v>
      </c>
      <c r="X48" s="99">
        <f>ROUND(W48*V48,2)</f>
        <v>1023</v>
      </c>
    </row>
    <row r="49" spans="16:31" ht="24" customHeight="1" thickBot="1">
      <c r="V49" s="117"/>
      <c r="X49" s="127">
        <f>ROUND(SUM(X47:X48),2)</f>
        <v>1953</v>
      </c>
      <c r="Y49" s="118" t="s">
        <v>53</v>
      </c>
      <c r="Z49" s="119" t="s">
        <v>54</v>
      </c>
    </row>
    <row r="50" spans="16:31" ht="45">
      <c r="P50" s="137" t="s">
        <v>67</v>
      </c>
      <c r="Q50" s="76">
        <f>+U8-0.1+0.9</f>
        <v>4.6000000000000005</v>
      </c>
      <c r="R50" s="108">
        <v>1</v>
      </c>
      <c r="S50" s="108">
        <v>1</v>
      </c>
      <c r="T50" s="108">
        <f>+S50*R50*Q50</f>
        <v>4.6000000000000005</v>
      </c>
      <c r="U50" s="108">
        <v>0.56000000000000005</v>
      </c>
      <c r="V50" s="76">
        <f>+U50*T50</f>
        <v>2.5760000000000005</v>
      </c>
      <c r="W50" s="111">
        <f>+R15</f>
        <v>32</v>
      </c>
      <c r="X50" s="77">
        <f>ROUND(W50*V50,2)</f>
        <v>82.43</v>
      </c>
      <c r="Y50" s="138">
        <v>3</v>
      </c>
      <c r="Z50" s="120">
        <v>0.55900000000000005</v>
      </c>
    </row>
    <row r="51" spans="16:31" ht="45">
      <c r="P51" s="139" t="s">
        <v>68</v>
      </c>
      <c r="Q51" s="81">
        <f>+U8</f>
        <v>3.8000000000000003</v>
      </c>
      <c r="R51" s="122">
        <v>1</v>
      </c>
      <c r="S51" s="122">
        <v>1</v>
      </c>
      <c r="T51" s="122">
        <f>+S51*R51*Q51</f>
        <v>3.8000000000000003</v>
      </c>
      <c r="U51" s="122">
        <v>0.56000000000000005</v>
      </c>
      <c r="V51" s="81">
        <f>+U51*T51</f>
        <v>2.1280000000000006</v>
      </c>
      <c r="W51" s="124">
        <f>+R15</f>
        <v>32</v>
      </c>
      <c r="X51" s="82">
        <f>ROUND(W51*V51,2)</f>
        <v>68.099999999999994</v>
      </c>
      <c r="Y51" s="138">
        <v>3</v>
      </c>
      <c r="Z51" s="120">
        <v>0.55900000000000005</v>
      </c>
    </row>
    <row r="52" spans="16:31" ht="24" customHeight="1">
      <c r="P52" s="121" t="s">
        <v>58</v>
      </c>
      <c r="Q52" s="122">
        <v>0.25</v>
      </c>
      <c r="R52" s="122">
        <f>+ROUNDUP(U8/0.2,0)+1</f>
        <v>20</v>
      </c>
      <c r="S52" s="122">
        <v>1</v>
      </c>
      <c r="T52" s="123">
        <f>+S52*R52*Q52</f>
        <v>5</v>
      </c>
      <c r="U52" s="122">
        <v>0.56000000000000005</v>
      </c>
      <c r="V52" s="81">
        <f>+U52*T52</f>
        <v>2.8000000000000003</v>
      </c>
      <c r="W52" s="124">
        <f>+R15</f>
        <v>32</v>
      </c>
      <c r="X52" s="82">
        <f>ROUND(W52*V52,2)</f>
        <v>89.6</v>
      </c>
      <c r="Y52" s="138">
        <v>4</v>
      </c>
      <c r="Z52" s="120">
        <v>0.995</v>
      </c>
    </row>
    <row r="53" spans="16:31" ht="24" customHeight="1">
      <c r="P53" s="121"/>
      <c r="Q53" s="81"/>
      <c r="R53" s="122"/>
      <c r="S53" s="122"/>
      <c r="T53" s="123"/>
      <c r="U53" s="122"/>
      <c r="V53" s="81"/>
      <c r="W53" s="124"/>
      <c r="X53" s="82"/>
      <c r="Y53" s="138">
        <v>5</v>
      </c>
      <c r="Z53" s="120">
        <v>1.554</v>
      </c>
    </row>
    <row r="54" spans="16:31" ht="32.25" customHeight="1" thickBot="1">
      <c r="P54" s="113"/>
      <c r="Q54" s="56"/>
      <c r="R54" s="114"/>
      <c r="S54" s="114"/>
      <c r="T54" s="140"/>
      <c r="U54" s="114"/>
      <c r="V54" s="56"/>
      <c r="W54" s="116"/>
      <c r="X54" s="99"/>
      <c r="Y54" s="138">
        <v>6</v>
      </c>
      <c r="Z54" s="120">
        <v>2.2389999999999999</v>
      </c>
      <c r="AE54" s="5">
        <f>2.7/0.2</f>
        <v>13.5</v>
      </c>
    </row>
    <row r="55" spans="16:31" ht="30" customHeight="1" thickBot="1">
      <c r="X55" s="154">
        <f>ROUND(SUM(X50:X54),2)</f>
        <v>240.13</v>
      </c>
      <c r="Y55" s="120">
        <v>7</v>
      </c>
      <c r="Z55" s="120">
        <v>3.0459999999999998</v>
      </c>
    </row>
    <row r="56" spans="16:31" ht="29.25" customHeight="1">
      <c r="P56" s="125" t="s">
        <v>59</v>
      </c>
      <c r="Q56" s="76">
        <f>+T16</f>
        <v>100.8</v>
      </c>
      <c r="R56" s="108">
        <v>4</v>
      </c>
      <c r="S56" s="108">
        <v>2</v>
      </c>
      <c r="T56" s="108">
        <f>+S56*R56*Q56</f>
        <v>806.4</v>
      </c>
      <c r="U56" s="108">
        <v>0.56000000000000005</v>
      </c>
      <c r="V56" s="76">
        <f>+U56*T56</f>
        <v>451.584</v>
      </c>
      <c r="W56" s="111"/>
      <c r="X56" s="77">
        <f>ROUND(V56,2)</f>
        <v>451.58</v>
      </c>
      <c r="Y56" s="138">
        <v>8</v>
      </c>
      <c r="Z56" s="120">
        <v>3.9809999999999999</v>
      </c>
    </row>
    <row r="57" spans="16:31" ht="29.25" customHeight="1">
      <c r="P57" s="155" t="s">
        <v>60</v>
      </c>
      <c r="Q57" s="81">
        <v>0.65</v>
      </c>
      <c r="R57" s="122">
        <f>(Q56/0.2)+1</f>
        <v>504.99999999999994</v>
      </c>
      <c r="S57" s="122">
        <v>2</v>
      </c>
      <c r="T57" s="122">
        <f>+S57*R57*Q57</f>
        <v>656.5</v>
      </c>
      <c r="U57" s="122">
        <v>0.56000000000000005</v>
      </c>
      <c r="V57" s="81">
        <f>+U57*T57</f>
        <v>367.64000000000004</v>
      </c>
      <c r="W57" s="81"/>
      <c r="X57" s="82">
        <f>ROUND(V57,2)</f>
        <v>367.64</v>
      </c>
      <c r="Y57" s="138"/>
      <c r="Z57" s="120"/>
    </row>
    <row r="58" spans="16:31" ht="29.25" customHeight="1" thickBot="1">
      <c r="P58" s="126" t="s">
        <v>81</v>
      </c>
      <c r="Q58" s="56">
        <v>0.4</v>
      </c>
      <c r="R58" s="114">
        <v>4</v>
      </c>
      <c r="S58" s="114">
        <v>2</v>
      </c>
      <c r="T58" s="122">
        <f>+S58*R58*Q58</f>
        <v>3.2</v>
      </c>
      <c r="U58" s="114">
        <v>0.56000000000000005</v>
      </c>
      <c r="V58" s="81">
        <f>+U58*T58</f>
        <v>1.7920000000000003</v>
      </c>
      <c r="W58" s="116">
        <f>(ROUNDUP((Q56/6),0))</f>
        <v>17</v>
      </c>
      <c r="X58" s="82">
        <f>ROUND(V58*W58,2)</f>
        <v>30.46</v>
      </c>
      <c r="Y58" s="138"/>
      <c r="Z58" s="120"/>
    </row>
    <row r="59" spans="16:31" ht="30.75" customHeight="1" thickBot="1">
      <c r="P59" s="5"/>
      <c r="Q59" s="5"/>
      <c r="R59" s="5"/>
      <c r="S59" s="5"/>
      <c r="T59" s="5"/>
      <c r="U59" s="5"/>
      <c r="V59" s="5"/>
      <c r="W59" s="5"/>
      <c r="X59" s="5"/>
      <c r="Y59" s="120">
        <v>9</v>
      </c>
      <c r="Z59" s="120">
        <v>5.0679999999999996</v>
      </c>
    </row>
    <row r="60" spans="16:31" ht="34.5" customHeight="1" thickBot="1">
      <c r="X60" s="127">
        <f>ROUND(SUM(X56:X58),2)</f>
        <v>849.68</v>
      </c>
      <c r="Y60" s="120">
        <v>10</v>
      </c>
      <c r="Z60" s="120">
        <v>6.4089999999999998</v>
      </c>
    </row>
    <row r="61" spans="16:31" ht="30">
      <c r="P61" s="125" t="s">
        <v>61</v>
      </c>
      <c r="Q61" s="107">
        <v>1.6</v>
      </c>
      <c r="R61" s="108">
        <f>+ROUNDUP(U8/0.2,0)+1</f>
        <v>20</v>
      </c>
      <c r="S61" s="109">
        <v>1</v>
      </c>
      <c r="T61" s="110">
        <f>+Q61*R61*S61</f>
        <v>32</v>
      </c>
      <c r="U61" s="108">
        <v>1</v>
      </c>
      <c r="V61" s="76">
        <f>+U61*T61</f>
        <v>32</v>
      </c>
      <c r="W61" s="111">
        <v>2</v>
      </c>
      <c r="X61" s="77">
        <f>ROUND(W61*V61,2)</f>
        <v>64</v>
      </c>
    </row>
    <row r="62" spans="16:31" ht="30.75" thickBot="1">
      <c r="P62" s="126" t="s">
        <v>62</v>
      </c>
      <c r="Q62" s="56">
        <f>+U8</f>
        <v>3.8000000000000003</v>
      </c>
      <c r="R62" s="114">
        <v>8</v>
      </c>
      <c r="S62" s="115">
        <v>1</v>
      </c>
      <c r="T62" s="114">
        <f>+S62*R62*Q62</f>
        <v>30.400000000000002</v>
      </c>
      <c r="U62" s="114">
        <v>1</v>
      </c>
      <c r="V62" s="56">
        <f>+U62*T62</f>
        <v>30.400000000000002</v>
      </c>
      <c r="W62" s="116">
        <v>2</v>
      </c>
      <c r="X62" s="99">
        <f>ROUND(W62*V62,2)</f>
        <v>60.8</v>
      </c>
    </row>
    <row r="63" spans="16:31" ht="24" customHeight="1" thickBot="1">
      <c r="V63" s="117"/>
      <c r="X63" s="28">
        <f>ROUND(SUM(X61:X62),2)</f>
        <v>124.8</v>
      </c>
    </row>
    <row r="64" spans="16:31" ht="24" customHeight="1" thickBot="1">
      <c r="V64" s="117"/>
      <c r="X64" s="128"/>
    </row>
    <row r="65" spans="8:24" ht="24" customHeight="1" thickBot="1">
      <c r="V65" s="997" t="s">
        <v>63</v>
      </c>
      <c r="W65" s="998"/>
      <c r="X65" s="129">
        <f>+X49+X55+X60+X63</f>
        <v>3167.61</v>
      </c>
    </row>
    <row r="66" spans="8:24" ht="24" customHeight="1" thickBot="1">
      <c r="P66" s="130"/>
      <c r="V66" s="103" t="s">
        <v>64</v>
      </c>
      <c r="W66" s="131" t="s">
        <v>54</v>
      </c>
      <c r="X66" s="132">
        <f>+X65/W15</f>
        <v>30.753495145631071</v>
      </c>
    </row>
    <row r="67" spans="8:24" ht="24" customHeight="1" thickBot="1">
      <c r="P67" s="133"/>
      <c r="V67" s="103" t="s">
        <v>65</v>
      </c>
      <c r="W67" s="134" t="s">
        <v>66</v>
      </c>
      <c r="X67" s="135">
        <f>ROUND((G25/T16),0)</f>
        <v>0</v>
      </c>
    </row>
    <row r="68" spans="8:24" ht="24" customHeight="1">
      <c r="X68" s="133"/>
    </row>
    <row r="74" spans="8:24" ht="24" customHeight="1">
      <c r="H74" s="5">
        <v>1550</v>
      </c>
    </row>
  </sheetData>
  <mergeCells count="20">
    <mergeCell ref="B2:G2"/>
    <mergeCell ref="P2:AC2"/>
    <mergeCell ref="B3:G3"/>
    <mergeCell ref="B5:G5"/>
    <mergeCell ref="B7:G7"/>
    <mergeCell ref="R11:S11"/>
    <mergeCell ref="R12:T12"/>
    <mergeCell ref="R13:S13"/>
    <mergeCell ref="R16:S16"/>
    <mergeCell ref="U8:U10"/>
    <mergeCell ref="V65:W65"/>
    <mergeCell ref="P38:P40"/>
    <mergeCell ref="P23:P24"/>
    <mergeCell ref="P18:P19"/>
    <mergeCell ref="E33:G33"/>
    <mergeCell ref="P33:P35"/>
    <mergeCell ref="E34:G34"/>
    <mergeCell ref="E39:F39"/>
    <mergeCell ref="P43:P44"/>
    <mergeCell ref="P27:P30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B1:AE74"/>
  <sheetViews>
    <sheetView topLeftCell="A4" zoomScale="70" zoomScaleNormal="70" zoomScalePageLayoutView="70" workbookViewId="0">
      <selection activeCell="T16" sqref="T16"/>
    </sheetView>
  </sheetViews>
  <sheetFormatPr baseColWidth="10" defaultColWidth="7.42578125" defaultRowHeight="24" customHeight="1"/>
  <cols>
    <col min="1" max="1" width="2" style="5" customWidth="1"/>
    <col min="2" max="2" width="10.85546875" style="5" customWidth="1"/>
    <col min="3" max="3" width="50.5703125" style="5" customWidth="1"/>
    <col min="4" max="4" width="10.85546875" style="5" customWidth="1"/>
    <col min="5" max="5" width="16.85546875" style="5" bestFit="1" customWidth="1"/>
    <col min="6" max="6" width="19.42578125" style="5" bestFit="1" customWidth="1"/>
    <col min="7" max="7" width="28.42578125" style="5" customWidth="1"/>
    <col min="8" max="8" width="2" style="5" customWidth="1"/>
    <col min="9" max="9" width="33.42578125" style="5" customWidth="1"/>
    <col min="10" max="14" width="2" style="5" customWidth="1"/>
    <col min="15" max="15" width="6" style="5" customWidth="1"/>
    <col min="16" max="16" width="19.140625" style="6" customWidth="1"/>
    <col min="17" max="17" width="16.42578125" style="6" customWidth="1"/>
    <col min="18" max="23" width="12.5703125" style="6" customWidth="1"/>
    <col min="24" max="24" width="21.5703125" style="6" customWidth="1"/>
    <col min="25" max="25" width="8.5703125" style="6" bestFit="1" customWidth="1"/>
    <col min="26" max="26" width="11.42578125" style="6" customWidth="1"/>
    <col min="27" max="28" width="7.42578125" style="5"/>
    <col min="29" max="29" width="16.85546875" style="5" bestFit="1" customWidth="1"/>
    <col min="30" max="16384" width="7.42578125" style="5"/>
  </cols>
  <sheetData>
    <row r="1" spans="2:29" ht="89.25" customHeight="1">
      <c r="B1" s="1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spans="2:29" ht="31.5" customHeight="1">
      <c r="B2" s="1025"/>
      <c r="C2" s="1026"/>
      <c r="D2" s="1026"/>
      <c r="E2" s="1026"/>
      <c r="F2" s="1026"/>
      <c r="G2" s="1027"/>
      <c r="H2" s="7"/>
      <c r="I2" s="7"/>
      <c r="J2" s="7"/>
      <c r="K2" s="7"/>
      <c r="L2" s="7"/>
      <c r="M2" s="7"/>
      <c r="N2" s="7"/>
      <c r="P2" s="1028" t="s">
        <v>14</v>
      </c>
      <c r="Q2" s="1028"/>
      <c r="R2" s="1028"/>
      <c r="S2" s="1028"/>
      <c r="T2" s="1028"/>
      <c r="U2" s="1028"/>
      <c r="V2" s="1028"/>
      <c r="W2" s="1028"/>
      <c r="X2" s="1028"/>
      <c r="Y2" s="1028"/>
      <c r="Z2" s="1028"/>
      <c r="AA2" s="1028"/>
      <c r="AB2" s="1028"/>
      <c r="AC2" s="1028"/>
    </row>
    <row r="3" spans="2:29" ht="41.25" customHeight="1">
      <c r="B3" s="1029"/>
      <c r="C3" s="1030"/>
      <c r="D3" s="1030"/>
      <c r="E3" s="1030"/>
      <c r="F3" s="1030"/>
      <c r="G3" s="1031"/>
      <c r="H3" s="7"/>
      <c r="I3" s="7"/>
      <c r="J3" s="7"/>
      <c r="K3" s="7"/>
      <c r="L3" s="7"/>
      <c r="M3" s="7"/>
      <c r="N3" s="7"/>
    </row>
    <row r="4" spans="2:29" ht="5.0999999999999996" customHeight="1">
      <c r="B4" s="8"/>
      <c r="C4" s="9"/>
      <c r="D4" s="9"/>
      <c r="E4" s="9"/>
      <c r="F4" s="9"/>
      <c r="G4" s="10"/>
      <c r="H4" s="7"/>
      <c r="I4" s="7"/>
      <c r="J4" s="7"/>
      <c r="K4" s="7"/>
      <c r="L4" s="7"/>
      <c r="M4" s="7"/>
      <c r="N4" s="7"/>
    </row>
    <row r="5" spans="2:29" ht="19.5">
      <c r="B5" s="1029"/>
      <c r="C5" s="1030"/>
      <c r="D5" s="1030"/>
      <c r="E5" s="1030"/>
      <c r="F5" s="1030"/>
      <c r="G5" s="1031"/>
      <c r="H5" s="7"/>
      <c r="I5" s="7"/>
      <c r="J5" s="7"/>
      <c r="K5" s="7"/>
      <c r="L5" s="7"/>
      <c r="M5" s="7"/>
      <c r="N5" s="7"/>
    </row>
    <row r="6" spans="2:29" ht="5.0999999999999996" customHeight="1" thickBot="1">
      <c r="B6" s="11"/>
      <c r="C6" s="12"/>
      <c r="D6" s="12"/>
      <c r="E6" s="12"/>
      <c r="F6" s="12"/>
      <c r="G6" s="13"/>
      <c r="H6" s="4"/>
      <c r="I6" s="4"/>
      <c r="J6" s="4"/>
      <c r="K6" s="4"/>
      <c r="L6" s="4"/>
      <c r="M6" s="4"/>
      <c r="N6" s="4"/>
    </row>
    <row r="7" spans="2:29" ht="44.25" customHeight="1" thickBot="1">
      <c r="B7" s="1032" t="s">
        <v>19</v>
      </c>
      <c r="C7" s="1033"/>
      <c r="D7" s="1033"/>
      <c r="E7" s="1033"/>
      <c r="F7" s="1033"/>
      <c r="G7" s="1034"/>
      <c r="H7" s="14"/>
      <c r="I7" s="14"/>
      <c r="J7" s="14"/>
      <c r="K7" s="14"/>
      <c r="L7" s="14"/>
      <c r="M7" s="14"/>
      <c r="N7" s="14"/>
      <c r="R7" s="15" t="s">
        <v>20</v>
      </c>
      <c r="S7" s="15" t="s">
        <v>21</v>
      </c>
      <c r="T7" s="16" t="s">
        <v>22</v>
      </c>
    </row>
    <row r="8" spans="2:29" ht="36" customHeight="1" thickBot="1">
      <c r="B8" s="17" t="s">
        <v>15</v>
      </c>
      <c r="C8" s="17" t="s">
        <v>16</v>
      </c>
      <c r="D8" s="17" t="s">
        <v>0</v>
      </c>
      <c r="E8" s="17" t="s">
        <v>18</v>
      </c>
      <c r="F8" s="17" t="s">
        <v>23</v>
      </c>
      <c r="G8" s="18" t="s">
        <v>24</v>
      </c>
      <c r="H8" s="7"/>
      <c r="I8" s="7"/>
      <c r="J8" s="7"/>
      <c r="K8" s="7"/>
      <c r="L8" s="7"/>
      <c r="M8" s="7"/>
      <c r="N8" s="7"/>
      <c r="Q8" s="19" t="s">
        <v>25</v>
      </c>
      <c r="R8" s="27">
        <v>0.9</v>
      </c>
      <c r="S8" s="27">
        <v>3</v>
      </c>
      <c r="T8" s="28">
        <f>+R8*2</f>
        <v>1.8</v>
      </c>
      <c r="U8" s="1022">
        <f>+T8+T9+T10</f>
        <v>3.8000000000000003</v>
      </c>
    </row>
    <row r="9" spans="2:29" ht="60.75" thickBot="1">
      <c r="B9" s="20" t="s">
        <v>5</v>
      </c>
      <c r="C9" s="153" t="s">
        <v>9</v>
      </c>
      <c r="D9" s="20" t="s">
        <v>12</v>
      </c>
      <c r="E9" s="21">
        <f>+W31</f>
        <v>28.049999999999997</v>
      </c>
      <c r="F9" s="22">
        <v>39738</v>
      </c>
      <c r="G9" s="23">
        <f>ROUND(+F9*E9,2)</f>
        <v>1114650.8999999999</v>
      </c>
      <c r="H9" s="24"/>
      <c r="I9" s="24"/>
      <c r="J9" s="24"/>
      <c r="K9" s="24"/>
      <c r="L9" s="24"/>
      <c r="M9" s="24"/>
      <c r="N9" s="24"/>
      <c r="Q9" s="19" t="s">
        <v>26</v>
      </c>
      <c r="R9" s="27">
        <v>0.9</v>
      </c>
      <c r="S9" s="27">
        <v>3</v>
      </c>
      <c r="T9" s="28">
        <f>+R9</f>
        <v>0.9</v>
      </c>
      <c r="U9" s="1023"/>
      <c r="AB9" s="5">
        <v>28.14</v>
      </c>
    </row>
    <row r="10" spans="2:29" ht="31.5" customHeight="1" thickBot="1">
      <c r="B10" s="25" t="s">
        <v>6</v>
      </c>
      <c r="C10" s="153" t="s">
        <v>76</v>
      </c>
      <c r="D10" s="25" t="s">
        <v>12</v>
      </c>
      <c r="E10" s="21">
        <f>+W36</f>
        <v>31.38</v>
      </c>
      <c r="F10" s="22">
        <v>523792</v>
      </c>
      <c r="G10" s="23">
        <f>ROUND(+F10*E10,2)</f>
        <v>16436592.960000001</v>
      </c>
      <c r="H10" s="24"/>
      <c r="I10" s="24"/>
      <c r="J10" s="24"/>
      <c r="K10" s="24"/>
      <c r="L10" s="24"/>
      <c r="M10" s="24"/>
      <c r="N10" s="24"/>
      <c r="Q10" s="26" t="s">
        <v>27</v>
      </c>
      <c r="R10" s="27">
        <v>0.55000000000000004</v>
      </c>
      <c r="S10" s="27">
        <v>3</v>
      </c>
      <c r="T10" s="28">
        <f>+R10*2</f>
        <v>1.1000000000000001</v>
      </c>
      <c r="U10" s="1024"/>
      <c r="Z10" s="29"/>
      <c r="AB10" s="5">
        <v>31.39</v>
      </c>
      <c r="AC10" s="112">
        <f>+E10-AB10</f>
        <v>-1.0000000000001563E-2</v>
      </c>
    </row>
    <row r="11" spans="2:29" ht="51.75" customHeight="1" thickBot="1">
      <c r="B11" s="30" t="s">
        <v>7</v>
      </c>
      <c r="C11" s="153" t="s">
        <v>10</v>
      </c>
      <c r="D11" s="31" t="s">
        <v>12</v>
      </c>
      <c r="E11" s="21">
        <f>+W41</f>
        <v>27.91</v>
      </c>
      <c r="F11" s="22">
        <v>342846</v>
      </c>
      <c r="G11" s="23">
        <f>ROUND(+F11*E11,2)</f>
        <v>9568831.8599999994</v>
      </c>
      <c r="H11" s="24"/>
      <c r="I11" s="24"/>
      <c r="J11" s="24"/>
      <c r="K11" s="24"/>
      <c r="L11" s="24"/>
      <c r="M11" s="24"/>
      <c r="N11" s="24"/>
      <c r="Q11" s="32" t="s">
        <v>28</v>
      </c>
      <c r="R11" s="1015">
        <v>0.6</v>
      </c>
      <c r="S11" s="1016"/>
      <c r="T11" s="33">
        <f>+R11*2</f>
        <v>1.2</v>
      </c>
      <c r="W11" s="34"/>
      <c r="Z11" s="29"/>
      <c r="AB11" s="5">
        <v>27.9</v>
      </c>
      <c r="AC11" s="112">
        <f>+E11-AB11</f>
        <v>1.0000000000001563E-2</v>
      </c>
    </row>
    <row r="12" spans="2:29" ht="30.75" customHeight="1" thickBot="1">
      <c r="B12" s="25" t="s">
        <v>74</v>
      </c>
      <c r="C12" s="153" t="s">
        <v>77</v>
      </c>
      <c r="D12" s="25" t="s">
        <v>12</v>
      </c>
      <c r="E12" s="21">
        <f>+W45</f>
        <v>22.34</v>
      </c>
      <c r="F12" s="22">
        <v>427469</v>
      </c>
      <c r="G12" s="23">
        <f>ROUND(+F12*E12,2)</f>
        <v>9549657.4600000009</v>
      </c>
      <c r="H12" s="24"/>
      <c r="I12" s="24"/>
      <c r="J12" s="24"/>
      <c r="K12" s="24"/>
      <c r="L12" s="24"/>
      <c r="M12" s="24"/>
      <c r="N12" s="24"/>
      <c r="Q12" s="35" t="s">
        <v>29</v>
      </c>
      <c r="R12" s="1017">
        <f>+T8+T9+T10+T11</f>
        <v>5</v>
      </c>
      <c r="S12" s="1018"/>
      <c r="T12" s="1019"/>
      <c r="Z12" s="29"/>
      <c r="AB12" s="5">
        <v>22.679999999999996</v>
      </c>
      <c r="AC12" s="112">
        <f>+E12-AB12</f>
        <v>-0.33999999999999631</v>
      </c>
    </row>
    <row r="13" spans="2:29" ht="36" customHeight="1" thickBot="1">
      <c r="B13" s="20" t="s">
        <v>8</v>
      </c>
      <c r="C13" s="153" t="s">
        <v>11</v>
      </c>
      <c r="D13" s="20" t="s">
        <v>13</v>
      </c>
      <c r="E13" s="21">
        <f>+X65</f>
        <v>3155.4300000000003</v>
      </c>
      <c r="F13" s="22">
        <v>4432</v>
      </c>
      <c r="G13" s="23">
        <f>ROUND(+F13*E13,2)</f>
        <v>13984865.76</v>
      </c>
      <c r="H13" s="24"/>
      <c r="I13" s="24"/>
      <c r="J13" s="24"/>
      <c r="K13" s="24"/>
      <c r="L13" s="24"/>
      <c r="M13" s="24"/>
      <c r="N13" s="24"/>
      <c r="Q13" s="19" t="s">
        <v>30</v>
      </c>
      <c r="R13" s="1015">
        <v>1.5</v>
      </c>
      <c r="S13" s="1016"/>
      <c r="T13" s="33">
        <v>1.5</v>
      </c>
      <c r="W13" s="34"/>
      <c r="Z13" s="29"/>
      <c r="AB13" s="5">
        <v>3166.89</v>
      </c>
      <c r="AC13" s="112">
        <f>+E13-AB13</f>
        <v>-11.459999999999582</v>
      </c>
    </row>
    <row r="14" spans="2:29" ht="30.75" customHeight="1" thickBot="1">
      <c r="B14" s="25"/>
      <c r="C14" s="153"/>
      <c r="D14" s="25"/>
      <c r="E14" s="21"/>
      <c r="F14" s="22"/>
      <c r="G14" s="23"/>
      <c r="H14" s="24"/>
      <c r="I14" s="24"/>
      <c r="J14" s="24"/>
      <c r="K14" s="24"/>
      <c r="L14" s="24"/>
      <c r="M14" s="24"/>
      <c r="N14" s="24"/>
      <c r="Q14" s="36" t="s">
        <v>31</v>
      </c>
      <c r="R14" s="28">
        <f xml:space="preserve"> ROUNDDOWN(X15,0)</f>
        <v>31</v>
      </c>
      <c r="S14" s="37">
        <f>+S8</f>
        <v>3</v>
      </c>
      <c r="T14" s="38">
        <f>+R14*S14</f>
        <v>93</v>
      </c>
      <c r="U14" s="39"/>
      <c r="W14" s="40" t="s">
        <v>32</v>
      </c>
      <c r="X14" s="41" t="s">
        <v>33</v>
      </c>
      <c r="Z14" s="29"/>
    </row>
    <row r="15" spans="2:29" ht="33.75" customHeight="1" thickBot="1">
      <c r="B15" s="25"/>
      <c r="C15" s="153"/>
      <c r="D15" s="25"/>
      <c r="E15" s="21"/>
      <c r="F15" s="22"/>
      <c r="G15" s="23"/>
      <c r="H15" s="24"/>
      <c r="I15" s="24"/>
      <c r="J15" s="24"/>
      <c r="K15" s="24"/>
      <c r="L15" s="24"/>
      <c r="M15" s="24"/>
      <c r="N15" s="24"/>
      <c r="Q15" s="42" t="s">
        <v>34</v>
      </c>
      <c r="R15" s="28">
        <f>+R14+1</f>
        <v>32</v>
      </c>
      <c r="S15" s="43">
        <v>0.15</v>
      </c>
      <c r="T15" s="44">
        <f>ROUND(R15*S15,2)</f>
        <v>4.8</v>
      </c>
      <c r="U15" s="39"/>
      <c r="W15" s="27">
        <v>100</v>
      </c>
      <c r="X15" s="45">
        <f>+(W15-(T13+0.15))/(S8+S15)</f>
        <v>31.222222222222221</v>
      </c>
      <c r="Z15" s="29"/>
    </row>
    <row r="16" spans="2:29" ht="24" customHeight="1" thickBot="1">
      <c r="B16" s="46"/>
      <c r="C16" s="47"/>
      <c r="D16" s="46"/>
      <c r="E16" s="48"/>
      <c r="F16" s="49"/>
      <c r="G16" s="50"/>
      <c r="H16" s="24"/>
      <c r="I16" s="24"/>
      <c r="J16" s="24"/>
      <c r="K16" s="24"/>
      <c r="L16" s="24"/>
      <c r="M16" s="24"/>
      <c r="N16" s="24"/>
      <c r="Q16" s="5"/>
      <c r="R16" s="1020" t="s">
        <v>35</v>
      </c>
      <c r="S16" s="1021"/>
      <c r="T16" s="51">
        <f>SUM(T13:T15)</f>
        <v>99.3</v>
      </c>
      <c r="W16" s="5"/>
      <c r="X16" s="5"/>
      <c r="Y16" s="5"/>
      <c r="Z16" s="29"/>
    </row>
    <row r="17" spans="2:27" ht="24" customHeight="1" thickBot="1">
      <c r="B17" s="25"/>
      <c r="C17" s="64" t="s">
        <v>4</v>
      </c>
      <c r="D17" s="46"/>
      <c r="E17" s="48"/>
      <c r="F17" s="66"/>
      <c r="G17" s="23">
        <f>SUM(G9:G13)</f>
        <v>50654598.939999998</v>
      </c>
      <c r="H17" s="52"/>
      <c r="I17" s="52">
        <v>40380682</v>
      </c>
      <c r="J17" s="52"/>
      <c r="K17" s="52"/>
      <c r="L17" s="52"/>
      <c r="M17" s="52"/>
      <c r="N17" s="52"/>
      <c r="Q17" s="40" t="s">
        <v>36</v>
      </c>
      <c r="R17" s="53" t="s">
        <v>32</v>
      </c>
      <c r="S17" s="53" t="s">
        <v>20</v>
      </c>
      <c r="T17" s="53" t="s">
        <v>37</v>
      </c>
      <c r="U17" s="53" t="s">
        <v>38</v>
      </c>
      <c r="V17" s="53" t="s">
        <v>39</v>
      </c>
      <c r="W17" s="54"/>
      <c r="Y17" s="6" t="s">
        <v>4</v>
      </c>
    </row>
    <row r="18" spans="2:27" ht="24" customHeight="1" thickBot="1">
      <c r="B18" s="25"/>
      <c r="C18" s="64" t="s">
        <v>78</v>
      </c>
      <c r="D18" s="46"/>
      <c r="E18" s="156"/>
      <c r="F18" s="66">
        <v>0.3</v>
      </c>
      <c r="G18" s="23">
        <f>+ROUND(G17*F18,2)</f>
        <v>15196379.68</v>
      </c>
      <c r="H18" s="24"/>
      <c r="I18" s="52">
        <v>4038068</v>
      </c>
      <c r="J18" s="24"/>
      <c r="K18" s="24"/>
      <c r="L18" s="24"/>
      <c r="M18" s="24"/>
      <c r="N18" s="24"/>
      <c r="P18" s="1002" t="s">
        <v>40</v>
      </c>
      <c r="Q18" s="55" t="s">
        <v>70</v>
      </c>
      <c r="R18" s="56">
        <f>+T16</f>
        <v>99.3</v>
      </c>
      <c r="S18" s="57">
        <f>+R12+0.2</f>
        <v>5.2</v>
      </c>
      <c r="T18" s="58"/>
      <c r="U18" s="59"/>
      <c r="V18" s="60"/>
      <c r="W18" s="61">
        <f>+ROUND(R18*S18,2)</f>
        <v>516.36</v>
      </c>
      <c r="Y18" s="62" t="s">
        <v>78</v>
      </c>
    </row>
    <row r="19" spans="2:27" ht="24" customHeight="1" thickBot="1">
      <c r="B19" s="63"/>
      <c r="C19" s="64" t="s">
        <v>79</v>
      </c>
      <c r="D19" s="122"/>
      <c r="E19" s="122"/>
      <c r="F19" s="122"/>
      <c r="G19" s="23">
        <f>+SUM(G17:G18)</f>
        <v>65850978.619999997</v>
      </c>
      <c r="H19" s="24"/>
      <c r="I19" s="52">
        <v>0</v>
      </c>
      <c r="J19" s="24"/>
      <c r="K19" s="24"/>
      <c r="L19" s="24"/>
      <c r="M19" s="24"/>
      <c r="N19" s="24"/>
      <c r="P19" s="1003"/>
      <c r="Q19" s="146" t="s">
        <v>71</v>
      </c>
      <c r="R19" s="149">
        <v>2.9860000000000002</v>
      </c>
      <c r="S19" s="61">
        <f>+R12+0.2</f>
        <v>5.2</v>
      </c>
      <c r="T19" s="117"/>
      <c r="U19" s="117"/>
      <c r="V19" s="117"/>
      <c r="W19" s="148">
        <f>+ROUND(R19*S19,2)</f>
        <v>15.53</v>
      </c>
      <c r="Y19" s="62" t="s">
        <v>79</v>
      </c>
    </row>
    <row r="20" spans="2:27" ht="24" customHeight="1" thickBot="1">
      <c r="B20" s="63"/>
      <c r="C20" s="64" t="s">
        <v>80</v>
      </c>
      <c r="D20" s="46"/>
      <c r="E20" s="156"/>
      <c r="F20" s="66"/>
      <c r="G20" s="23">
        <v>0</v>
      </c>
      <c r="H20" s="24"/>
      <c r="I20" s="52">
        <f>+SUM(I17:I19)</f>
        <v>44418750</v>
      </c>
      <c r="J20" s="24"/>
      <c r="K20" s="24"/>
      <c r="L20" s="24"/>
      <c r="M20" s="24"/>
      <c r="N20" s="24"/>
      <c r="W20" s="65">
        <f>+SUM(W18:W19)</f>
        <v>531.89</v>
      </c>
      <c r="Y20" s="6" t="s">
        <v>80</v>
      </c>
    </row>
    <row r="21" spans="2:27" ht="24" customHeight="1" thickBot="1">
      <c r="B21" s="68"/>
      <c r="C21" s="64" t="s">
        <v>3</v>
      </c>
      <c r="D21" s="46"/>
      <c r="E21" s="156"/>
      <c r="F21" s="66"/>
      <c r="G21" s="23">
        <f>+SUM(G19:G20)</f>
        <v>65850978.619999997</v>
      </c>
      <c r="H21" s="24"/>
      <c r="I21" s="52">
        <v>4441875</v>
      </c>
      <c r="J21" s="24"/>
      <c r="K21" s="24"/>
      <c r="L21" s="24"/>
      <c r="M21" s="24"/>
      <c r="N21" s="24"/>
      <c r="W21" s="67"/>
      <c r="Y21" s="6" t="s">
        <v>3</v>
      </c>
    </row>
    <row r="22" spans="2:27" ht="24" customHeight="1" thickBot="1">
      <c r="B22" s="63"/>
      <c r="C22" s="64"/>
      <c r="D22" s="46"/>
      <c r="E22" s="156"/>
      <c r="F22" s="66"/>
      <c r="G22" s="157"/>
      <c r="H22" s="52"/>
      <c r="I22" s="52">
        <f>+SUM(I20:I21)</f>
        <v>48860625</v>
      </c>
      <c r="J22" s="52"/>
      <c r="K22" s="52"/>
      <c r="L22" s="52"/>
      <c r="M22" s="52"/>
      <c r="N22" s="52"/>
      <c r="Q22" s="40" t="s">
        <v>36</v>
      </c>
      <c r="R22" s="53" t="s">
        <v>32</v>
      </c>
      <c r="S22" s="53" t="s">
        <v>20</v>
      </c>
      <c r="T22" s="53" t="s">
        <v>37</v>
      </c>
      <c r="U22" s="53" t="s">
        <v>38</v>
      </c>
      <c r="V22" s="53" t="s">
        <v>39</v>
      </c>
      <c r="W22" s="41"/>
    </row>
    <row r="23" spans="2:27" ht="24" customHeight="1" thickBot="1">
      <c r="B23" s="63"/>
      <c r="H23" s="24"/>
      <c r="I23" s="52">
        <f>+I20-G20</f>
        <v>44418750</v>
      </c>
      <c r="J23" s="24"/>
      <c r="K23" s="24"/>
      <c r="L23" s="24"/>
      <c r="M23" s="24"/>
      <c r="N23" s="24"/>
      <c r="P23" s="1002" t="s">
        <v>42</v>
      </c>
      <c r="Q23" s="55" t="s">
        <v>70</v>
      </c>
      <c r="R23" s="56">
        <f>+T16</f>
        <v>99.3</v>
      </c>
      <c r="S23" s="56">
        <f>+R12</f>
        <v>5</v>
      </c>
      <c r="T23" s="70">
        <v>0.15</v>
      </c>
      <c r="U23" s="58"/>
      <c r="V23" s="60"/>
      <c r="W23" s="61">
        <f>ROUND(+R23*S23*T23,2)</f>
        <v>74.48</v>
      </c>
    </row>
    <row r="24" spans="2:27" ht="24" customHeight="1" thickBot="1">
      <c r="B24" s="73"/>
      <c r="C24" s="4"/>
      <c r="D24" s="4"/>
      <c r="E24" s="4"/>
      <c r="F24" s="4"/>
      <c r="G24" s="74"/>
      <c r="H24" s="24"/>
      <c r="I24" s="52"/>
      <c r="J24" s="24"/>
      <c r="K24" s="24"/>
      <c r="L24" s="24"/>
      <c r="M24" s="24"/>
      <c r="N24" s="24"/>
      <c r="P24" s="1003"/>
      <c r="Q24" s="146" t="s">
        <v>71</v>
      </c>
      <c r="R24" s="144">
        <v>0</v>
      </c>
      <c r="S24" s="144">
        <f>+R12</f>
        <v>5</v>
      </c>
      <c r="T24" s="147">
        <v>0.15</v>
      </c>
      <c r="U24" s="117"/>
      <c r="V24" s="117"/>
      <c r="W24" s="148">
        <f>ROUND(+R24*S24*T24,2)</f>
        <v>0</v>
      </c>
    </row>
    <row r="25" spans="2:27" ht="24" customHeight="1" thickBot="1">
      <c r="B25" s="73"/>
      <c r="C25" s="4"/>
      <c r="D25" s="4"/>
      <c r="E25" s="4"/>
      <c r="F25" s="4"/>
      <c r="G25" s="74"/>
      <c r="H25" s="52"/>
      <c r="J25" s="52"/>
      <c r="K25" s="52"/>
      <c r="L25" s="52"/>
      <c r="M25" s="52"/>
      <c r="N25" s="52"/>
      <c r="P25" s="71"/>
      <c r="W25" s="28">
        <f>+SUM(W23:W24)</f>
        <v>74.48</v>
      </c>
    </row>
    <row r="26" spans="2:27" ht="24" customHeight="1" thickBot="1">
      <c r="B26" s="73"/>
      <c r="C26" s="4"/>
      <c r="D26" s="4"/>
      <c r="E26" s="4"/>
      <c r="F26" s="4"/>
      <c r="G26" s="74"/>
      <c r="H26" s="24"/>
      <c r="I26" s="24"/>
      <c r="J26" s="24"/>
      <c r="K26" s="24"/>
      <c r="L26" s="24"/>
      <c r="M26" s="24"/>
      <c r="N26" s="24"/>
      <c r="P26" s="72"/>
      <c r="Q26" s="40" t="s">
        <v>36</v>
      </c>
      <c r="R26" s="53" t="s">
        <v>32</v>
      </c>
      <c r="S26" s="53" t="s">
        <v>20</v>
      </c>
      <c r="T26" s="53" t="s">
        <v>37</v>
      </c>
      <c r="U26" s="53" t="s">
        <v>38</v>
      </c>
      <c r="V26" s="53" t="s">
        <v>39</v>
      </c>
      <c r="W26" s="41"/>
    </row>
    <row r="27" spans="2:27" ht="24" customHeight="1">
      <c r="B27" s="73"/>
      <c r="C27" s="4"/>
      <c r="D27" s="4"/>
      <c r="E27" s="4"/>
      <c r="F27" s="4"/>
      <c r="G27" s="74"/>
      <c r="H27" s="52"/>
      <c r="I27" s="52"/>
      <c r="J27" s="52"/>
      <c r="K27" s="52"/>
      <c r="L27" s="52"/>
      <c r="M27" s="52"/>
      <c r="N27" s="52"/>
      <c r="P27" s="1012" t="s">
        <v>43</v>
      </c>
      <c r="Q27" s="75" t="s">
        <v>44</v>
      </c>
      <c r="R27" s="76">
        <f>+U8</f>
        <v>3.8000000000000003</v>
      </c>
      <c r="S27" s="76">
        <v>0.15</v>
      </c>
      <c r="T27" s="76">
        <v>0.1</v>
      </c>
      <c r="U27" s="76">
        <v>1</v>
      </c>
      <c r="V27" s="76">
        <f>+R15</f>
        <v>32</v>
      </c>
      <c r="W27" s="77">
        <f>ROUND(U27*T27*S27*R27*V27,2)</f>
        <v>1.82</v>
      </c>
      <c r="AA27" s="78"/>
    </row>
    <row r="28" spans="2:27" ht="24" customHeight="1">
      <c r="B28" s="73"/>
      <c r="C28" s="4"/>
      <c r="D28" s="4"/>
      <c r="E28" s="4"/>
      <c r="F28" s="4"/>
      <c r="G28" s="74"/>
      <c r="H28" s="79"/>
      <c r="I28" s="79"/>
      <c r="J28" s="79"/>
      <c r="K28" s="79"/>
      <c r="L28" s="79"/>
      <c r="M28" s="79"/>
      <c r="N28" s="79"/>
      <c r="P28" s="1013"/>
      <c r="Q28" s="80" t="s">
        <v>45</v>
      </c>
      <c r="R28" s="81">
        <f>+T16</f>
        <v>99.3</v>
      </c>
      <c r="S28" s="81">
        <v>0.6</v>
      </c>
      <c r="T28" s="81">
        <v>0.05</v>
      </c>
      <c r="U28" s="81">
        <v>1</v>
      </c>
      <c r="V28" s="81">
        <v>2</v>
      </c>
      <c r="W28" s="82">
        <f>ROUND(U28*T28*S28*R28*V28,2)</f>
        <v>5.96</v>
      </c>
      <c r="Y28" s="78"/>
      <c r="Z28" s="78"/>
      <c r="AA28" s="78"/>
    </row>
    <row r="29" spans="2:27" ht="24" customHeight="1" thickBot="1">
      <c r="B29" s="73"/>
      <c r="C29" s="4"/>
      <c r="D29" s="4"/>
      <c r="E29" s="4"/>
      <c r="F29" s="4"/>
      <c r="G29" s="74"/>
      <c r="H29" s="79"/>
      <c r="I29" s="79"/>
      <c r="J29" s="79"/>
      <c r="K29" s="79"/>
      <c r="L29" s="79"/>
      <c r="M29" s="79"/>
      <c r="N29" s="79"/>
      <c r="P29" s="1013"/>
      <c r="Q29" s="83" t="s">
        <v>46</v>
      </c>
      <c r="R29" s="56">
        <v>1.5</v>
      </c>
      <c r="S29" s="56">
        <f>+U8</f>
        <v>3.8000000000000003</v>
      </c>
      <c r="T29" s="56">
        <v>0.15</v>
      </c>
      <c r="U29" s="56">
        <v>1</v>
      </c>
      <c r="V29" s="56">
        <v>2</v>
      </c>
      <c r="W29" s="82">
        <f>ROUND(U29*T29*S29*R29*V29,2)</f>
        <v>1.71</v>
      </c>
      <c r="Y29" s="78"/>
      <c r="Z29" s="78"/>
      <c r="AA29" s="78"/>
    </row>
    <row r="30" spans="2:27" ht="24" customHeight="1" thickBot="1">
      <c r="B30" s="73"/>
      <c r="C30" s="4"/>
      <c r="D30" s="4"/>
      <c r="E30" s="4"/>
      <c r="F30" s="4"/>
      <c r="G30" s="74"/>
      <c r="H30" s="79"/>
      <c r="I30" s="79"/>
      <c r="J30" s="79"/>
      <c r="K30" s="79"/>
      <c r="L30" s="79"/>
      <c r="M30" s="79"/>
      <c r="N30" s="79"/>
      <c r="P30" s="1014"/>
      <c r="Q30" s="83" t="s">
        <v>69</v>
      </c>
      <c r="R30" s="56"/>
      <c r="S30" s="56"/>
      <c r="T30" s="56"/>
      <c r="U30" s="56"/>
      <c r="V30" s="56"/>
      <c r="W30" s="82">
        <v>18.559999999999999</v>
      </c>
      <c r="Y30" s="78"/>
      <c r="Z30" s="78"/>
    </row>
    <row r="31" spans="2:27" ht="24" customHeight="1" thickBot="1">
      <c r="B31" s="73"/>
      <c r="C31" s="4"/>
      <c r="D31" s="4"/>
      <c r="E31" s="4"/>
      <c r="F31" s="4"/>
      <c r="G31" s="84"/>
      <c r="H31" s="79"/>
      <c r="I31" s="79"/>
      <c r="J31" s="79"/>
      <c r="K31" s="79"/>
      <c r="L31" s="79"/>
      <c r="M31" s="79"/>
      <c r="N31" s="79"/>
      <c r="P31" s="71"/>
      <c r="W31" s="65">
        <f>+SUM(W27:W30)</f>
        <v>28.049999999999997</v>
      </c>
      <c r="Y31" s="117"/>
    </row>
    <row r="32" spans="2:27" ht="30.75" customHeight="1" thickBot="1">
      <c r="B32" s="73"/>
      <c r="C32" s="12"/>
      <c r="D32" s="4"/>
      <c r="E32" s="12"/>
      <c r="F32" s="12"/>
      <c r="G32" s="84"/>
      <c r="H32" s="79"/>
      <c r="I32" s="79"/>
      <c r="J32" s="79"/>
      <c r="K32" s="79"/>
      <c r="L32" s="79"/>
      <c r="M32" s="79"/>
      <c r="N32" s="79"/>
      <c r="P32" s="71"/>
      <c r="Q32" s="40" t="s">
        <v>36</v>
      </c>
      <c r="R32" s="53" t="s">
        <v>32</v>
      </c>
      <c r="S32" s="53" t="s">
        <v>20</v>
      </c>
      <c r="T32" s="53" t="s">
        <v>37</v>
      </c>
      <c r="U32" s="53" t="s">
        <v>38</v>
      </c>
      <c r="V32" s="53" t="s">
        <v>39</v>
      </c>
      <c r="W32" s="41"/>
    </row>
    <row r="33" spans="2:24" ht="20.25" customHeight="1">
      <c r="B33" s="73"/>
      <c r="C33" s="85"/>
      <c r="D33" s="86"/>
      <c r="E33" s="1004"/>
      <c r="F33" s="1004"/>
      <c r="G33" s="1005"/>
      <c r="H33" s="4"/>
      <c r="I33" s="4"/>
      <c r="J33" s="4"/>
      <c r="K33" s="4"/>
      <c r="L33" s="4"/>
      <c r="M33" s="4"/>
      <c r="N33" s="4"/>
      <c r="P33" s="1006" t="s">
        <v>47</v>
      </c>
      <c r="Q33" s="87" t="s">
        <v>48</v>
      </c>
      <c r="R33" s="76">
        <f>+S14</f>
        <v>3</v>
      </c>
      <c r="S33" s="76">
        <f>+R8</f>
        <v>0.9</v>
      </c>
      <c r="T33" s="88">
        <v>0.15</v>
      </c>
      <c r="U33" s="76">
        <v>2</v>
      </c>
      <c r="V33" s="76">
        <f>+R14</f>
        <v>31</v>
      </c>
      <c r="W33" s="77">
        <f>ROUND(U33*T33*S33*R33*V33,2)</f>
        <v>25.11</v>
      </c>
    </row>
    <row r="34" spans="2:24" ht="15">
      <c r="B34" s="73"/>
      <c r="C34" s="89"/>
      <c r="D34" s="90"/>
      <c r="E34" s="1009"/>
      <c r="F34" s="1009"/>
      <c r="G34" s="1010"/>
      <c r="H34" s="4"/>
      <c r="I34" s="4"/>
      <c r="J34" s="4"/>
      <c r="K34" s="4"/>
      <c r="L34" s="4"/>
      <c r="M34" s="4"/>
      <c r="N34" s="4"/>
      <c r="P34" s="1007"/>
      <c r="Q34" s="91" t="s">
        <v>44</v>
      </c>
      <c r="R34" s="92">
        <f>+U8</f>
        <v>3.8000000000000003</v>
      </c>
      <c r="S34" s="92">
        <v>0.15</v>
      </c>
      <c r="T34" s="93">
        <v>0.25</v>
      </c>
      <c r="U34" s="92">
        <v>1</v>
      </c>
      <c r="V34" s="92">
        <f>+R15</f>
        <v>32</v>
      </c>
      <c r="W34" s="94">
        <f>ROUND(U34*T34*S34*R34*V34,2)</f>
        <v>4.5599999999999996</v>
      </c>
    </row>
    <row r="35" spans="2:24" ht="28.5" customHeight="1" thickBot="1">
      <c r="B35" s="95"/>
      <c r="C35" s="4"/>
      <c r="D35" s="4"/>
      <c r="E35" s="4"/>
      <c r="F35" s="4"/>
      <c r="G35" s="96"/>
      <c r="H35" s="4"/>
      <c r="I35" s="4"/>
      <c r="J35" s="4"/>
      <c r="K35" s="4"/>
      <c r="L35" s="4"/>
      <c r="M35" s="4"/>
      <c r="N35" s="4"/>
      <c r="P35" s="1008"/>
      <c r="Q35" s="97" t="s">
        <v>49</v>
      </c>
      <c r="R35" s="56">
        <v>1.5</v>
      </c>
      <c r="S35" s="56">
        <f>+U8</f>
        <v>3.8000000000000003</v>
      </c>
      <c r="T35" s="98">
        <v>0.15</v>
      </c>
      <c r="U35" s="56">
        <v>1</v>
      </c>
      <c r="V35" s="56">
        <v>2</v>
      </c>
      <c r="W35" s="99">
        <f>ROUND(U35*T35*S35*R35*V35,2)</f>
        <v>1.71</v>
      </c>
    </row>
    <row r="36" spans="2:24" ht="30.75" customHeight="1" thickBot="1">
      <c r="B36" s="11"/>
      <c r="C36" s="12"/>
      <c r="D36" s="12"/>
      <c r="E36" s="12"/>
      <c r="F36" s="12"/>
      <c r="G36" s="13"/>
      <c r="H36" s="4"/>
      <c r="I36" s="4"/>
      <c r="J36" s="4"/>
      <c r="K36" s="4"/>
      <c r="L36" s="4"/>
      <c r="M36" s="4"/>
      <c r="N36" s="4"/>
      <c r="P36" s="71"/>
      <c r="W36" s="65">
        <f>+SUM(W33:W35)</f>
        <v>31.38</v>
      </c>
    </row>
    <row r="37" spans="2:24" ht="24" customHeight="1" thickBot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P37" s="71"/>
      <c r="Q37" s="40" t="s">
        <v>36</v>
      </c>
      <c r="R37" s="53" t="s">
        <v>32</v>
      </c>
      <c r="S37" s="53" t="s">
        <v>20</v>
      </c>
      <c r="T37" s="53" t="s">
        <v>37</v>
      </c>
      <c r="U37" s="53" t="s">
        <v>38</v>
      </c>
      <c r="V37" s="53" t="s">
        <v>39</v>
      </c>
      <c r="W37" s="41"/>
    </row>
    <row r="38" spans="2:24" ht="24" customHeight="1" thickBot="1">
      <c r="H38" s="4"/>
      <c r="I38" s="4"/>
      <c r="J38" s="4"/>
      <c r="K38" s="4"/>
      <c r="L38" s="4"/>
      <c r="M38" s="4"/>
      <c r="N38" s="4"/>
      <c r="P38" s="999" t="s">
        <v>50</v>
      </c>
      <c r="Q38" s="55" t="s">
        <v>26</v>
      </c>
      <c r="R38" s="100">
        <f>+S9</f>
        <v>3</v>
      </c>
      <c r="S38" s="100">
        <f>+R9</f>
        <v>0.9</v>
      </c>
      <c r="T38" s="101">
        <v>0.15</v>
      </c>
      <c r="U38" s="100">
        <v>1</v>
      </c>
      <c r="V38" s="100">
        <f>+R14</f>
        <v>31</v>
      </c>
      <c r="W38" s="102">
        <f>ROUND(U38*T38*S38*R38*V38,2)</f>
        <v>12.56</v>
      </c>
    </row>
    <row r="39" spans="2:24" ht="24" customHeight="1" thickBot="1">
      <c r="E39" s="1011"/>
      <c r="F39" s="1011"/>
      <c r="H39" s="103"/>
      <c r="I39" s="103"/>
      <c r="J39" s="103"/>
      <c r="K39" s="103"/>
      <c r="L39" s="103"/>
      <c r="M39" s="103"/>
      <c r="N39" s="103"/>
      <c r="P39" s="1000"/>
      <c r="Q39" s="55" t="s">
        <v>51</v>
      </c>
      <c r="R39" s="100">
        <f>+S9</f>
        <v>3</v>
      </c>
      <c r="S39" s="100">
        <f>+T10</f>
        <v>1.1000000000000001</v>
      </c>
      <c r="T39" s="142">
        <v>0.15</v>
      </c>
      <c r="U39" s="100">
        <v>1</v>
      </c>
      <c r="V39" s="100">
        <f>+R14</f>
        <v>31</v>
      </c>
      <c r="W39" s="102">
        <f>ROUND(U39*T39*S39*R39*V39,2)</f>
        <v>15.35</v>
      </c>
    </row>
    <row r="40" spans="2:24" ht="16.5" thickBot="1">
      <c r="E40" s="141"/>
      <c r="F40" s="141"/>
      <c r="H40" s="103"/>
      <c r="I40" s="103"/>
      <c r="J40" s="103"/>
      <c r="K40" s="103"/>
      <c r="L40" s="103"/>
      <c r="M40" s="103"/>
      <c r="N40" s="103"/>
      <c r="P40" s="1001"/>
      <c r="Q40" s="143"/>
      <c r="R40" s="144"/>
      <c r="S40" s="144"/>
      <c r="T40" s="145"/>
      <c r="U40" s="144"/>
      <c r="V40" s="144"/>
      <c r="W40" s="102"/>
    </row>
    <row r="41" spans="2:24" ht="24" customHeight="1" thickBot="1">
      <c r="H41" s="104"/>
      <c r="I41" s="104"/>
      <c r="J41" s="104"/>
      <c r="K41" s="104"/>
      <c r="L41" s="104"/>
      <c r="M41" s="104"/>
      <c r="N41" s="104"/>
      <c r="P41" s="71"/>
      <c r="W41" s="65">
        <f>+SUM(W38:W40)</f>
        <v>27.91</v>
      </c>
    </row>
    <row r="42" spans="2:24" ht="24" customHeight="1" thickBot="1">
      <c r="P42" s="71"/>
      <c r="Q42" s="40" t="s">
        <v>36</v>
      </c>
      <c r="R42" s="53" t="s">
        <v>32</v>
      </c>
      <c r="S42" s="53" t="s">
        <v>20</v>
      </c>
      <c r="T42" s="53" t="s">
        <v>37</v>
      </c>
      <c r="U42" s="53" t="s">
        <v>38</v>
      </c>
      <c r="V42" s="53" t="s">
        <v>39</v>
      </c>
      <c r="W42" s="41"/>
    </row>
    <row r="43" spans="2:24" ht="24" customHeight="1" thickBot="1">
      <c r="P43" s="1002" t="s">
        <v>45</v>
      </c>
      <c r="Q43" s="150" t="s">
        <v>72</v>
      </c>
      <c r="R43" s="92">
        <f>+T16</f>
        <v>99.3</v>
      </c>
      <c r="S43" s="92">
        <v>0.15</v>
      </c>
      <c r="T43" s="92">
        <v>0.12</v>
      </c>
      <c r="U43" s="92">
        <v>1</v>
      </c>
      <c r="V43" s="92">
        <v>2</v>
      </c>
      <c r="W43" s="151">
        <f>ROUND(U43*T43*S43*R43*V43,2)</f>
        <v>3.57</v>
      </c>
    </row>
    <row r="44" spans="2:24" ht="24" customHeight="1" thickBot="1">
      <c r="P44" s="1003"/>
      <c r="Q44" s="152" t="s">
        <v>73</v>
      </c>
      <c r="R44" s="100">
        <f>+T16</f>
        <v>99.3</v>
      </c>
      <c r="S44" s="100">
        <v>0.63</v>
      </c>
      <c r="T44" s="100">
        <v>0.15</v>
      </c>
      <c r="U44" s="100">
        <v>1</v>
      </c>
      <c r="V44" s="100">
        <v>2</v>
      </c>
      <c r="W44" s="102">
        <f>ROUND(U44*T44*S44*R44*V44,2)</f>
        <v>18.77</v>
      </c>
    </row>
    <row r="45" spans="2:24" ht="24" customHeight="1" thickBot="1">
      <c r="P45" s="71"/>
      <c r="W45" s="28">
        <f>+SUM(W43:W44)</f>
        <v>22.34</v>
      </c>
    </row>
    <row r="46" spans="2:24" ht="24" customHeight="1" thickBot="1">
      <c r="P46" s="69" t="s">
        <v>52</v>
      </c>
      <c r="Q46" s="40" t="s">
        <v>32</v>
      </c>
      <c r="R46" s="53" t="s">
        <v>38</v>
      </c>
      <c r="S46" s="105" t="s">
        <v>53</v>
      </c>
      <c r="T46" s="53" t="s">
        <v>41</v>
      </c>
      <c r="U46" s="53" t="s">
        <v>54</v>
      </c>
      <c r="V46" s="53" t="s">
        <v>55</v>
      </c>
      <c r="W46" s="53" t="s">
        <v>38</v>
      </c>
      <c r="X46" s="41" t="s">
        <v>41</v>
      </c>
    </row>
    <row r="47" spans="2:24" ht="24" customHeight="1">
      <c r="P47" s="106" t="s">
        <v>56</v>
      </c>
      <c r="Q47" s="107">
        <v>3</v>
      </c>
      <c r="R47" s="108">
        <v>5</v>
      </c>
      <c r="S47" s="109">
        <v>2</v>
      </c>
      <c r="T47" s="110">
        <f>+Q47*R47*S47</f>
        <v>30</v>
      </c>
      <c r="U47" s="108">
        <v>1</v>
      </c>
      <c r="V47" s="76">
        <f>+U47*T47</f>
        <v>30</v>
      </c>
      <c r="W47" s="111">
        <f>+R14</f>
        <v>31</v>
      </c>
      <c r="X47" s="77">
        <f>ROUND(W47*V47,2)</f>
        <v>930</v>
      </c>
    </row>
    <row r="48" spans="2:24" ht="24" customHeight="1" thickBot="1">
      <c r="D48" s="112"/>
      <c r="P48" s="113" t="s">
        <v>57</v>
      </c>
      <c r="Q48" s="136">
        <v>1.1000000000000001</v>
      </c>
      <c r="R48" s="114">
        <v>15</v>
      </c>
      <c r="S48" s="115">
        <v>2</v>
      </c>
      <c r="T48" s="114">
        <f>+S48*R48*Q48</f>
        <v>33</v>
      </c>
      <c r="U48" s="114">
        <v>1</v>
      </c>
      <c r="V48" s="56">
        <f>+U48*T48</f>
        <v>33</v>
      </c>
      <c r="W48" s="116">
        <f>+R14</f>
        <v>31</v>
      </c>
      <c r="X48" s="99">
        <f>ROUND(W48*V48,2)</f>
        <v>1023</v>
      </c>
    </row>
    <row r="49" spans="16:31" ht="24" customHeight="1" thickBot="1">
      <c r="V49" s="117"/>
      <c r="X49" s="127">
        <f>ROUND(SUM(X47:X48),2)</f>
        <v>1953</v>
      </c>
      <c r="Y49" s="118" t="s">
        <v>53</v>
      </c>
      <c r="Z49" s="119" t="s">
        <v>54</v>
      </c>
    </row>
    <row r="50" spans="16:31" ht="45">
      <c r="P50" s="137" t="s">
        <v>67</v>
      </c>
      <c r="Q50" s="76">
        <f>+U8-0.1+0.9</f>
        <v>4.6000000000000005</v>
      </c>
      <c r="R50" s="108">
        <v>1</v>
      </c>
      <c r="S50" s="108">
        <v>1</v>
      </c>
      <c r="T50" s="108">
        <f>+S50*R50*Q50</f>
        <v>4.6000000000000005</v>
      </c>
      <c r="U50" s="108">
        <v>0.56000000000000005</v>
      </c>
      <c r="V50" s="76">
        <f>+U50*T50</f>
        <v>2.5760000000000005</v>
      </c>
      <c r="W50" s="111">
        <f>+R15</f>
        <v>32</v>
      </c>
      <c r="X50" s="77">
        <f>ROUND(W50*V50,2)</f>
        <v>82.43</v>
      </c>
      <c r="Y50" s="138">
        <v>3</v>
      </c>
      <c r="Z50" s="120">
        <v>0.55900000000000005</v>
      </c>
    </row>
    <row r="51" spans="16:31" ht="45">
      <c r="P51" s="139" t="s">
        <v>68</v>
      </c>
      <c r="Q51" s="81">
        <f>+U8</f>
        <v>3.8000000000000003</v>
      </c>
      <c r="R51" s="122">
        <v>1</v>
      </c>
      <c r="S51" s="122">
        <v>1</v>
      </c>
      <c r="T51" s="122">
        <f>+S51*R51*Q51</f>
        <v>3.8000000000000003</v>
      </c>
      <c r="U51" s="122">
        <v>0.56000000000000005</v>
      </c>
      <c r="V51" s="81">
        <f>+U51*T51</f>
        <v>2.1280000000000006</v>
      </c>
      <c r="W51" s="124">
        <f>+R15</f>
        <v>32</v>
      </c>
      <c r="X51" s="82">
        <f>ROUND(W51*V51,2)</f>
        <v>68.099999999999994</v>
      </c>
      <c r="Y51" s="138">
        <v>3</v>
      </c>
      <c r="Z51" s="120">
        <v>0.55900000000000005</v>
      </c>
    </row>
    <row r="52" spans="16:31" ht="24" customHeight="1">
      <c r="P52" s="121" t="s">
        <v>58</v>
      </c>
      <c r="Q52" s="122">
        <v>0.25</v>
      </c>
      <c r="R52" s="122">
        <f>+ROUNDUP(U8/0.2,0)+1</f>
        <v>20</v>
      </c>
      <c r="S52" s="122">
        <v>1</v>
      </c>
      <c r="T52" s="123">
        <f>+S52*R52*Q52</f>
        <v>5</v>
      </c>
      <c r="U52" s="122">
        <v>0.56000000000000005</v>
      </c>
      <c r="V52" s="81">
        <f>+U52*T52</f>
        <v>2.8000000000000003</v>
      </c>
      <c r="W52" s="124">
        <f>+R15</f>
        <v>32</v>
      </c>
      <c r="X52" s="82">
        <f>ROUND(W52*V52,2)</f>
        <v>89.6</v>
      </c>
      <c r="Y52" s="138">
        <v>4</v>
      </c>
      <c r="Z52" s="120">
        <v>0.995</v>
      </c>
    </row>
    <row r="53" spans="16:31" ht="24" customHeight="1">
      <c r="P53" s="121"/>
      <c r="Q53" s="81"/>
      <c r="R53" s="122"/>
      <c r="S53" s="122"/>
      <c r="T53" s="123"/>
      <c r="U53" s="122"/>
      <c r="V53" s="81"/>
      <c r="W53" s="124"/>
      <c r="X53" s="82"/>
      <c r="Y53" s="138">
        <v>5</v>
      </c>
      <c r="Z53" s="120">
        <v>1.554</v>
      </c>
    </row>
    <row r="54" spans="16:31" ht="32.25" customHeight="1" thickBot="1">
      <c r="P54" s="113"/>
      <c r="Q54" s="56"/>
      <c r="R54" s="114"/>
      <c r="S54" s="114"/>
      <c r="T54" s="140"/>
      <c r="U54" s="114"/>
      <c r="V54" s="56"/>
      <c r="W54" s="116"/>
      <c r="X54" s="99"/>
      <c r="Y54" s="138">
        <v>6</v>
      </c>
      <c r="Z54" s="120">
        <v>2.2389999999999999</v>
      </c>
      <c r="AE54" s="5">
        <f>2.7/0.2</f>
        <v>13.5</v>
      </c>
    </row>
    <row r="55" spans="16:31" ht="30" customHeight="1" thickBot="1">
      <c r="X55" s="154">
        <f>ROUND(SUM(X50:X54),2)</f>
        <v>240.13</v>
      </c>
      <c r="Y55" s="120">
        <v>7</v>
      </c>
      <c r="Z55" s="120">
        <v>3.0459999999999998</v>
      </c>
    </row>
    <row r="56" spans="16:31" ht="29.25" customHeight="1">
      <c r="P56" s="125" t="s">
        <v>59</v>
      </c>
      <c r="Q56" s="76">
        <f>+T16</f>
        <v>99.3</v>
      </c>
      <c r="R56" s="108">
        <v>4</v>
      </c>
      <c r="S56" s="108">
        <v>2</v>
      </c>
      <c r="T56" s="108">
        <f>+S56*R56*Q56</f>
        <v>794.4</v>
      </c>
      <c r="U56" s="108">
        <v>0.56000000000000005</v>
      </c>
      <c r="V56" s="76">
        <f>+U56*T56</f>
        <v>444.86400000000003</v>
      </c>
      <c r="W56" s="111"/>
      <c r="X56" s="77">
        <f>ROUND(V56,2)</f>
        <v>444.86</v>
      </c>
      <c r="Y56" s="138">
        <v>8</v>
      </c>
      <c r="Z56" s="120">
        <v>3.9809999999999999</v>
      </c>
    </row>
    <row r="57" spans="16:31" ht="29.25" customHeight="1">
      <c r="P57" s="155" t="s">
        <v>60</v>
      </c>
      <c r="Q57" s="81">
        <v>0.65</v>
      </c>
      <c r="R57" s="122">
        <f>(Q56/0.2)+1</f>
        <v>497.49999999999994</v>
      </c>
      <c r="S57" s="122">
        <v>2</v>
      </c>
      <c r="T57" s="122">
        <f>+S57*R57*Q57</f>
        <v>646.75</v>
      </c>
      <c r="U57" s="122">
        <v>0.56000000000000005</v>
      </c>
      <c r="V57" s="81">
        <f>+U57*T57</f>
        <v>362.18</v>
      </c>
      <c r="W57" s="81"/>
      <c r="X57" s="82">
        <f>ROUND(V57,2)</f>
        <v>362.18</v>
      </c>
      <c r="Y57" s="138"/>
      <c r="Z57" s="120"/>
    </row>
    <row r="58" spans="16:31" ht="29.25" customHeight="1" thickBot="1">
      <c r="P58" s="126" t="s">
        <v>81</v>
      </c>
      <c r="Q58" s="56">
        <v>0.4</v>
      </c>
      <c r="R58" s="114">
        <v>4</v>
      </c>
      <c r="S58" s="114">
        <v>2</v>
      </c>
      <c r="T58" s="122">
        <f>+S58*R58*Q58</f>
        <v>3.2</v>
      </c>
      <c r="U58" s="114">
        <v>0.56000000000000005</v>
      </c>
      <c r="V58" s="81">
        <f>+U58*T58</f>
        <v>1.7920000000000003</v>
      </c>
      <c r="W58" s="116">
        <f>(ROUNDUP((Q56/6),0))</f>
        <v>17</v>
      </c>
      <c r="X58" s="82">
        <f>ROUND(V58*W58,2)</f>
        <v>30.46</v>
      </c>
      <c r="Y58" s="138"/>
      <c r="Z58" s="120"/>
    </row>
    <row r="59" spans="16:31" ht="30.75" customHeight="1" thickBot="1">
      <c r="P59" s="5"/>
      <c r="Q59" s="5"/>
      <c r="R59" s="5"/>
      <c r="S59" s="5"/>
      <c r="T59" s="5"/>
      <c r="U59" s="5"/>
      <c r="V59" s="5"/>
      <c r="W59" s="5"/>
      <c r="X59" s="5"/>
      <c r="Y59" s="120">
        <v>9</v>
      </c>
      <c r="Z59" s="120">
        <v>5.0679999999999996</v>
      </c>
    </row>
    <row r="60" spans="16:31" ht="34.5" customHeight="1" thickBot="1">
      <c r="X60" s="127">
        <f>ROUND(SUM(X56:X58),2)</f>
        <v>837.5</v>
      </c>
      <c r="Y60" s="120">
        <v>10</v>
      </c>
      <c r="Z60" s="120">
        <v>6.4089999999999998</v>
      </c>
    </row>
    <row r="61" spans="16:31" ht="30">
      <c r="P61" s="125" t="s">
        <v>61</v>
      </c>
      <c r="Q61" s="107">
        <v>1.6</v>
      </c>
      <c r="R61" s="108">
        <f>+ROUNDUP(U8/0.2,0)+1</f>
        <v>20</v>
      </c>
      <c r="S61" s="109">
        <v>1</v>
      </c>
      <c r="T61" s="110">
        <f>+Q61*R61*S61</f>
        <v>32</v>
      </c>
      <c r="U61" s="108">
        <v>1</v>
      </c>
      <c r="V61" s="76">
        <f>+U61*T61</f>
        <v>32</v>
      </c>
      <c r="W61" s="111">
        <v>2</v>
      </c>
      <c r="X61" s="77">
        <f>ROUND(W61*V61,2)</f>
        <v>64</v>
      </c>
    </row>
    <row r="62" spans="16:31" ht="30.75" thickBot="1">
      <c r="P62" s="126" t="s">
        <v>62</v>
      </c>
      <c r="Q62" s="56">
        <f>+U8</f>
        <v>3.8000000000000003</v>
      </c>
      <c r="R62" s="114">
        <v>8</v>
      </c>
      <c r="S62" s="115">
        <v>1</v>
      </c>
      <c r="T62" s="114">
        <f>+S62*R62*Q62</f>
        <v>30.400000000000002</v>
      </c>
      <c r="U62" s="114">
        <v>1</v>
      </c>
      <c r="V62" s="56">
        <f>+U62*T62</f>
        <v>30.400000000000002</v>
      </c>
      <c r="W62" s="116">
        <v>2</v>
      </c>
      <c r="X62" s="99">
        <f>ROUND(W62*V62,2)</f>
        <v>60.8</v>
      </c>
    </row>
    <row r="63" spans="16:31" ht="24" customHeight="1" thickBot="1">
      <c r="V63" s="117"/>
      <c r="X63" s="28">
        <f>ROUND(SUM(X61:X62),2)</f>
        <v>124.8</v>
      </c>
    </row>
    <row r="64" spans="16:31" ht="24" customHeight="1" thickBot="1">
      <c r="V64" s="117"/>
      <c r="X64" s="128"/>
    </row>
    <row r="65" spans="8:24" ht="24" customHeight="1" thickBot="1">
      <c r="V65" s="997" t="s">
        <v>63</v>
      </c>
      <c r="W65" s="998"/>
      <c r="X65" s="129">
        <f>+X49+X55+X60+X63</f>
        <v>3155.4300000000003</v>
      </c>
    </row>
    <row r="66" spans="8:24" ht="24" customHeight="1" thickBot="1">
      <c r="P66" s="130"/>
      <c r="V66" s="103" t="s">
        <v>64</v>
      </c>
      <c r="W66" s="131" t="s">
        <v>54</v>
      </c>
      <c r="X66" s="132">
        <f>+X65/W15</f>
        <v>31.554300000000001</v>
      </c>
    </row>
    <row r="67" spans="8:24" ht="24" customHeight="1" thickBot="1">
      <c r="P67" s="133"/>
      <c r="V67" s="103" t="s">
        <v>65</v>
      </c>
      <c r="W67" s="134" t="s">
        <v>66</v>
      </c>
      <c r="X67" s="135">
        <f>ROUND((G25/T16),0)</f>
        <v>0</v>
      </c>
    </row>
    <row r="68" spans="8:24" ht="24" customHeight="1">
      <c r="X68" s="133"/>
    </row>
    <row r="74" spans="8:24" ht="24" customHeight="1">
      <c r="H74" s="5">
        <v>1550</v>
      </c>
    </row>
  </sheetData>
  <mergeCells count="20">
    <mergeCell ref="P23:P24"/>
    <mergeCell ref="B2:G2"/>
    <mergeCell ref="P2:AC2"/>
    <mergeCell ref="B3:G3"/>
    <mergeCell ref="B5:G5"/>
    <mergeCell ref="B7:G7"/>
    <mergeCell ref="U8:U10"/>
    <mergeCell ref="R11:S11"/>
    <mergeCell ref="R12:T12"/>
    <mergeCell ref="R13:S13"/>
    <mergeCell ref="R16:S16"/>
    <mergeCell ref="P18:P19"/>
    <mergeCell ref="P43:P44"/>
    <mergeCell ref="V65:W65"/>
    <mergeCell ref="P27:P30"/>
    <mergeCell ref="E33:G33"/>
    <mergeCell ref="P33:P35"/>
    <mergeCell ref="E34:G34"/>
    <mergeCell ref="P38:P40"/>
    <mergeCell ref="E39:F39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B1:AE74"/>
  <sheetViews>
    <sheetView topLeftCell="A22" zoomScale="70" zoomScaleNormal="70" zoomScalePageLayoutView="70" workbookViewId="0">
      <selection activeCell="V47" sqref="V47"/>
    </sheetView>
  </sheetViews>
  <sheetFormatPr baseColWidth="10" defaultColWidth="7.42578125" defaultRowHeight="24" customHeight="1"/>
  <cols>
    <col min="1" max="1" width="2" style="5" customWidth="1"/>
    <col min="2" max="2" width="10.85546875" style="5" customWidth="1"/>
    <col min="3" max="3" width="50.5703125" style="5" customWidth="1"/>
    <col min="4" max="4" width="10.85546875" style="5" customWidth="1"/>
    <col min="5" max="5" width="16.85546875" style="5" bestFit="1" customWidth="1"/>
    <col min="6" max="6" width="19.42578125" style="5" bestFit="1" customWidth="1"/>
    <col min="7" max="7" width="28.42578125" style="5" customWidth="1"/>
    <col min="8" max="8" width="2" style="5" customWidth="1"/>
    <col min="9" max="9" width="33.42578125" style="5" customWidth="1"/>
    <col min="10" max="14" width="2" style="5" customWidth="1"/>
    <col min="15" max="15" width="6" style="5" customWidth="1"/>
    <col min="16" max="16" width="19.140625" style="6" customWidth="1"/>
    <col min="17" max="17" width="16.42578125" style="6" customWidth="1"/>
    <col min="18" max="23" width="12.5703125" style="6" customWidth="1"/>
    <col min="24" max="24" width="21.5703125" style="6" customWidth="1"/>
    <col min="25" max="25" width="8.5703125" style="6" bestFit="1" customWidth="1"/>
    <col min="26" max="26" width="11.42578125" style="6" customWidth="1"/>
    <col min="27" max="28" width="7.42578125" style="5"/>
    <col min="29" max="29" width="16.85546875" style="5" bestFit="1" customWidth="1"/>
    <col min="30" max="16384" width="7.42578125" style="5"/>
  </cols>
  <sheetData>
    <row r="1" spans="2:29" ht="89.25" customHeight="1">
      <c r="B1" s="1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spans="2:29" ht="31.5" customHeight="1">
      <c r="B2" s="1025"/>
      <c r="C2" s="1026"/>
      <c r="D2" s="1026"/>
      <c r="E2" s="1026"/>
      <c r="F2" s="1026"/>
      <c r="G2" s="1027"/>
      <c r="H2" s="7"/>
      <c r="I2" s="7"/>
      <c r="J2" s="7"/>
      <c r="K2" s="7"/>
      <c r="L2" s="7"/>
      <c r="M2" s="7"/>
      <c r="N2" s="7"/>
      <c r="P2" s="1028" t="s">
        <v>14</v>
      </c>
      <c r="Q2" s="1028"/>
      <c r="R2" s="1028"/>
      <c r="S2" s="1028"/>
      <c r="T2" s="1028"/>
      <c r="U2" s="1028"/>
      <c r="V2" s="1028"/>
      <c r="W2" s="1028"/>
      <c r="X2" s="1028"/>
      <c r="Y2" s="1028"/>
      <c r="Z2" s="1028"/>
      <c r="AA2" s="1028"/>
      <c r="AB2" s="1028"/>
      <c r="AC2" s="1028"/>
    </row>
    <row r="3" spans="2:29" ht="41.25" customHeight="1">
      <c r="B3" s="1029"/>
      <c r="C3" s="1030"/>
      <c r="D3" s="1030"/>
      <c r="E3" s="1030"/>
      <c r="F3" s="1030"/>
      <c r="G3" s="1031"/>
      <c r="H3" s="7"/>
      <c r="I3" s="7"/>
      <c r="J3" s="7"/>
      <c r="K3" s="7"/>
      <c r="L3" s="7"/>
      <c r="M3" s="7"/>
      <c r="N3" s="7"/>
    </row>
    <row r="4" spans="2:29" ht="5.0999999999999996" customHeight="1">
      <c r="B4" s="8"/>
      <c r="C4" s="9"/>
      <c r="D4" s="9"/>
      <c r="E4" s="9"/>
      <c r="F4" s="9"/>
      <c r="G4" s="10"/>
      <c r="H4" s="7"/>
      <c r="I4" s="7"/>
      <c r="J4" s="7"/>
      <c r="K4" s="7"/>
      <c r="L4" s="7"/>
      <c r="M4" s="7"/>
      <c r="N4" s="7"/>
    </row>
    <row r="5" spans="2:29" ht="19.5">
      <c r="B5" s="1029"/>
      <c r="C5" s="1030"/>
      <c r="D5" s="1030"/>
      <c r="E5" s="1030"/>
      <c r="F5" s="1030"/>
      <c r="G5" s="1031"/>
      <c r="H5" s="7"/>
      <c r="I5" s="7"/>
      <c r="J5" s="7"/>
      <c r="K5" s="7"/>
      <c r="L5" s="7"/>
      <c r="M5" s="7"/>
      <c r="N5" s="7"/>
    </row>
    <row r="6" spans="2:29" ht="5.0999999999999996" customHeight="1" thickBot="1">
      <c r="B6" s="11"/>
      <c r="C6" s="12"/>
      <c r="D6" s="12"/>
      <c r="E6" s="12"/>
      <c r="F6" s="12"/>
      <c r="G6" s="13"/>
      <c r="H6" s="4"/>
      <c r="I6" s="4"/>
      <c r="J6" s="4"/>
      <c r="K6" s="4"/>
      <c r="L6" s="4"/>
      <c r="M6" s="4"/>
      <c r="N6" s="4"/>
    </row>
    <row r="7" spans="2:29" ht="44.25" customHeight="1" thickBot="1">
      <c r="B7" s="1032" t="s">
        <v>19</v>
      </c>
      <c r="C7" s="1033"/>
      <c r="D7" s="1033"/>
      <c r="E7" s="1033"/>
      <c r="F7" s="1033"/>
      <c r="G7" s="1034"/>
      <c r="H7" s="14"/>
      <c r="I7" s="14"/>
      <c r="J7" s="14"/>
      <c r="K7" s="14"/>
      <c r="L7" s="14"/>
      <c r="M7" s="14"/>
      <c r="N7" s="14"/>
      <c r="R7" s="15" t="s">
        <v>20</v>
      </c>
      <c r="S7" s="15" t="s">
        <v>21</v>
      </c>
      <c r="T7" s="16" t="s">
        <v>22</v>
      </c>
    </row>
    <row r="8" spans="2:29" ht="36" customHeight="1" thickBot="1">
      <c r="B8" s="17" t="s">
        <v>15</v>
      </c>
      <c r="C8" s="17" t="s">
        <v>16</v>
      </c>
      <c r="D8" s="17" t="s">
        <v>0</v>
      </c>
      <c r="E8" s="17" t="s">
        <v>18</v>
      </c>
      <c r="F8" s="17" t="s">
        <v>23</v>
      </c>
      <c r="G8" s="18" t="s">
        <v>24</v>
      </c>
      <c r="H8" s="7"/>
      <c r="I8" s="7"/>
      <c r="J8" s="7"/>
      <c r="K8" s="7"/>
      <c r="L8" s="7"/>
      <c r="M8" s="7"/>
      <c r="N8" s="7"/>
      <c r="Q8" s="19" t="s">
        <v>25</v>
      </c>
      <c r="R8" s="27">
        <v>0.9</v>
      </c>
      <c r="S8" s="27">
        <v>3</v>
      </c>
      <c r="T8" s="28">
        <f>+R8*2</f>
        <v>1.8</v>
      </c>
      <c r="U8" s="1022">
        <f>+T8+T9+T10</f>
        <v>3.8000000000000003</v>
      </c>
    </row>
    <row r="9" spans="2:29" ht="60.75" thickBot="1">
      <c r="B9" s="20" t="s">
        <v>5</v>
      </c>
      <c r="C9" s="153" t="s">
        <v>9</v>
      </c>
      <c r="D9" s="20" t="s">
        <v>12</v>
      </c>
      <c r="E9" s="21">
        <f>+W31</f>
        <v>29.270000000000003</v>
      </c>
      <c r="F9" s="22">
        <v>39738</v>
      </c>
      <c r="G9" s="23">
        <f>ROUND(+F9*E9,2)</f>
        <v>1163131.26</v>
      </c>
      <c r="H9" s="24"/>
      <c r="I9" s="24"/>
      <c r="J9" s="24"/>
      <c r="K9" s="24"/>
      <c r="L9" s="24"/>
      <c r="M9" s="24"/>
      <c r="N9" s="24"/>
      <c r="Q9" s="19" t="s">
        <v>26</v>
      </c>
      <c r="R9" s="27">
        <v>0.9</v>
      </c>
      <c r="S9" s="27">
        <v>3</v>
      </c>
      <c r="T9" s="28">
        <f>+R9</f>
        <v>0.9</v>
      </c>
      <c r="U9" s="1023"/>
      <c r="AB9" s="5">
        <v>28.14</v>
      </c>
    </row>
    <row r="10" spans="2:29" ht="31.5" customHeight="1" thickBot="1">
      <c r="B10" s="25" t="s">
        <v>6</v>
      </c>
      <c r="C10" s="153" t="s">
        <v>76</v>
      </c>
      <c r="D10" s="25" t="s">
        <v>12</v>
      </c>
      <c r="E10" s="21">
        <f>+W36</f>
        <v>31.38</v>
      </c>
      <c r="F10" s="22">
        <v>523792</v>
      </c>
      <c r="G10" s="23">
        <f>ROUND(+F10*E10,2)</f>
        <v>16436592.960000001</v>
      </c>
      <c r="H10" s="24"/>
      <c r="I10" s="24"/>
      <c r="J10" s="24"/>
      <c r="K10" s="24"/>
      <c r="L10" s="24"/>
      <c r="M10" s="24"/>
      <c r="N10" s="24"/>
      <c r="Q10" s="26" t="s">
        <v>27</v>
      </c>
      <c r="R10" s="27">
        <v>0.55000000000000004</v>
      </c>
      <c r="S10" s="27">
        <v>3</v>
      </c>
      <c r="T10" s="28">
        <f>+R10*2</f>
        <v>1.1000000000000001</v>
      </c>
      <c r="U10" s="1024"/>
      <c r="V10" s="6">
        <f>4.5-3.9</f>
        <v>0.60000000000000009</v>
      </c>
      <c r="Z10" s="29"/>
      <c r="AB10" s="5">
        <v>31.39</v>
      </c>
      <c r="AC10" s="112">
        <f>+E10-AB10</f>
        <v>-1.0000000000001563E-2</v>
      </c>
    </row>
    <row r="11" spans="2:29" ht="51.75" customHeight="1" thickBot="1">
      <c r="B11" s="30" t="s">
        <v>7</v>
      </c>
      <c r="C11" s="153" t="s">
        <v>10</v>
      </c>
      <c r="D11" s="31" t="s">
        <v>12</v>
      </c>
      <c r="E11" s="21">
        <f>+W41</f>
        <v>27.91</v>
      </c>
      <c r="F11" s="22">
        <v>342846</v>
      </c>
      <c r="G11" s="23">
        <f>ROUND(+F11*E11,2)</f>
        <v>9568831.8599999994</v>
      </c>
      <c r="H11" s="24"/>
      <c r="I11" s="24"/>
      <c r="J11" s="24"/>
      <c r="K11" s="24"/>
      <c r="L11" s="24"/>
      <c r="M11" s="24"/>
      <c r="N11" s="24"/>
      <c r="Q11" s="32" t="s">
        <v>28</v>
      </c>
      <c r="R11" s="1015">
        <v>0.6</v>
      </c>
      <c r="S11" s="1016"/>
      <c r="T11" s="33">
        <f>+R11*2</f>
        <v>1.2</v>
      </c>
      <c r="W11" s="34"/>
      <c r="Z11" s="29"/>
      <c r="AB11" s="5">
        <v>27.9</v>
      </c>
      <c r="AC11" s="112">
        <f>+E11-AB11</f>
        <v>1.0000000000001563E-2</v>
      </c>
    </row>
    <row r="12" spans="2:29" ht="30.75" customHeight="1" thickBot="1">
      <c r="B12" s="25" t="s">
        <v>74</v>
      </c>
      <c r="C12" s="153" t="s">
        <v>77</v>
      </c>
      <c r="D12" s="25" t="s">
        <v>12</v>
      </c>
      <c r="E12" s="21">
        <f>+W45</f>
        <v>22.68</v>
      </c>
      <c r="F12" s="22">
        <v>427469</v>
      </c>
      <c r="G12" s="23">
        <f>ROUND(+F12*E12,2)</f>
        <v>9694996.9199999999</v>
      </c>
      <c r="H12" s="24"/>
      <c r="I12" s="24"/>
      <c r="J12" s="24"/>
      <c r="K12" s="24"/>
      <c r="L12" s="24"/>
      <c r="M12" s="24"/>
      <c r="N12" s="24"/>
      <c r="Q12" s="35" t="s">
        <v>29</v>
      </c>
      <c r="R12" s="1017">
        <f>+T8+T9+T10+T11</f>
        <v>5</v>
      </c>
      <c r="S12" s="1018"/>
      <c r="T12" s="1019"/>
      <c r="Z12" s="29"/>
      <c r="AB12" s="5">
        <v>22.679999999999996</v>
      </c>
      <c r="AC12" s="112">
        <f>+E12-AB12</f>
        <v>0</v>
      </c>
    </row>
    <row r="13" spans="2:29" ht="36" customHeight="1" thickBot="1">
      <c r="B13" s="20" t="s">
        <v>8</v>
      </c>
      <c r="C13" s="153" t="s">
        <v>11</v>
      </c>
      <c r="D13" s="20" t="s">
        <v>13</v>
      </c>
      <c r="E13" s="21">
        <f>+X65</f>
        <v>3167.61</v>
      </c>
      <c r="F13" s="22">
        <v>4432</v>
      </c>
      <c r="G13" s="23">
        <f>ROUND(+F13*E13,2)</f>
        <v>14038847.52</v>
      </c>
      <c r="H13" s="24"/>
      <c r="I13" s="24"/>
      <c r="J13" s="24"/>
      <c r="K13" s="24"/>
      <c r="L13" s="24"/>
      <c r="M13" s="24"/>
      <c r="N13" s="24"/>
      <c r="Q13" s="19" t="s">
        <v>30</v>
      </c>
      <c r="R13" s="1015">
        <v>1.5</v>
      </c>
      <c r="S13" s="1016"/>
      <c r="T13" s="33">
        <f>+R13*2</f>
        <v>3</v>
      </c>
      <c r="W13" s="34"/>
      <c r="Z13" s="29"/>
      <c r="AB13" s="5">
        <v>3166.89</v>
      </c>
      <c r="AC13" s="112">
        <f>+E13-AB13</f>
        <v>0.72000000000025466</v>
      </c>
    </row>
    <row r="14" spans="2:29" ht="30.75" customHeight="1" thickBot="1">
      <c r="B14" s="25"/>
      <c r="C14" s="153"/>
      <c r="D14" s="25"/>
      <c r="E14" s="21"/>
      <c r="F14" s="22"/>
      <c r="G14" s="23"/>
      <c r="H14" s="24"/>
      <c r="I14" s="24"/>
      <c r="J14" s="24"/>
      <c r="K14" s="24"/>
      <c r="L14" s="24"/>
      <c r="M14" s="24"/>
      <c r="N14" s="24"/>
      <c r="Q14" s="36" t="s">
        <v>31</v>
      </c>
      <c r="R14" s="28">
        <f xml:space="preserve"> ROUNDDOWN(X15,0)</f>
        <v>31</v>
      </c>
      <c r="S14" s="37">
        <f>+S8</f>
        <v>3</v>
      </c>
      <c r="T14" s="38">
        <f>+R14*S14</f>
        <v>93</v>
      </c>
      <c r="U14" s="39"/>
      <c r="W14" s="40" t="s">
        <v>32</v>
      </c>
      <c r="X14" s="41" t="s">
        <v>33</v>
      </c>
      <c r="Z14" s="29"/>
    </row>
    <row r="15" spans="2:29" ht="33.75" customHeight="1" thickBot="1">
      <c r="B15" s="25"/>
      <c r="C15" s="153"/>
      <c r="D15" s="25"/>
      <c r="E15" s="21"/>
      <c r="F15" s="22"/>
      <c r="G15" s="23"/>
      <c r="H15" s="24"/>
      <c r="I15" s="24"/>
      <c r="J15" s="24"/>
      <c r="K15" s="24"/>
      <c r="L15" s="24"/>
      <c r="M15" s="24"/>
      <c r="N15" s="24"/>
      <c r="Q15" s="42" t="s">
        <v>34</v>
      </c>
      <c r="R15" s="28">
        <f>+R14+1</f>
        <v>32</v>
      </c>
      <c r="S15" s="43">
        <v>0.15</v>
      </c>
      <c r="T15" s="44">
        <f>ROUND(R15*S15,2)</f>
        <v>4.8</v>
      </c>
      <c r="U15" s="39"/>
      <c r="W15" s="27">
        <v>103</v>
      </c>
      <c r="X15" s="45">
        <f>+(W15-(T13+0.15))/(S8+S15)</f>
        <v>31.698412698412696</v>
      </c>
      <c r="Z15" s="29"/>
    </row>
    <row r="16" spans="2:29" ht="24" customHeight="1" thickBot="1">
      <c r="B16" s="46"/>
      <c r="C16" s="47"/>
      <c r="D16" s="46"/>
      <c r="E16" s="48"/>
      <c r="F16" s="49"/>
      <c r="G16" s="50"/>
      <c r="H16" s="24"/>
      <c r="I16" s="24"/>
      <c r="J16" s="24"/>
      <c r="K16" s="24"/>
      <c r="L16" s="24"/>
      <c r="M16" s="24"/>
      <c r="N16" s="24"/>
      <c r="Q16" s="5"/>
      <c r="R16" s="1020" t="s">
        <v>35</v>
      </c>
      <c r="S16" s="1021"/>
      <c r="T16" s="51">
        <f>SUM(T13:T15)</f>
        <v>100.8</v>
      </c>
      <c r="W16" s="5"/>
      <c r="X16" s="5"/>
      <c r="Y16" s="5"/>
      <c r="Z16" s="29"/>
    </row>
    <row r="17" spans="2:27" ht="24" customHeight="1" thickBot="1">
      <c r="B17" s="25"/>
      <c r="C17" s="64" t="s">
        <v>4</v>
      </c>
      <c r="D17" s="46"/>
      <c r="E17" s="48"/>
      <c r="F17" s="66"/>
      <c r="G17" s="23">
        <f>SUM(G9:G13)</f>
        <v>50902400.519999996</v>
      </c>
      <c r="H17" s="52"/>
      <c r="I17" s="52"/>
      <c r="J17" s="52"/>
      <c r="K17" s="52"/>
      <c r="L17" s="52"/>
      <c r="M17" s="52"/>
      <c r="N17" s="52"/>
      <c r="Q17" s="40" t="s">
        <v>36</v>
      </c>
      <c r="R17" s="53" t="s">
        <v>32</v>
      </c>
      <c r="S17" s="53" t="s">
        <v>20</v>
      </c>
      <c r="T17" s="53" t="s">
        <v>37</v>
      </c>
      <c r="U17" s="53" t="s">
        <v>38</v>
      </c>
      <c r="V17" s="53" t="s">
        <v>39</v>
      </c>
      <c r="W17" s="54"/>
      <c r="Y17" s="6" t="s">
        <v>4</v>
      </c>
    </row>
    <row r="18" spans="2:27" ht="24" customHeight="1" thickBot="1">
      <c r="B18" s="25"/>
      <c r="C18" s="64" t="s">
        <v>78</v>
      </c>
      <c r="D18" s="46"/>
      <c r="E18" s="156"/>
      <c r="F18" s="158">
        <v>0.3</v>
      </c>
      <c r="G18" s="23">
        <f>+ROUND(G17*F18,2)</f>
        <v>15270720.16</v>
      </c>
      <c r="H18" s="24"/>
      <c r="I18" s="52"/>
      <c r="J18" s="24"/>
      <c r="K18" s="24"/>
      <c r="L18" s="24"/>
      <c r="M18" s="24"/>
      <c r="N18" s="24"/>
      <c r="P18" s="1002" t="s">
        <v>40</v>
      </c>
      <c r="Q18" s="55" t="s">
        <v>70</v>
      </c>
      <c r="R18" s="56">
        <f>+T16</f>
        <v>100.8</v>
      </c>
      <c r="S18" s="57">
        <f>+R12+0.2</f>
        <v>5.2</v>
      </c>
      <c r="T18" s="58"/>
      <c r="U18" s="59"/>
      <c r="V18" s="60"/>
      <c r="W18" s="61">
        <f>+ROUND(R18*S18,2)</f>
        <v>524.16</v>
      </c>
      <c r="Y18" s="62" t="s">
        <v>78</v>
      </c>
    </row>
    <row r="19" spans="2:27" ht="24" customHeight="1" thickBot="1">
      <c r="B19" s="63"/>
      <c r="C19" s="64" t="s">
        <v>79</v>
      </c>
      <c r="D19" s="122"/>
      <c r="E19" s="122"/>
      <c r="F19" s="122"/>
      <c r="G19" s="23">
        <f>+SUM(G17:G18)</f>
        <v>66173120.679999992</v>
      </c>
      <c r="H19" s="24"/>
      <c r="I19" s="52"/>
      <c r="J19" s="24"/>
      <c r="K19" s="24"/>
      <c r="L19" s="24"/>
      <c r="M19" s="24"/>
      <c r="N19" s="24"/>
      <c r="P19" s="1003"/>
      <c r="Q19" s="146" t="s">
        <v>71</v>
      </c>
      <c r="R19" s="149">
        <v>2.9860000000000002</v>
      </c>
      <c r="S19" s="61">
        <f>+R12+0.2</f>
        <v>5.2</v>
      </c>
      <c r="T19" s="117"/>
      <c r="U19" s="117"/>
      <c r="V19" s="117"/>
      <c r="W19" s="148">
        <f>+ROUND(R19*S19,2)</f>
        <v>15.53</v>
      </c>
      <c r="Y19" s="62" t="s">
        <v>79</v>
      </c>
    </row>
    <row r="20" spans="2:27" ht="24" customHeight="1" thickBot="1">
      <c r="B20" s="63"/>
      <c r="C20" s="64" t="s">
        <v>80</v>
      </c>
      <c r="D20" s="46"/>
      <c r="E20" s="156"/>
      <c r="F20" s="66"/>
      <c r="G20" s="23">
        <v>0</v>
      </c>
      <c r="H20" s="24"/>
      <c r="I20" s="52"/>
      <c r="J20" s="24"/>
      <c r="K20" s="24"/>
      <c r="L20" s="24"/>
      <c r="M20" s="24"/>
      <c r="N20" s="24"/>
      <c r="W20" s="65">
        <f>+SUM(W18:W19)</f>
        <v>539.68999999999994</v>
      </c>
      <c r="Y20" s="6" t="s">
        <v>80</v>
      </c>
    </row>
    <row r="21" spans="2:27" ht="24" customHeight="1" thickBot="1">
      <c r="B21" s="68"/>
      <c r="C21" s="64" t="s">
        <v>3</v>
      </c>
      <c r="D21" s="46"/>
      <c r="E21" s="156"/>
      <c r="F21" s="66"/>
      <c r="G21" s="23">
        <f>+SUM(G19:G20)</f>
        <v>66173120.679999992</v>
      </c>
      <c r="H21" s="24"/>
      <c r="I21" s="52">
        <v>64165815.899999976</v>
      </c>
      <c r="J21" s="24"/>
      <c r="K21" s="24"/>
      <c r="L21" s="24"/>
      <c r="M21" s="24"/>
      <c r="N21" s="24"/>
      <c r="W21" s="67"/>
      <c r="Y21" s="6" t="s">
        <v>3</v>
      </c>
    </row>
    <row r="22" spans="2:27" ht="24" customHeight="1" thickBot="1">
      <c r="B22" s="63"/>
      <c r="C22" s="64"/>
      <c r="D22" s="46"/>
      <c r="E22" s="156"/>
      <c r="F22" s="66"/>
      <c r="G22" s="157"/>
      <c r="H22" s="52"/>
      <c r="I22" s="52">
        <f>+I21-G21</f>
        <v>-2007304.7800000161</v>
      </c>
      <c r="J22" s="52"/>
      <c r="K22" s="52"/>
      <c r="L22" s="52"/>
      <c r="M22" s="52"/>
      <c r="N22" s="52"/>
      <c r="Q22" s="40" t="s">
        <v>36</v>
      </c>
      <c r="R22" s="53" t="s">
        <v>32</v>
      </c>
      <c r="S22" s="53" t="s">
        <v>20</v>
      </c>
      <c r="T22" s="53" t="s">
        <v>37</v>
      </c>
      <c r="U22" s="53" t="s">
        <v>38</v>
      </c>
      <c r="V22" s="53" t="s">
        <v>39</v>
      </c>
      <c r="W22" s="41"/>
    </row>
    <row r="23" spans="2:27" ht="24" customHeight="1" thickBot="1">
      <c r="B23" s="63"/>
      <c r="H23" s="24"/>
      <c r="I23" s="52"/>
      <c r="J23" s="24"/>
      <c r="K23" s="24"/>
      <c r="L23" s="24"/>
      <c r="M23" s="24"/>
      <c r="N23" s="24"/>
      <c r="P23" s="1002" t="s">
        <v>42</v>
      </c>
      <c r="Q23" s="55" t="s">
        <v>70</v>
      </c>
      <c r="R23" s="56">
        <f>+T16</f>
        <v>100.8</v>
      </c>
      <c r="S23" s="56">
        <f>+R12</f>
        <v>5</v>
      </c>
      <c r="T23" s="70">
        <v>0.15</v>
      </c>
      <c r="U23" s="58"/>
      <c r="V23" s="60"/>
      <c r="W23" s="61">
        <f>ROUND(+R23*S23*T23,2)</f>
        <v>75.599999999999994</v>
      </c>
    </row>
    <row r="24" spans="2:27" ht="24" customHeight="1" thickBot="1">
      <c r="B24" s="73"/>
      <c r="C24" s="4"/>
      <c r="D24" s="4"/>
      <c r="E24" s="4"/>
      <c r="F24" s="4"/>
      <c r="G24" s="74"/>
      <c r="H24" s="24"/>
      <c r="I24" s="52"/>
      <c r="J24" s="24"/>
      <c r="K24" s="24"/>
      <c r="L24" s="24"/>
      <c r="M24" s="24"/>
      <c r="N24" s="24"/>
      <c r="P24" s="1003"/>
      <c r="Q24" s="146" t="s">
        <v>71</v>
      </c>
      <c r="R24" s="144">
        <v>0</v>
      </c>
      <c r="S24" s="144">
        <f>+R12</f>
        <v>5</v>
      </c>
      <c r="T24" s="147">
        <v>0.15</v>
      </c>
      <c r="U24" s="117"/>
      <c r="V24" s="117"/>
      <c r="W24" s="148">
        <f>ROUND(+R24*S24*T24,2)</f>
        <v>0</v>
      </c>
    </row>
    <row r="25" spans="2:27" ht="24" customHeight="1" thickBot="1">
      <c r="B25" s="73"/>
      <c r="C25" s="4"/>
      <c r="D25" s="4"/>
      <c r="E25" s="4"/>
      <c r="F25" s="4"/>
      <c r="G25" s="74"/>
      <c r="H25" s="52"/>
      <c r="J25" s="52"/>
      <c r="K25" s="52"/>
      <c r="L25" s="52"/>
      <c r="M25" s="52"/>
      <c r="N25" s="52"/>
      <c r="P25" s="71"/>
      <c r="W25" s="28">
        <f>+SUM(W23:W24)</f>
        <v>75.599999999999994</v>
      </c>
    </row>
    <row r="26" spans="2:27" ht="24" customHeight="1" thickBot="1">
      <c r="B26" s="73"/>
      <c r="C26" s="4"/>
      <c r="D26" s="4"/>
      <c r="E26" s="4"/>
      <c r="F26" s="4"/>
      <c r="G26" s="74"/>
      <c r="H26" s="24"/>
      <c r="I26" s="24"/>
      <c r="J26" s="24"/>
      <c r="K26" s="24"/>
      <c r="L26" s="24"/>
      <c r="M26" s="24"/>
      <c r="N26" s="24"/>
      <c r="P26" s="72"/>
      <c r="Q26" s="40" t="s">
        <v>36</v>
      </c>
      <c r="R26" s="53" t="s">
        <v>32</v>
      </c>
      <c r="S26" s="53" t="s">
        <v>20</v>
      </c>
      <c r="T26" s="53" t="s">
        <v>37</v>
      </c>
      <c r="U26" s="53" t="s">
        <v>38</v>
      </c>
      <c r="V26" s="53" t="s">
        <v>39</v>
      </c>
      <c r="W26" s="41"/>
    </row>
    <row r="27" spans="2:27" ht="24" customHeight="1">
      <c r="B27" s="73"/>
      <c r="C27" s="4"/>
      <c r="D27" s="4"/>
      <c r="E27" s="4"/>
      <c r="F27" s="4"/>
      <c r="G27" s="74"/>
      <c r="H27" s="52"/>
      <c r="I27" s="52"/>
      <c r="J27" s="52"/>
      <c r="K27" s="52"/>
      <c r="L27" s="52"/>
      <c r="M27" s="52"/>
      <c r="N27" s="52"/>
      <c r="P27" s="1012" t="s">
        <v>43</v>
      </c>
      <c r="Q27" s="75" t="s">
        <v>44</v>
      </c>
      <c r="R27" s="76">
        <f>+U8</f>
        <v>3.8000000000000003</v>
      </c>
      <c r="S27" s="76">
        <v>0.15</v>
      </c>
      <c r="T27" s="76">
        <v>0.1</v>
      </c>
      <c r="U27" s="76">
        <v>1</v>
      </c>
      <c r="V27" s="76">
        <f>+R15</f>
        <v>32</v>
      </c>
      <c r="W27" s="77">
        <f>ROUND(U27*T27*S27*R27*V27,2)</f>
        <v>1.82</v>
      </c>
      <c r="AA27" s="78"/>
    </row>
    <row r="28" spans="2:27" ht="24" customHeight="1">
      <c r="B28" s="73"/>
      <c r="C28" s="4"/>
      <c r="D28" s="4"/>
      <c r="E28" s="4"/>
      <c r="F28" s="4"/>
      <c r="G28" s="74"/>
      <c r="H28" s="79"/>
      <c r="I28" s="79"/>
      <c r="J28" s="79"/>
      <c r="K28" s="79"/>
      <c r="L28" s="79"/>
      <c r="M28" s="79"/>
      <c r="N28" s="79"/>
      <c r="P28" s="1013"/>
      <c r="Q28" s="80" t="s">
        <v>45</v>
      </c>
      <c r="R28" s="81">
        <f>+T16</f>
        <v>100.8</v>
      </c>
      <c r="S28" s="81">
        <v>0.6</v>
      </c>
      <c r="T28" s="81">
        <v>0.05</v>
      </c>
      <c r="U28" s="81">
        <v>1</v>
      </c>
      <c r="V28" s="81">
        <v>2</v>
      </c>
      <c r="W28" s="82">
        <f>ROUND(U28*T28*S28*R28*V28,2)</f>
        <v>6.05</v>
      </c>
      <c r="Y28" s="78"/>
      <c r="Z28" s="78"/>
      <c r="AA28" s="78"/>
    </row>
    <row r="29" spans="2:27" ht="24" customHeight="1" thickBot="1">
      <c r="B29" s="73"/>
      <c r="C29" s="4"/>
      <c r="D29" s="4"/>
      <c r="E29" s="4"/>
      <c r="F29" s="4"/>
      <c r="G29" s="74"/>
      <c r="H29" s="79"/>
      <c r="I29" s="79"/>
      <c r="J29" s="79"/>
      <c r="K29" s="79"/>
      <c r="L29" s="79"/>
      <c r="M29" s="79"/>
      <c r="N29" s="79"/>
      <c r="P29" s="1013"/>
      <c r="Q29" s="83" t="s">
        <v>46</v>
      </c>
      <c r="R29" s="56">
        <v>1.5</v>
      </c>
      <c r="S29" s="56">
        <f>+U8</f>
        <v>3.8000000000000003</v>
      </c>
      <c r="T29" s="56">
        <v>0.15</v>
      </c>
      <c r="U29" s="56">
        <v>1</v>
      </c>
      <c r="V29" s="56">
        <v>2</v>
      </c>
      <c r="W29" s="82">
        <f>ROUND(U29*T29*S29*R29*V29,2)</f>
        <v>1.71</v>
      </c>
      <c r="Y29" s="78"/>
      <c r="Z29" s="78"/>
      <c r="AA29" s="78"/>
    </row>
    <row r="30" spans="2:27" ht="24" customHeight="1" thickBot="1">
      <c r="B30" s="73"/>
      <c r="C30" s="4"/>
      <c r="D30" s="4"/>
      <c r="E30" s="4"/>
      <c r="F30" s="4"/>
      <c r="G30" s="74"/>
      <c r="H30" s="79"/>
      <c r="I30" s="79"/>
      <c r="J30" s="79"/>
      <c r="K30" s="79"/>
      <c r="L30" s="79"/>
      <c r="M30" s="79"/>
      <c r="N30" s="79"/>
      <c r="P30" s="1014"/>
      <c r="Q30" s="83" t="s">
        <v>69</v>
      </c>
      <c r="R30" s="56"/>
      <c r="S30" s="56"/>
      <c r="T30" s="56"/>
      <c r="U30" s="56"/>
      <c r="V30" s="56"/>
      <c r="W30" s="82">
        <v>19.690000000000001</v>
      </c>
      <c r="Y30" s="78"/>
      <c r="Z30" s="78"/>
    </row>
    <row r="31" spans="2:27" ht="24" customHeight="1" thickBot="1">
      <c r="B31" s="73"/>
      <c r="C31" s="4"/>
      <c r="D31" s="4"/>
      <c r="E31" s="4"/>
      <c r="F31" s="4"/>
      <c r="G31" s="84"/>
      <c r="H31" s="79"/>
      <c r="I31" s="79"/>
      <c r="J31" s="79"/>
      <c r="K31" s="79"/>
      <c r="L31" s="79"/>
      <c r="M31" s="79"/>
      <c r="N31" s="79"/>
      <c r="P31" s="71"/>
      <c r="W31" s="65">
        <f>+SUM(W27:W30)</f>
        <v>29.270000000000003</v>
      </c>
      <c r="Y31" s="117"/>
    </row>
    <row r="32" spans="2:27" ht="30.75" customHeight="1" thickBot="1">
      <c r="B32" s="73"/>
      <c r="C32" s="12"/>
      <c r="D32" s="4"/>
      <c r="E32" s="12"/>
      <c r="F32" s="12"/>
      <c r="G32" s="84"/>
      <c r="H32" s="79"/>
      <c r="I32" s="79"/>
      <c r="J32" s="79"/>
      <c r="K32" s="79"/>
      <c r="L32" s="79"/>
      <c r="M32" s="79"/>
      <c r="N32" s="79"/>
      <c r="P32" s="71"/>
      <c r="Q32" s="40" t="s">
        <v>36</v>
      </c>
      <c r="R32" s="53" t="s">
        <v>32</v>
      </c>
      <c r="S32" s="53" t="s">
        <v>20</v>
      </c>
      <c r="T32" s="53" t="s">
        <v>37</v>
      </c>
      <c r="U32" s="53" t="s">
        <v>38</v>
      </c>
      <c r="V32" s="53" t="s">
        <v>39</v>
      </c>
      <c r="W32" s="41"/>
    </row>
    <row r="33" spans="2:24" ht="20.25" customHeight="1">
      <c r="B33" s="73"/>
      <c r="C33" s="85"/>
      <c r="D33" s="86"/>
      <c r="E33" s="1004"/>
      <c r="F33" s="1004"/>
      <c r="G33" s="1005"/>
      <c r="H33" s="4"/>
      <c r="I33" s="4"/>
      <c r="J33" s="4"/>
      <c r="K33" s="4"/>
      <c r="L33" s="4"/>
      <c r="M33" s="4"/>
      <c r="N33" s="4"/>
      <c r="P33" s="1006" t="s">
        <v>47</v>
      </c>
      <c r="Q33" s="87" t="s">
        <v>48</v>
      </c>
      <c r="R33" s="76">
        <f>+S14</f>
        <v>3</v>
      </c>
      <c r="S33" s="76">
        <f>+R8</f>
        <v>0.9</v>
      </c>
      <c r="T33" s="88">
        <v>0.15</v>
      </c>
      <c r="U33" s="76">
        <v>2</v>
      </c>
      <c r="V33" s="76">
        <f>+R14</f>
        <v>31</v>
      </c>
      <c r="W33" s="77">
        <f>ROUND(U33*T33*S33*R33*V33,2)</f>
        <v>25.11</v>
      </c>
    </row>
    <row r="34" spans="2:24" ht="15">
      <c r="B34" s="73"/>
      <c r="C34" s="89"/>
      <c r="D34" s="90"/>
      <c r="E34" s="1009"/>
      <c r="F34" s="1009"/>
      <c r="G34" s="1010"/>
      <c r="H34" s="4"/>
      <c r="I34" s="4"/>
      <c r="J34" s="4"/>
      <c r="K34" s="4"/>
      <c r="L34" s="4"/>
      <c r="M34" s="4"/>
      <c r="N34" s="4"/>
      <c r="P34" s="1007"/>
      <c r="Q34" s="91" t="s">
        <v>44</v>
      </c>
      <c r="R34" s="92">
        <f>+U8</f>
        <v>3.8000000000000003</v>
      </c>
      <c r="S34" s="92">
        <v>0.15</v>
      </c>
      <c r="T34" s="93">
        <v>0.25</v>
      </c>
      <c r="U34" s="92">
        <v>1</v>
      </c>
      <c r="V34" s="92">
        <f>+R15</f>
        <v>32</v>
      </c>
      <c r="W34" s="94">
        <f>ROUND(U34*T34*S34*R34*V34,2)</f>
        <v>4.5599999999999996</v>
      </c>
    </row>
    <row r="35" spans="2:24" ht="28.5" customHeight="1" thickBot="1">
      <c r="B35" s="95"/>
      <c r="C35" s="4"/>
      <c r="D35" s="4"/>
      <c r="E35" s="4"/>
      <c r="F35" s="4"/>
      <c r="G35" s="96"/>
      <c r="H35" s="4"/>
      <c r="I35" s="4"/>
      <c r="J35" s="4"/>
      <c r="K35" s="4"/>
      <c r="L35" s="4"/>
      <c r="M35" s="4"/>
      <c r="N35" s="4"/>
      <c r="P35" s="1008"/>
      <c r="Q35" s="97" t="s">
        <v>49</v>
      </c>
      <c r="R35" s="56">
        <v>1.5</v>
      </c>
      <c r="S35" s="56">
        <f>+U8</f>
        <v>3.8000000000000003</v>
      </c>
      <c r="T35" s="98">
        <v>0.15</v>
      </c>
      <c r="U35" s="56">
        <v>1</v>
      </c>
      <c r="V35" s="56">
        <v>2</v>
      </c>
      <c r="W35" s="99">
        <f>ROUND(U35*T35*S35*R35*V35,2)</f>
        <v>1.71</v>
      </c>
    </row>
    <row r="36" spans="2:24" ht="30.75" customHeight="1" thickBot="1">
      <c r="B36" s="11"/>
      <c r="C36" s="12"/>
      <c r="D36" s="12"/>
      <c r="E36" s="12"/>
      <c r="F36" s="12"/>
      <c r="G36" s="13"/>
      <c r="H36" s="4"/>
      <c r="I36" s="4"/>
      <c r="J36" s="4"/>
      <c r="K36" s="4"/>
      <c r="L36" s="4"/>
      <c r="M36" s="4"/>
      <c r="N36" s="4"/>
      <c r="P36" s="71"/>
      <c r="W36" s="65">
        <f>+SUM(W33:W35)</f>
        <v>31.38</v>
      </c>
    </row>
    <row r="37" spans="2:24" ht="24" customHeight="1" thickBot="1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P37" s="71"/>
      <c r="Q37" s="40" t="s">
        <v>36</v>
      </c>
      <c r="R37" s="53" t="s">
        <v>32</v>
      </c>
      <c r="S37" s="53" t="s">
        <v>20</v>
      </c>
      <c r="T37" s="53" t="s">
        <v>37</v>
      </c>
      <c r="U37" s="53" t="s">
        <v>38</v>
      </c>
      <c r="V37" s="53" t="s">
        <v>39</v>
      </c>
      <c r="W37" s="41"/>
    </row>
    <row r="38" spans="2:24" ht="24" customHeight="1" thickBot="1">
      <c r="H38" s="4"/>
      <c r="I38" s="4"/>
      <c r="J38" s="4"/>
      <c r="K38" s="4"/>
      <c r="L38" s="4"/>
      <c r="M38" s="4"/>
      <c r="N38" s="4"/>
      <c r="P38" s="999" t="s">
        <v>50</v>
      </c>
      <c r="Q38" s="55" t="s">
        <v>26</v>
      </c>
      <c r="R38" s="100">
        <f>+S9</f>
        <v>3</v>
      </c>
      <c r="S38" s="100">
        <f>+R9</f>
        <v>0.9</v>
      </c>
      <c r="T38" s="101">
        <v>0.15</v>
      </c>
      <c r="U38" s="100">
        <v>1</v>
      </c>
      <c r="V38" s="100">
        <f>+R14</f>
        <v>31</v>
      </c>
      <c r="W38" s="102">
        <f>ROUND(U38*T38*S38*R38*V38,2)</f>
        <v>12.56</v>
      </c>
    </row>
    <row r="39" spans="2:24" ht="24" customHeight="1" thickBot="1">
      <c r="E39" s="1011"/>
      <c r="F39" s="1011"/>
      <c r="H39" s="103"/>
      <c r="I39" s="103"/>
      <c r="J39" s="103"/>
      <c r="K39" s="103"/>
      <c r="L39" s="103"/>
      <c r="M39" s="103"/>
      <c r="N39" s="103"/>
      <c r="P39" s="1000"/>
      <c r="Q39" s="55" t="s">
        <v>51</v>
      </c>
      <c r="R39" s="100">
        <f>+S9</f>
        <v>3</v>
      </c>
      <c r="S39" s="100">
        <f>+T10</f>
        <v>1.1000000000000001</v>
      </c>
      <c r="T39" s="142">
        <v>0.15</v>
      </c>
      <c r="U39" s="100">
        <v>1</v>
      </c>
      <c r="V39" s="100">
        <f>+R14</f>
        <v>31</v>
      </c>
      <c r="W39" s="102">
        <f>ROUND(U39*T39*S39*R39*V39,2)</f>
        <v>15.35</v>
      </c>
    </row>
    <row r="40" spans="2:24" ht="16.5" thickBot="1">
      <c r="E40" s="141"/>
      <c r="F40" s="141"/>
      <c r="H40" s="103"/>
      <c r="I40" s="103"/>
      <c r="J40" s="103"/>
      <c r="K40" s="103"/>
      <c r="L40" s="103"/>
      <c r="M40" s="103"/>
      <c r="N40" s="103"/>
      <c r="P40" s="1001"/>
      <c r="Q40" s="143"/>
      <c r="R40" s="144"/>
      <c r="S40" s="144"/>
      <c r="T40" s="145"/>
      <c r="U40" s="144"/>
      <c r="V40" s="144"/>
      <c r="W40" s="102"/>
    </row>
    <row r="41" spans="2:24" ht="24" customHeight="1" thickBot="1">
      <c r="H41" s="104"/>
      <c r="I41" s="104"/>
      <c r="J41" s="104"/>
      <c r="K41" s="104"/>
      <c r="L41" s="104"/>
      <c r="M41" s="104"/>
      <c r="N41" s="104"/>
      <c r="P41" s="71"/>
      <c r="W41" s="65">
        <f>+SUM(W38:W40)</f>
        <v>27.91</v>
      </c>
    </row>
    <row r="42" spans="2:24" ht="24" customHeight="1" thickBot="1">
      <c r="P42" s="71"/>
      <c r="Q42" s="40" t="s">
        <v>36</v>
      </c>
      <c r="R42" s="53" t="s">
        <v>32</v>
      </c>
      <c r="S42" s="53" t="s">
        <v>20</v>
      </c>
      <c r="T42" s="53" t="s">
        <v>37</v>
      </c>
      <c r="U42" s="53" t="s">
        <v>38</v>
      </c>
      <c r="V42" s="53" t="s">
        <v>39</v>
      </c>
      <c r="W42" s="41"/>
    </row>
    <row r="43" spans="2:24" ht="24" customHeight="1" thickBot="1">
      <c r="P43" s="1002" t="s">
        <v>45</v>
      </c>
      <c r="Q43" s="150" t="s">
        <v>72</v>
      </c>
      <c r="R43" s="92">
        <f>+T16</f>
        <v>100.8</v>
      </c>
      <c r="S43" s="92">
        <v>0.15</v>
      </c>
      <c r="T43" s="92">
        <v>0.12</v>
      </c>
      <c r="U43" s="92">
        <v>1</v>
      </c>
      <c r="V43" s="92">
        <v>2</v>
      </c>
      <c r="W43" s="151">
        <f>ROUND(U43*T43*S43*R43*V43,2)</f>
        <v>3.63</v>
      </c>
    </row>
    <row r="44" spans="2:24" ht="24" customHeight="1" thickBot="1">
      <c r="P44" s="1003"/>
      <c r="Q44" s="152" t="s">
        <v>73</v>
      </c>
      <c r="R44" s="100">
        <f>+T16</f>
        <v>100.8</v>
      </c>
      <c r="S44" s="100">
        <v>0.63</v>
      </c>
      <c r="T44" s="100">
        <v>0.15</v>
      </c>
      <c r="U44" s="100">
        <v>1</v>
      </c>
      <c r="V44" s="100">
        <v>2</v>
      </c>
      <c r="W44" s="102">
        <f>ROUND(U44*T44*S44*R44*V44,2)</f>
        <v>19.05</v>
      </c>
    </row>
    <row r="45" spans="2:24" ht="24" customHeight="1" thickBot="1">
      <c r="P45" s="71"/>
      <c r="W45" s="28">
        <f>+SUM(W43:W44)</f>
        <v>22.68</v>
      </c>
    </row>
    <row r="46" spans="2:24" ht="24" customHeight="1" thickBot="1">
      <c r="P46" s="69" t="s">
        <v>52</v>
      </c>
      <c r="Q46" s="40" t="s">
        <v>32</v>
      </c>
      <c r="R46" s="53" t="s">
        <v>38</v>
      </c>
      <c r="S46" s="105" t="s">
        <v>53</v>
      </c>
      <c r="T46" s="53" t="s">
        <v>41</v>
      </c>
      <c r="U46" s="53" t="s">
        <v>54</v>
      </c>
      <c r="V46" s="53" t="s">
        <v>55</v>
      </c>
      <c r="W46" s="53" t="s">
        <v>38</v>
      </c>
      <c r="X46" s="41" t="s">
        <v>41</v>
      </c>
    </row>
    <row r="47" spans="2:24" ht="24" customHeight="1">
      <c r="P47" s="106" t="s">
        <v>56</v>
      </c>
      <c r="Q47" s="107">
        <v>3</v>
      </c>
      <c r="R47" s="108">
        <v>5</v>
      </c>
      <c r="S47" s="109">
        <v>2</v>
      </c>
      <c r="T47" s="110">
        <f>+Q47*R47*S47</f>
        <v>30</v>
      </c>
      <c r="U47" s="108">
        <v>1</v>
      </c>
      <c r="V47" s="76">
        <f>+U47*T47</f>
        <v>30</v>
      </c>
      <c r="W47" s="111">
        <f>+R14</f>
        <v>31</v>
      </c>
      <c r="X47" s="77">
        <f>ROUND(W47*V47,2)</f>
        <v>930</v>
      </c>
    </row>
    <row r="48" spans="2:24" ht="24" customHeight="1" thickBot="1">
      <c r="D48" s="112"/>
      <c r="P48" s="113" t="s">
        <v>57</v>
      </c>
      <c r="Q48" s="136">
        <v>1.1000000000000001</v>
      </c>
      <c r="R48" s="114">
        <v>15</v>
      </c>
      <c r="S48" s="115">
        <v>2</v>
      </c>
      <c r="T48" s="114">
        <f>+S48*R48*Q48</f>
        <v>33</v>
      </c>
      <c r="U48" s="114">
        <v>1</v>
      </c>
      <c r="V48" s="56">
        <f>+U48*T48</f>
        <v>33</v>
      </c>
      <c r="W48" s="116">
        <f>+R14</f>
        <v>31</v>
      </c>
      <c r="X48" s="99">
        <f>ROUND(W48*V48,2)</f>
        <v>1023</v>
      </c>
    </row>
    <row r="49" spans="16:31" ht="24" customHeight="1" thickBot="1">
      <c r="V49" s="117"/>
      <c r="X49" s="127">
        <f>ROUND(SUM(X47:X48),2)</f>
        <v>1953</v>
      </c>
      <c r="Y49" s="118" t="s">
        <v>53</v>
      </c>
      <c r="Z49" s="119" t="s">
        <v>54</v>
      </c>
    </row>
    <row r="50" spans="16:31" ht="45">
      <c r="P50" s="137" t="s">
        <v>67</v>
      </c>
      <c r="Q50" s="76">
        <f>+U8-0.1+0.9</f>
        <v>4.6000000000000005</v>
      </c>
      <c r="R50" s="108">
        <v>1</v>
      </c>
      <c r="S50" s="108">
        <v>1</v>
      </c>
      <c r="T50" s="108">
        <f>+S50*R50*Q50</f>
        <v>4.6000000000000005</v>
      </c>
      <c r="U50" s="108">
        <v>0.56000000000000005</v>
      </c>
      <c r="V50" s="76">
        <f>+U50*T50</f>
        <v>2.5760000000000005</v>
      </c>
      <c r="W50" s="111">
        <f>+R15</f>
        <v>32</v>
      </c>
      <c r="X50" s="77">
        <f>ROUND(W50*V50,2)</f>
        <v>82.43</v>
      </c>
      <c r="Y50" s="138">
        <v>3</v>
      </c>
      <c r="Z50" s="120">
        <v>0.55900000000000005</v>
      </c>
    </row>
    <row r="51" spans="16:31" ht="45">
      <c r="P51" s="139" t="s">
        <v>68</v>
      </c>
      <c r="Q51" s="81">
        <f>+U8</f>
        <v>3.8000000000000003</v>
      </c>
      <c r="R51" s="122">
        <v>1</v>
      </c>
      <c r="S51" s="122">
        <v>1</v>
      </c>
      <c r="T51" s="122">
        <f>+S51*R51*Q51</f>
        <v>3.8000000000000003</v>
      </c>
      <c r="U51" s="122">
        <v>0.56000000000000005</v>
      </c>
      <c r="V51" s="81">
        <f>+U51*T51</f>
        <v>2.1280000000000006</v>
      </c>
      <c r="W51" s="124">
        <f>+R15</f>
        <v>32</v>
      </c>
      <c r="X51" s="82">
        <f>ROUND(W51*V51,2)</f>
        <v>68.099999999999994</v>
      </c>
      <c r="Y51" s="138">
        <v>3</v>
      </c>
      <c r="Z51" s="120">
        <v>0.55900000000000005</v>
      </c>
    </row>
    <row r="52" spans="16:31" ht="24" customHeight="1">
      <c r="P52" s="121" t="s">
        <v>58</v>
      </c>
      <c r="Q52" s="122">
        <v>0.25</v>
      </c>
      <c r="R52" s="122">
        <f>+ROUNDUP(U8/0.2,0)+1</f>
        <v>20</v>
      </c>
      <c r="S52" s="122">
        <v>1</v>
      </c>
      <c r="T52" s="123">
        <f>+S52*R52*Q52</f>
        <v>5</v>
      </c>
      <c r="U52" s="122">
        <v>0.56000000000000005</v>
      </c>
      <c r="V52" s="81">
        <f>+U52*T52</f>
        <v>2.8000000000000003</v>
      </c>
      <c r="W52" s="124">
        <f>+R15</f>
        <v>32</v>
      </c>
      <c r="X52" s="82">
        <f>ROUND(W52*V52,2)</f>
        <v>89.6</v>
      </c>
      <c r="Y52" s="138">
        <v>4</v>
      </c>
      <c r="Z52" s="120">
        <v>0.995</v>
      </c>
    </row>
    <row r="53" spans="16:31" ht="24" customHeight="1">
      <c r="P53" s="121"/>
      <c r="Q53" s="81"/>
      <c r="R53" s="122"/>
      <c r="S53" s="122"/>
      <c r="T53" s="123"/>
      <c r="U53" s="122"/>
      <c r="V53" s="81"/>
      <c r="W53" s="124"/>
      <c r="X53" s="82"/>
      <c r="Y53" s="138">
        <v>5</v>
      </c>
      <c r="Z53" s="120">
        <v>1.554</v>
      </c>
    </row>
    <row r="54" spans="16:31" ht="32.25" customHeight="1" thickBot="1">
      <c r="P54" s="113"/>
      <c r="Q54" s="56"/>
      <c r="R54" s="114"/>
      <c r="S54" s="114"/>
      <c r="T54" s="140"/>
      <c r="U54" s="114"/>
      <c r="V54" s="56"/>
      <c r="W54" s="116"/>
      <c r="X54" s="99"/>
      <c r="Y54" s="138">
        <v>6</v>
      </c>
      <c r="Z54" s="120">
        <v>2.2389999999999999</v>
      </c>
      <c r="AE54" s="5">
        <f>2.7/0.2</f>
        <v>13.5</v>
      </c>
    </row>
    <row r="55" spans="16:31" ht="30" customHeight="1" thickBot="1">
      <c r="X55" s="154">
        <f>ROUND(SUM(X50:X54),2)</f>
        <v>240.13</v>
      </c>
      <c r="Y55" s="120">
        <v>7</v>
      </c>
      <c r="Z55" s="120">
        <v>3.0459999999999998</v>
      </c>
    </row>
    <row r="56" spans="16:31" ht="29.25" customHeight="1">
      <c r="P56" s="125" t="s">
        <v>59</v>
      </c>
      <c r="Q56" s="76">
        <f>+T16</f>
        <v>100.8</v>
      </c>
      <c r="R56" s="108">
        <v>4</v>
      </c>
      <c r="S56" s="108">
        <v>2</v>
      </c>
      <c r="T56" s="108">
        <f>+S56*R56*Q56</f>
        <v>806.4</v>
      </c>
      <c r="U56" s="108">
        <v>0.56000000000000005</v>
      </c>
      <c r="V56" s="76">
        <f>+U56*T56</f>
        <v>451.584</v>
      </c>
      <c r="W56" s="111"/>
      <c r="X56" s="77">
        <f>ROUND(V56,2)</f>
        <v>451.58</v>
      </c>
      <c r="Y56" s="138">
        <v>8</v>
      </c>
      <c r="Z56" s="120">
        <v>3.9809999999999999</v>
      </c>
    </row>
    <row r="57" spans="16:31" ht="29.25" customHeight="1">
      <c r="P57" s="155" t="s">
        <v>60</v>
      </c>
      <c r="Q57" s="81">
        <v>0.65</v>
      </c>
      <c r="R57" s="122">
        <f>(Q56/0.2)+1</f>
        <v>504.99999999999994</v>
      </c>
      <c r="S57" s="122">
        <v>2</v>
      </c>
      <c r="T57" s="122">
        <f>+S57*R57*Q57</f>
        <v>656.5</v>
      </c>
      <c r="U57" s="122">
        <v>0.56000000000000005</v>
      </c>
      <c r="V57" s="81">
        <f>+U57*T57</f>
        <v>367.64000000000004</v>
      </c>
      <c r="W57" s="81"/>
      <c r="X57" s="82">
        <f>ROUND(V57,2)</f>
        <v>367.64</v>
      </c>
      <c r="Y57" s="138"/>
      <c r="Z57" s="120"/>
    </row>
    <row r="58" spans="16:31" ht="29.25" customHeight="1" thickBot="1">
      <c r="P58" s="126" t="s">
        <v>81</v>
      </c>
      <c r="Q58" s="56">
        <v>0.4</v>
      </c>
      <c r="R58" s="114">
        <v>4</v>
      </c>
      <c r="S58" s="114">
        <v>2</v>
      </c>
      <c r="T58" s="122">
        <f>+S58*R58*Q58</f>
        <v>3.2</v>
      </c>
      <c r="U58" s="114">
        <v>0.56000000000000005</v>
      </c>
      <c r="V58" s="81">
        <f>+U58*T58</f>
        <v>1.7920000000000003</v>
      </c>
      <c r="W58" s="116">
        <f>(ROUNDUP((Q56/6),0))</f>
        <v>17</v>
      </c>
      <c r="X58" s="82">
        <f>ROUND(V58*W58,2)</f>
        <v>30.46</v>
      </c>
      <c r="Y58" s="138"/>
      <c r="Z58" s="120"/>
    </row>
    <row r="59" spans="16:31" ht="30.75" customHeight="1" thickBot="1">
      <c r="P59" s="5"/>
      <c r="Q59" s="5"/>
      <c r="R59" s="5"/>
      <c r="S59" s="5"/>
      <c r="T59" s="5"/>
      <c r="U59" s="5"/>
      <c r="V59" s="5"/>
      <c r="W59" s="5"/>
      <c r="X59" s="5"/>
      <c r="Y59" s="120">
        <v>9</v>
      </c>
      <c r="Z59" s="120">
        <v>5.0679999999999996</v>
      </c>
    </row>
    <row r="60" spans="16:31" ht="34.5" customHeight="1" thickBot="1">
      <c r="X60" s="127">
        <f>ROUND(SUM(X56:X58),2)</f>
        <v>849.68</v>
      </c>
      <c r="Y60" s="120">
        <v>10</v>
      </c>
      <c r="Z60" s="120">
        <v>6.4089999999999998</v>
      </c>
    </row>
    <row r="61" spans="16:31" ht="30">
      <c r="P61" s="125" t="s">
        <v>61</v>
      </c>
      <c r="Q61" s="107">
        <v>1.6</v>
      </c>
      <c r="R61" s="108">
        <f>+ROUNDUP(U8/0.2,0)+1</f>
        <v>20</v>
      </c>
      <c r="S61" s="109">
        <v>1</v>
      </c>
      <c r="T61" s="110">
        <f>+Q61*R61*S61</f>
        <v>32</v>
      </c>
      <c r="U61" s="108">
        <v>1</v>
      </c>
      <c r="V61" s="76">
        <f>+U61*T61</f>
        <v>32</v>
      </c>
      <c r="W61" s="111">
        <v>2</v>
      </c>
      <c r="X61" s="77">
        <f>ROUND(W61*V61,2)</f>
        <v>64</v>
      </c>
    </row>
    <row r="62" spans="16:31" ht="30.75" thickBot="1">
      <c r="P62" s="126" t="s">
        <v>62</v>
      </c>
      <c r="Q62" s="56">
        <f>+U8</f>
        <v>3.8000000000000003</v>
      </c>
      <c r="R62" s="114">
        <v>8</v>
      </c>
      <c r="S62" s="115">
        <v>1</v>
      </c>
      <c r="T62" s="114">
        <f>+S62*R62*Q62</f>
        <v>30.400000000000002</v>
      </c>
      <c r="U62" s="114">
        <v>1</v>
      </c>
      <c r="V62" s="56">
        <f>+U62*T62</f>
        <v>30.400000000000002</v>
      </c>
      <c r="W62" s="116">
        <v>2</v>
      </c>
      <c r="X62" s="99">
        <f>ROUND(W62*V62,2)</f>
        <v>60.8</v>
      </c>
    </row>
    <row r="63" spans="16:31" ht="24" customHeight="1" thickBot="1">
      <c r="V63" s="117"/>
      <c r="X63" s="28">
        <f>ROUND(SUM(X61:X62),2)</f>
        <v>124.8</v>
      </c>
    </row>
    <row r="64" spans="16:31" ht="24" customHeight="1" thickBot="1">
      <c r="V64" s="117"/>
      <c r="X64" s="128"/>
    </row>
    <row r="65" spans="8:24" ht="24" customHeight="1" thickBot="1">
      <c r="V65" s="997" t="s">
        <v>63</v>
      </c>
      <c r="W65" s="998"/>
      <c r="X65" s="129">
        <f>+X49+X55+X60+X63</f>
        <v>3167.61</v>
      </c>
    </row>
    <row r="66" spans="8:24" ht="24" customHeight="1" thickBot="1">
      <c r="P66" s="130"/>
      <c r="V66" s="103" t="s">
        <v>64</v>
      </c>
      <c r="W66" s="131" t="s">
        <v>54</v>
      </c>
      <c r="X66" s="132">
        <f>+X65/W15</f>
        <v>30.753495145631071</v>
      </c>
    </row>
    <row r="67" spans="8:24" ht="24" customHeight="1" thickBot="1">
      <c r="P67" s="133"/>
      <c r="V67" s="103" t="s">
        <v>65</v>
      </c>
      <c r="W67" s="134" t="s">
        <v>66</v>
      </c>
      <c r="X67" s="135">
        <f>ROUND((G25/T16),0)</f>
        <v>0</v>
      </c>
    </row>
    <row r="68" spans="8:24" ht="24" customHeight="1">
      <c r="X68" s="133"/>
    </row>
    <row r="74" spans="8:24" ht="24" customHeight="1">
      <c r="H74" s="5">
        <v>1550</v>
      </c>
    </row>
  </sheetData>
  <mergeCells count="20">
    <mergeCell ref="P23:P24"/>
    <mergeCell ref="B2:G2"/>
    <mergeCell ref="P2:AC2"/>
    <mergeCell ref="B3:G3"/>
    <mergeCell ref="B5:G5"/>
    <mergeCell ref="B7:G7"/>
    <mergeCell ref="U8:U10"/>
    <mergeCell ref="R11:S11"/>
    <mergeCell ref="R12:T12"/>
    <mergeCell ref="R13:S13"/>
    <mergeCell ref="R16:S16"/>
    <mergeCell ref="P18:P19"/>
    <mergeCell ref="P43:P44"/>
    <mergeCell ref="V65:W65"/>
    <mergeCell ref="P27:P30"/>
    <mergeCell ref="E33:G33"/>
    <mergeCell ref="P33:P35"/>
    <mergeCell ref="E34:G34"/>
    <mergeCell ref="P38:P40"/>
    <mergeCell ref="E39:F3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907DC810AA3A46A0C03D41C5695D17" ma:contentTypeVersion="0" ma:contentTypeDescription="Crear nuevo documento." ma:contentTypeScope="" ma:versionID="76d915adfab3bd7fc3915f7e33fe8c84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67B918B-F3F7-4A05-8B9E-44BFB967D5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A9A2A-53C3-4566-B323-38943A38B84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D475839-6DD4-4EFC-9065-BD4A4E84EDA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41</vt:i4>
      </vt:variant>
    </vt:vector>
  </HeadingPairs>
  <TitlesOfParts>
    <vt:vector size="87" baseType="lpstr">
      <vt:lpstr>ACTA MAYORES Y MENORES 2</vt:lpstr>
      <vt:lpstr>ACTA PARCIAL 1 (2)</vt:lpstr>
      <vt:lpstr>ACTA PARCIAL 3</vt:lpstr>
      <vt:lpstr>ACTA PARCIAL 4</vt:lpstr>
      <vt:lpstr>ACTA PARCIAL 2</vt:lpstr>
      <vt:lpstr>2,1 Excavaciones v</vt:lpstr>
      <vt:lpstr>2,4 Relleno </vt:lpstr>
      <vt:lpstr>3,1 ACEROS</vt:lpstr>
      <vt:lpstr>3,2 Malla electrosoldada</vt:lpstr>
      <vt:lpstr>3,3 Viga de amarre </vt:lpstr>
      <vt:lpstr>3,4 Columnetas</vt:lpstr>
      <vt:lpstr>3.5 Placa en concreto</vt:lpstr>
      <vt:lpstr>3,6 Sellado de juntas</vt:lpstr>
      <vt:lpstr>3,7 Micropilotes</vt:lpstr>
      <vt:lpstr>3,8 Muro en bloque</vt:lpstr>
      <vt:lpstr>3,9 Dovelas en grouting</vt:lpstr>
      <vt:lpstr>3,13 Escalera </vt:lpstr>
      <vt:lpstr>4,1 Pañete</vt:lpstr>
      <vt:lpstr>5,3 Sardinel </vt:lpstr>
      <vt:lpstr>5,4 Bordillo 20x35 </vt:lpstr>
      <vt:lpstr>5,5 Bordillo 15x20</vt:lpstr>
      <vt:lpstr>5,6 Adoquin Concreto</vt:lpstr>
      <vt:lpstr>5,8 Loseta lineas</vt:lpstr>
      <vt:lpstr>5,9 Loseta toperol</vt:lpstr>
      <vt:lpstr>5,10 Concreto estriado rampa</vt:lpstr>
      <vt:lpstr>5,14 Concreto pulido tarima</vt:lpstr>
      <vt:lpstr>7,1 Suministro de cableado </vt:lpstr>
      <vt:lpstr>7,2 Suministro de cableado</vt:lpstr>
      <vt:lpstr>7,7 Tuberia PVC 1"</vt:lpstr>
      <vt:lpstr>7,15 Postes en concreto</vt:lpstr>
      <vt:lpstr>11,1 Baranda M-83</vt:lpstr>
      <vt:lpstr>11,2 Cerramiento h=5,00</vt:lpstr>
      <vt:lpstr>11,3 Cerramiento h=2,50</vt:lpstr>
      <vt:lpstr>13,1 JUEGO COLUMPIO</vt:lpstr>
      <vt:lpstr>13,2 JUEGO MUELLE</vt:lpstr>
      <vt:lpstr>13,3 JUEGO CASTILLO</vt:lpstr>
      <vt:lpstr>A1 ESTUDIOS</vt:lpstr>
      <vt:lpstr>12,17 Tuberia sanitaria 2"</vt:lpstr>
      <vt:lpstr>12,18 Tuberia sanitaria 4"</vt:lpstr>
      <vt:lpstr>14.4 Cañuelas</vt:lpstr>
      <vt:lpstr>14.10 Tuberia de 10"</vt:lpstr>
      <vt:lpstr>ACTA MAYORES Y MENORES </vt:lpstr>
      <vt:lpstr>Hoja1</vt:lpstr>
      <vt:lpstr>MEMORIAS T1</vt:lpstr>
      <vt:lpstr>MEMORIAS T2</vt:lpstr>
      <vt:lpstr>MEMORIAS T3</vt:lpstr>
      <vt:lpstr>'11,1 Baranda M-83'!Área_de_impresión</vt:lpstr>
      <vt:lpstr>'11,2 Cerramiento h=5,00'!Área_de_impresión</vt:lpstr>
      <vt:lpstr>'11,3 Cerramiento h=2,50'!Área_de_impresión</vt:lpstr>
      <vt:lpstr>'12,17 Tuberia sanitaria 2"'!Área_de_impresión</vt:lpstr>
      <vt:lpstr>'12,18 Tuberia sanitaria 4"'!Área_de_impresión</vt:lpstr>
      <vt:lpstr>'13,1 JUEGO COLUMPIO'!Área_de_impresión</vt:lpstr>
      <vt:lpstr>'13,2 JUEGO MUELLE'!Área_de_impresión</vt:lpstr>
      <vt:lpstr>'13,3 JUEGO CASTILLO'!Área_de_impresión</vt:lpstr>
      <vt:lpstr>'14.10 Tuberia de 10"'!Área_de_impresión</vt:lpstr>
      <vt:lpstr>'14.4 Cañuelas'!Área_de_impresión</vt:lpstr>
      <vt:lpstr>'2,1 Excavaciones v'!Área_de_impresión</vt:lpstr>
      <vt:lpstr>'2,4 Relleno '!Área_de_impresión</vt:lpstr>
      <vt:lpstr>'3,1 ACEROS'!Área_de_impresión</vt:lpstr>
      <vt:lpstr>'3,13 Escalera '!Área_de_impresión</vt:lpstr>
      <vt:lpstr>'3,2 Malla electrosoldada'!Área_de_impresión</vt:lpstr>
      <vt:lpstr>'3,3 Viga de amarre '!Área_de_impresión</vt:lpstr>
      <vt:lpstr>'3,4 Columnetas'!Área_de_impresión</vt:lpstr>
      <vt:lpstr>'3,6 Sellado de juntas'!Área_de_impresión</vt:lpstr>
      <vt:lpstr>'3,7 Micropilotes'!Área_de_impresión</vt:lpstr>
      <vt:lpstr>'3,8 Muro en bloque'!Área_de_impresión</vt:lpstr>
      <vt:lpstr>'3,9 Dovelas en grouting'!Área_de_impresión</vt:lpstr>
      <vt:lpstr>'3.5 Placa en concreto'!Área_de_impresión</vt:lpstr>
      <vt:lpstr>'4,1 Pañete'!Área_de_impresión</vt:lpstr>
      <vt:lpstr>'5,10 Concreto estriado rampa'!Área_de_impresión</vt:lpstr>
      <vt:lpstr>'5,14 Concreto pulido tarima'!Área_de_impresión</vt:lpstr>
      <vt:lpstr>'5,3 Sardinel '!Área_de_impresión</vt:lpstr>
      <vt:lpstr>'5,4 Bordillo 20x35 '!Área_de_impresión</vt:lpstr>
      <vt:lpstr>'5,5 Bordillo 15x20'!Área_de_impresión</vt:lpstr>
      <vt:lpstr>'5,6 Adoquin Concreto'!Área_de_impresión</vt:lpstr>
      <vt:lpstr>'5,8 Loseta lineas'!Área_de_impresión</vt:lpstr>
      <vt:lpstr>'5,9 Loseta toperol'!Área_de_impresión</vt:lpstr>
      <vt:lpstr>'7,1 Suministro de cableado '!Área_de_impresión</vt:lpstr>
      <vt:lpstr>'7,15 Postes en concreto'!Área_de_impresión</vt:lpstr>
      <vt:lpstr>'7,2 Suministro de cableado'!Área_de_impresión</vt:lpstr>
      <vt:lpstr>'7,7 Tuberia PVC 1"'!Área_de_impresión</vt:lpstr>
      <vt:lpstr>'A1 ESTUDIOS'!Área_de_impresión</vt:lpstr>
      <vt:lpstr>'ACTA MAYORES Y MENORES '!Área_de_impresión</vt:lpstr>
      <vt:lpstr>'ACTA MAYORES Y MENORES 2'!Área_de_impresión</vt:lpstr>
      <vt:lpstr>'ACTA PARCIAL 2'!Área_de_impresión</vt:lpstr>
      <vt:lpstr>'ACTA PARCIAL 3'!Área_de_impresión</vt:lpstr>
      <vt:lpstr>'ACTA PARCIAL 4'!Área_de_impresión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</dc:creator>
  <cp:lastModifiedBy>acer</cp:lastModifiedBy>
  <cp:lastPrinted>2023-03-15T12:50:36Z</cp:lastPrinted>
  <dcterms:created xsi:type="dcterms:W3CDTF">2010-04-25T22:39:26Z</dcterms:created>
  <dcterms:modified xsi:type="dcterms:W3CDTF">2024-02-05T21:16:57Z</dcterms:modified>
</cp:coreProperties>
</file>